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HY21\FS\Partner\"/>
    </mc:Choice>
  </mc:AlternateContent>
  <xr:revisionPtr revIDLastSave="0" documentId="13_ncr:1_{6594B230-3C34-49D4-A5B8-C9EFD61F67A4}" xr6:coauthVersionLast="45" xr6:coauthVersionMax="45" xr10:uidLastSave="{00000000-0000-0000-0000-000000000000}"/>
  <bookViews>
    <workbookView xWindow="-110" yWindow="-110" windowWidth="19420" windowHeight="10420" tabRatio="606" xr2:uid="{00000000-000D-0000-FFFF-FFFF00000000}"/>
  </bookViews>
  <sheets>
    <sheet name="BS" sheetId="1" r:id="rId1"/>
    <sheet name="PL" sheetId="20" r:id="rId2"/>
    <sheet name="SH" sheetId="19" r:id="rId3"/>
    <sheet name="CF" sheetId="1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3">#REF!</definedName>
    <definedName name="\a" localSheetId="1">#REF!</definedName>
    <definedName name="\a">#REF!</definedName>
    <definedName name="\c" localSheetId="3">#REF!</definedName>
    <definedName name="\c" localSheetId="1">#REF!</definedName>
    <definedName name="\c">#REF!</definedName>
    <definedName name="\d" localSheetId="3">#REF!</definedName>
    <definedName name="\d" localSheetId="1">#REF!</definedName>
    <definedName name="\d">#REF!</definedName>
    <definedName name="\Z" localSheetId="3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3">#REF!</definedName>
    <definedName name="_AA5000" localSheetId="1">#REF!</definedName>
    <definedName name="_AA5000">#REF!</definedName>
    <definedName name="_aa5001" localSheetId="3">#REF!</definedName>
    <definedName name="_aa5001" localSheetId="1">#REF!</definedName>
    <definedName name="_aa5001">#REF!</definedName>
    <definedName name="_aa5100" localSheetId="3">#REF!</definedName>
    <definedName name="_aa5100" localSheetId="1">#REF!</definedName>
    <definedName name="_aa5100">#REF!</definedName>
    <definedName name="_k1000" localSheetId="3">#REF!</definedName>
    <definedName name="_k1000" localSheetId="1">#REF!</definedName>
    <definedName name="_k1000">#REF!</definedName>
    <definedName name="_Key1" localSheetId="3" hidden="1">#REF!</definedName>
    <definedName name="_Key1" localSheetId="1" hidden="1">#REF!</definedName>
    <definedName name="_Key1" hidden="1">#REF!</definedName>
    <definedName name="_Order1" hidden="1">255</definedName>
    <definedName name="_Sort" localSheetId="3" hidden="1">'[1]FF-PBG'!#REF!</definedName>
    <definedName name="_Sort" localSheetId="1" hidden="1">'[1]FF-PBG'!#REF!</definedName>
    <definedName name="_Sort" hidden="1">'[1]FF-PBG'!#REF!</definedName>
    <definedName name="_t1000" localSheetId="3">#REF!</definedName>
    <definedName name="_t1000" localSheetId="1">#REF!</definedName>
    <definedName name="_t1000">#REF!</definedName>
    <definedName name="_T11" localSheetId="3">'[3]FF-PBG'!#REF!</definedName>
    <definedName name="_T11" localSheetId="1">'[3]FF-PBG'!#REF!</definedName>
    <definedName name="_T11">'[3]FF-PBG'!#REF!</definedName>
    <definedName name="a" localSheetId="3">[4]reserve!#REF!</definedName>
    <definedName name="a" localSheetId="1">[4]reserve!#REF!</definedName>
    <definedName name="a">[4]reserve!#REF!</definedName>
    <definedName name="aa" localSheetId="3">#REF!</definedName>
    <definedName name="aa" localSheetId="1">#REF!</definedName>
    <definedName name="aa">#REF!</definedName>
    <definedName name="aaa" localSheetId="3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3">#REF!</definedName>
    <definedName name="ACCOUNTEDPERIODTYPE1" localSheetId="1">#REF!</definedName>
    <definedName name="ACCOUNTEDPERIODTYPE1">#REF!</definedName>
    <definedName name="Accrued_expenses_and_other_liabilities" localSheetId="3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3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3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3">#REF!</definedName>
    <definedName name="bb" localSheetId="1">#REF!</definedName>
    <definedName name="bb">#REF!</definedName>
    <definedName name="bbbb" localSheetId="3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3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3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3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3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3">#REF!</definedName>
    <definedName name="CHARTOFACCOUNTSID1" localSheetId="1">#REF!</definedName>
    <definedName name="CHARTOFACCOUNTSID1">#REF!</definedName>
    <definedName name="CONNECTSTRING1" localSheetId="3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3">#REF!</definedName>
    <definedName name="CREATESUMMARYJNLS1" localSheetId="1">#REF!</definedName>
    <definedName name="CREATESUMMARYJNLS1">#REF!</definedName>
    <definedName name="CrfCode" localSheetId="3">[9]ws!#REF!</definedName>
    <definedName name="CrfCode" localSheetId="1">[9]ws!#REF!</definedName>
    <definedName name="CrfCode">[9]ws!#REF!</definedName>
    <definedName name="CrfCodeLink" localSheetId="3">[9]ws!#REF!</definedName>
    <definedName name="CrfCodeLink" localSheetId="1">[9]ws!#REF!</definedName>
    <definedName name="CrfCodeLink">[9]ws!#REF!</definedName>
    <definedName name="CrfFileName" localSheetId="3">[9]ws!#REF!</definedName>
    <definedName name="CrfFileName" localSheetId="1">[9]ws!#REF!</definedName>
    <definedName name="CrfFileName">[9]ws!#REF!</definedName>
    <definedName name="CrfLetter" localSheetId="3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3">'[10]W-lt'!#REF!</definedName>
    <definedName name="crit" localSheetId="1">'[10]W-lt'!#REF!</definedName>
    <definedName name="crit">'[10]W-lt'!#REF!</definedName>
    <definedName name="CRITB" localSheetId="3">'[10]W-lt'!#REF!</definedName>
    <definedName name="CRITB" localSheetId="1">'[10]W-lt'!#REF!</definedName>
    <definedName name="CRITB">'[10]W-lt'!#REF!</definedName>
    <definedName name="CRITC" localSheetId="3">'[10]W-lt'!#REF!</definedName>
    <definedName name="CRITC" localSheetId="1">'[10]W-lt'!#REF!</definedName>
    <definedName name="CRITC">'[10]W-lt'!#REF!</definedName>
    <definedName name="CRITD" localSheetId="3">'[10]W-lt'!#REF!</definedName>
    <definedName name="CRITD" localSheetId="1">'[10]W-lt'!#REF!</definedName>
    <definedName name="CRITD">'[10]W-lt'!#REF!</definedName>
    <definedName name="CRITERIACOLUMN1" localSheetId="3">#REF!</definedName>
    <definedName name="CRITERIACOLUMN1" localSheetId="1">#REF!</definedName>
    <definedName name="CRITERIACOLUMN1">#REF!</definedName>
    <definedName name="CRITN" localSheetId="3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3">[9]ws!#REF!</definedName>
    <definedName name="DataMonth" localSheetId="1">[9]ws!#REF!</definedName>
    <definedName name="DataMonth">[9]ws!#REF!</definedName>
    <definedName name="DataMonthLink" localSheetId="3">[9]ws!#REF!</definedName>
    <definedName name="DataMonthLink" localSheetId="1">[9]ws!#REF!</definedName>
    <definedName name="DataMonthLink">[9]ws!#REF!</definedName>
    <definedName name="DataMonthName" localSheetId="3">[9]ws!#REF!</definedName>
    <definedName name="DataMonthName" localSheetId="1">[9]ws!#REF!</definedName>
    <definedName name="DataMonthName">[9]ws!#REF!</definedName>
    <definedName name="DataMonthTable" localSheetId="3">[9]ws!#REF!</definedName>
    <definedName name="DataMonthTable" localSheetId="1">[9]ws!#REF!</definedName>
    <definedName name="DataMonthTable">[9]ws!#REF!</definedName>
    <definedName name="DataType" localSheetId="3">[9]ws!#REF!</definedName>
    <definedName name="DataType" localSheetId="1">[9]ws!#REF!</definedName>
    <definedName name="DataType">[9]ws!#REF!</definedName>
    <definedName name="DataTypeLink" localSheetId="3">[9]ws!#REF!</definedName>
    <definedName name="DataTypeLink" localSheetId="1">[9]ws!#REF!</definedName>
    <definedName name="DataTypeLink">[9]ws!#REF!</definedName>
    <definedName name="DataTypeTable" localSheetId="3">[9]ws!#REF!</definedName>
    <definedName name="DataTypeTable" localSheetId="1">[9]ws!#REF!</definedName>
    <definedName name="DataTypeTable">[9]ws!#REF!</definedName>
    <definedName name="DataYear" localSheetId="3">[9]ws!#REF!</definedName>
    <definedName name="DataYear" localSheetId="1">[9]ws!#REF!</definedName>
    <definedName name="DataYear">[9]ws!#REF!</definedName>
    <definedName name="DatayearLink" localSheetId="3">[9]ws!#REF!</definedName>
    <definedName name="DatayearLink" localSheetId="1">[9]ws!#REF!</definedName>
    <definedName name="DatayearLink">[9]ws!#REF!</definedName>
    <definedName name="DBNAME1" localSheetId="3">#REF!</definedName>
    <definedName name="DBNAME1" localSheetId="1">#REF!</definedName>
    <definedName name="DBNAME1">#REF!</definedName>
    <definedName name="DBUSERNAME1" localSheetId="3">#REF!</definedName>
    <definedName name="DBUSERNAME1" localSheetId="1">#REF!</definedName>
    <definedName name="DBUSERNAME1">#REF!</definedName>
    <definedName name="dd" localSheetId="3">#REF!</definedName>
    <definedName name="dd" localSheetId="1">#REF!</definedName>
    <definedName name="dd">#REF!</definedName>
    <definedName name="DELETELOGICTYPE1" localSheetId="3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3">#REF!</definedName>
    <definedName name="eeee" localSheetId="1">#REF!</definedName>
    <definedName name="eeee">#REF!</definedName>
    <definedName name="FFAPPCOLNAME1_1" localSheetId="3">#REF!</definedName>
    <definedName name="FFAPPCOLNAME1_1" localSheetId="1">#REF!</definedName>
    <definedName name="FFAPPCOLNAME1_1">#REF!</definedName>
    <definedName name="FFAPPCOLNAME10_1" localSheetId="3">#REF!</definedName>
    <definedName name="FFAPPCOLNAME10_1" localSheetId="1">#REF!</definedName>
    <definedName name="FFAPPCOLNAME10_1">#REF!</definedName>
    <definedName name="FFAPPCOLNAME2_1" localSheetId="3">#REF!</definedName>
    <definedName name="FFAPPCOLNAME2_1" localSheetId="1">#REF!</definedName>
    <definedName name="FFAPPCOLNAME2_1">#REF!</definedName>
    <definedName name="FFAPPCOLNAME3_1" localSheetId="3">#REF!</definedName>
    <definedName name="FFAPPCOLNAME3_1" localSheetId="1">#REF!</definedName>
    <definedName name="FFAPPCOLNAME3_1">#REF!</definedName>
    <definedName name="FFAPPCOLNAME4_1" localSheetId="3">#REF!</definedName>
    <definedName name="FFAPPCOLNAME4_1" localSheetId="1">#REF!</definedName>
    <definedName name="FFAPPCOLNAME4_1">#REF!</definedName>
    <definedName name="FFAPPCOLNAME5_1" localSheetId="3">#REF!</definedName>
    <definedName name="FFAPPCOLNAME5_1" localSheetId="1">#REF!</definedName>
    <definedName name="FFAPPCOLNAME5_1">#REF!</definedName>
    <definedName name="FFAPPCOLNAME6_1" localSheetId="3">#REF!</definedName>
    <definedName name="FFAPPCOLNAME6_1" localSheetId="1">#REF!</definedName>
    <definedName name="FFAPPCOLNAME6_1">#REF!</definedName>
    <definedName name="FFAPPCOLNAME7_1" localSheetId="3">#REF!</definedName>
    <definedName name="FFAPPCOLNAME7_1" localSheetId="1">#REF!</definedName>
    <definedName name="FFAPPCOLNAME7_1">#REF!</definedName>
    <definedName name="FFAPPCOLNAME8_1" localSheetId="3">#REF!</definedName>
    <definedName name="FFAPPCOLNAME8_1" localSheetId="1">#REF!</definedName>
    <definedName name="FFAPPCOLNAME8_1">#REF!</definedName>
    <definedName name="FFAPPCOLNAME9_1" localSheetId="3">#REF!</definedName>
    <definedName name="FFAPPCOLNAME9_1" localSheetId="1">#REF!</definedName>
    <definedName name="FFAPPCOLNAME9_1">#REF!</definedName>
    <definedName name="FFSEGMENT1_1" localSheetId="3">#REF!</definedName>
    <definedName name="FFSEGMENT1_1" localSheetId="1">#REF!</definedName>
    <definedName name="FFSEGMENT1_1">#REF!</definedName>
    <definedName name="FFSEGMENT10_1" localSheetId="3">#REF!</definedName>
    <definedName name="FFSEGMENT10_1" localSheetId="1">#REF!</definedName>
    <definedName name="FFSEGMENT10_1">#REF!</definedName>
    <definedName name="FFSEGMENT2_1" localSheetId="3">#REF!</definedName>
    <definedName name="FFSEGMENT2_1" localSheetId="1">#REF!</definedName>
    <definedName name="FFSEGMENT2_1">#REF!</definedName>
    <definedName name="FFSEGMENT3_1" localSheetId="3">#REF!</definedName>
    <definedName name="FFSEGMENT3_1" localSheetId="1">#REF!</definedName>
    <definedName name="FFSEGMENT3_1">#REF!</definedName>
    <definedName name="FFSEGMENT4_1" localSheetId="3">#REF!</definedName>
    <definedName name="FFSEGMENT4_1" localSheetId="1">#REF!</definedName>
    <definedName name="FFSEGMENT4_1">#REF!</definedName>
    <definedName name="FFSEGMENT5_1" localSheetId="3">#REF!</definedName>
    <definedName name="FFSEGMENT5_1" localSheetId="1">#REF!</definedName>
    <definedName name="FFSEGMENT5_1">#REF!</definedName>
    <definedName name="FFSEGMENT6_1" localSheetId="3">#REF!</definedName>
    <definedName name="FFSEGMENT6_1" localSheetId="1">#REF!</definedName>
    <definedName name="FFSEGMENT6_1">#REF!</definedName>
    <definedName name="FFSEGMENT7_1" localSheetId="3">#REF!</definedName>
    <definedName name="FFSEGMENT7_1" localSheetId="1">#REF!</definedName>
    <definedName name="FFSEGMENT7_1">#REF!</definedName>
    <definedName name="FFSEGMENT8_1" localSheetId="3">#REF!</definedName>
    <definedName name="FFSEGMENT8_1" localSheetId="1">#REF!</definedName>
    <definedName name="FFSEGMENT8_1">#REF!</definedName>
    <definedName name="FFSEGMENT9_1" localSheetId="3">#REF!</definedName>
    <definedName name="FFSEGMENT9_1" localSheetId="1">#REF!</definedName>
    <definedName name="FFSEGMENT9_1">#REF!</definedName>
    <definedName name="FFSEGSEPARATOR1" localSheetId="3">#REF!</definedName>
    <definedName name="FFSEGSEPARATOR1" localSheetId="1">#REF!</definedName>
    <definedName name="FFSEGSEPARATOR1">#REF!</definedName>
    <definedName name="FIELDNAMECOLUMN1" localSheetId="3">#REF!</definedName>
    <definedName name="FIELDNAMECOLUMN1" localSheetId="1">#REF!</definedName>
    <definedName name="FIELDNAMECOLUMN1">#REF!</definedName>
    <definedName name="FIELDNAMEROW1" localSheetId="3">#REF!</definedName>
    <definedName name="FIELDNAMEROW1" localSheetId="1">#REF!</definedName>
    <definedName name="FIELDNAMEROW1">#REF!</definedName>
    <definedName name="FIRSTDATAROW1" localSheetId="3">#REF!</definedName>
    <definedName name="FIRSTDATAROW1" localSheetId="1">#REF!</definedName>
    <definedName name="FIRSTDATAROW1">#REF!</definedName>
    <definedName name="FNDNAM1" localSheetId="3">#REF!</definedName>
    <definedName name="FNDNAM1" localSheetId="1">#REF!</definedName>
    <definedName name="FNDNAM1">#REF!</definedName>
    <definedName name="FNDUSERID1" localSheetId="3">#REF!</definedName>
    <definedName name="FNDUSERID1" localSheetId="1">#REF!</definedName>
    <definedName name="FNDUSERID1">#REF!</definedName>
    <definedName name="Foreign_currency_translation_adjustments" localSheetId="3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3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3">#REF!</definedName>
    <definedName name="GWYUID1" localSheetId="1">#REF!</definedName>
    <definedName name="GWYUID1">#REF!</definedName>
    <definedName name="IMPORTDFF1" localSheetId="3">#REF!</definedName>
    <definedName name="IMPORTDFF1" localSheetId="1">#REF!</definedName>
    <definedName name="IMPORTDFF1">#REF!</definedName>
    <definedName name="Income_taxes_payable" localSheetId="3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3">#REF!</definedName>
    <definedName name="jjj" localSheetId="1">#REF!</definedName>
    <definedName name="jjj">#REF!</definedName>
    <definedName name="jjjj" localSheetId="3">#REF!</definedName>
    <definedName name="jjjj" localSheetId="1">#REF!</definedName>
    <definedName name="jjjj">#REF!</definedName>
    <definedName name="jjjjj" localSheetId="3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3">#REF!</definedName>
    <definedName name="LABELTEXTCOLUMN1" localSheetId="1">#REF!</definedName>
    <definedName name="LABELTEXTCOLUMN1">#REF!</definedName>
    <definedName name="LABELTEXTROW1" localSheetId="3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3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3">[9]ws!#REF!</definedName>
    <definedName name="NameThai" localSheetId="1">[9]ws!#REF!</definedName>
    <definedName name="NameThai">[9]ws!#REF!</definedName>
    <definedName name="NOOFFFSEGMENTS1" localSheetId="3">#REF!</definedName>
    <definedName name="NOOFFFSEGMENTS1" localSheetId="1">#REF!</definedName>
    <definedName name="NOOFFFSEGMENTS1">#REF!</definedName>
    <definedName name="NUMBEROFDETAILFIELDS1" localSheetId="3">#REF!</definedName>
    <definedName name="NUMBEROFDETAILFIELDS1" localSheetId="1">#REF!</definedName>
    <definedName name="NUMBEROFDETAILFIELDS1">#REF!</definedName>
    <definedName name="NUMBEROFHEADERFIELDS1" localSheetId="3">#REF!</definedName>
    <definedName name="NUMBEROFHEADERFIELDS1" localSheetId="1">#REF!</definedName>
    <definedName name="NUMBEROFHEADERFIELDS1">#REF!</definedName>
    <definedName name="ok_211b" localSheetId="3">#REF!</definedName>
    <definedName name="ok_211b" localSheetId="1">#REF!</definedName>
    <definedName name="ok_211b">#REF!</definedName>
    <definedName name="ok_212b" localSheetId="3">#REF!</definedName>
    <definedName name="ok_212b" localSheetId="1">#REF!</definedName>
    <definedName name="ok_212b">#REF!</definedName>
    <definedName name="ok_213b" localSheetId="3">#REF!</definedName>
    <definedName name="ok_213b" localSheetId="1">#REF!</definedName>
    <definedName name="ok_213b">#REF!</definedName>
    <definedName name="ok_214b" localSheetId="3">#REF!</definedName>
    <definedName name="ok_214b" localSheetId="1">#REF!</definedName>
    <definedName name="ok_214b">#REF!</definedName>
    <definedName name="ok_22b" localSheetId="3">#REF!</definedName>
    <definedName name="ok_22b" localSheetId="1">#REF!</definedName>
    <definedName name="ok_22b">#REF!</definedName>
    <definedName name="ok_23ab" localSheetId="3">#REF!</definedName>
    <definedName name="ok_23ab" localSheetId="1">#REF!</definedName>
    <definedName name="ok_23ab">#REF!</definedName>
    <definedName name="ok_23b" localSheetId="3">#REF!</definedName>
    <definedName name="ok_23b" localSheetId="1">#REF!</definedName>
    <definedName name="ok_23b">#REF!</definedName>
    <definedName name="ok_23b1" localSheetId="3">#REF!</definedName>
    <definedName name="ok_23b1" localSheetId="1">#REF!</definedName>
    <definedName name="ok_23b1">#REF!</definedName>
    <definedName name="p" localSheetId="3">#REF!</definedName>
    <definedName name="p" localSheetId="1">#REF!</definedName>
    <definedName name="p">#REF!</definedName>
    <definedName name="Payable_to_customers" localSheetId="3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3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3">'[10]W-lt'!#REF!</definedName>
    <definedName name="perfan" localSheetId="1">'[10]W-lt'!#REF!</definedName>
    <definedName name="perfan">'[10]W-lt'!#REF!</definedName>
    <definedName name="perfay" localSheetId="3">'[10]W-lt'!#REF!</definedName>
    <definedName name="perfay" localSheetId="1">'[10]W-lt'!#REF!</definedName>
    <definedName name="perfay">'[10]W-lt'!#REF!</definedName>
    <definedName name="PERFBN" localSheetId="3">'[10]W-lt'!#REF!</definedName>
    <definedName name="PERFBN" localSheetId="1">'[10]W-lt'!#REF!</definedName>
    <definedName name="PERFBN">'[10]W-lt'!#REF!</definedName>
    <definedName name="PERFBY" localSheetId="3">'[10]W-lt'!#REF!</definedName>
    <definedName name="PERFBY" localSheetId="1">'[10]W-lt'!#REF!</definedName>
    <definedName name="PERFBY">'[10]W-lt'!#REF!</definedName>
    <definedName name="PERFCN" localSheetId="3">'[10]W-lt'!#REF!</definedName>
    <definedName name="PERFCN" localSheetId="1">'[10]W-lt'!#REF!</definedName>
    <definedName name="PERFCN">'[10]W-lt'!#REF!</definedName>
    <definedName name="PERFCY" localSheetId="3">'[10]W-lt'!#REF!</definedName>
    <definedName name="PERFCY" localSheetId="1">'[10]W-lt'!#REF!</definedName>
    <definedName name="PERFCY">'[10]W-lt'!#REF!</definedName>
    <definedName name="PERFDN" localSheetId="3">'[10]W-lt'!#REF!</definedName>
    <definedName name="PERFDN" localSheetId="1">'[10]W-lt'!#REF!</definedName>
    <definedName name="PERFDN">'[10]W-lt'!#REF!</definedName>
    <definedName name="PERFDY" localSheetId="3">'[10]W-lt'!#REF!</definedName>
    <definedName name="PERFDY" localSheetId="1">'[10]W-lt'!#REF!</definedName>
    <definedName name="PERFDY">'[10]W-lt'!#REF!</definedName>
    <definedName name="PERFNAN" localSheetId="3">'[10]W-lt'!#REF!</definedName>
    <definedName name="PERFNAN" localSheetId="1">'[10]W-lt'!#REF!</definedName>
    <definedName name="PERFNAN">'[10]W-lt'!#REF!</definedName>
    <definedName name="PERFNAY" localSheetId="3">'[10]W-lt'!#REF!</definedName>
    <definedName name="PERFNAY" localSheetId="1">'[10]W-lt'!#REF!</definedName>
    <definedName name="PERFNAY">'[10]W-lt'!#REF!</definedName>
    <definedName name="PERIODSETNAME1" localSheetId="3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3">'[3]FF-PBG'!#REF!</definedName>
    <definedName name="Por" localSheetId="1">'[3]FF-PBG'!#REF!</definedName>
    <definedName name="Por">'[3]FF-PBG'!#REF!</definedName>
    <definedName name="PositionName" localSheetId="3">[9]ws!#REF!</definedName>
    <definedName name="PositionName" localSheetId="1">[9]ws!#REF!</definedName>
    <definedName name="PositionName">[9]ws!#REF!</definedName>
    <definedName name="POSTERRORSTOSUSP1" localSheetId="3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BS!$A$1:$F$54</definedName>
    <definedName name="_xlnm.Print_Area" localSheetId="3">CF!$A$1:$I$61</definedName>
    <definedName name="_xlnm.Print_Area" localSheetId="1">PL!$A$1:$F$30</definedName>
    <definedName name="_xlnm.Print_Area" localSheetId="2">SH!$A$1:$N$26</definedName>
    <definedName name="_xlnm.Print_Area">#REF!</definedName>
    <definedName name="Print_Area_MI" localSheetId="1">#REF!</definedName>
    <definedName name="Print_Area_MI">#REF!</definedName>
    <definedName name="_xlnm.Print_Titles" localSheetId="3">CF!$1:$7</definedName>
    <definedName name="_xlnm.Print_Titles">#REF!</definedName>
    <definedName name="PrintBy" localSheetId="3">[9]ws!#REF!</definedName>
    <definedName name="PrintBy" localSheetId="1">[9]ws!#REF!</definedName>
    <definedName name="PrintBy">[9]ws!#REF!</definedName>
    <definedName name="PrintDate" localSheetId="3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3">#REF!</definedName>
    <definedName name="PROFIT" localSheetId="1">#REF!</definedName>
    <definedName name="PROFIT">#REF!</definedName>
    <definedName name="Profit2022" localSheetId="3">'[14]Ws-Bk 12'!#REF!</definedName>
    <definedName name="Profit2022" localSheetId="1">'[14]Ws-Bk 12'!#REF!</definedName>
    <definedName name="Profit2022">'[14]Ws-Bk 12'!#REF!</definedName>
    <definedName name="Profit2023" localSheetId="3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3">#REF!</definedName>
    <definedName name="RATE" localSheetId="1">#REF!</definedName>
    <definedName name="RATE">#REF!</definedName>
    <definedName name="reclass" localSheetId="3" hidden="1">'[15]FF-PBG'!#REF!</definedName>
    <definedName name="reclass" localSheetId="1" hidden="1">'[15]FF-PBG'!#REF!</definedName>
    <definedName name="reclass" hidden="1">'[15]FF-PBG'!#REF!</definedName>
    <definedName name="RegionReport" localSheetId="3">[9]ws!#REF!</definedName>
    <definedName name="RegionReport" localSheetId="1">[9]ws!#REF!</definedName>
    <definedName name="RegionReport">[9]ws!#REF!</definedName>
    <definedName name="ReportCode" localSheetId="3">[9]ws!#REF!</definedName>
    <definedName name="ReportCode" localSheetId="1">[9]ws!#REF!</definedName>
    <definedName name="ReportCode">[9]ws!#REF!</definedName>
    <definedName name="RESPONSIBILITYAPPLICATIONID1" localSheetId="3">#REF!</definedName>
    <definedName name="RESPONSIBILITYAPPLICATIONID1" localSheetId="1">#REF!</definedName>
    <definedName name="RESPONSIBILITYAPPLICATIONID1">#REF!</definedName>
    <definedName name="RESPONSIBILITYID1" localSheetId="3">#REF!</definedName>
    <definedName name="RESPONSIBILITYID1" localSheetId="1">#REF!</definedName>
    <definedName name="RESPONSIBILITYID1">#REF!</definedName>
    <definedName name="RESPONSIBILITYNAME1" localSheetId="3">#REF!</definedName>
    <definedName name="RESPONSIBILITYNAME1" localSheetId="1">#REF!</definedName>
    <definedName name="RESPONSIBILITYNAME1">#REF!</definedName>
    <definedName name="ROWSTOUPLOAD1" localSheetId="3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3">[9]ws!#REF!</definedName>
    <definedName name="SaveTo" localSheetId="1">[9]ws!#REF!</definedName>
    <definedName name="SaveTo">[9]ws!#REF!</definedName>
    <definedName name="SaveToLink" localSheetId="3">[9]ws!#REF!</definedName>
    <definedName name="SaveToLink" localSheetId="1">[9]ws!#REF!</definedName>
    <definedName name="SaveToLink">[9]ws!#REF!</definedName>
    <definedName name="SaveToTable" localSheetId="3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3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3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3">#REF!</definedName>
    <definedName name="SETOFBOOKSID1" localSheetId="1">#REF!</definedName>
    <definedName name="SETOFBOOKSID1">#REF!</definedName>
    <definedName name="SETOFBOOKSNAME1" localSheetId="3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3">#REF!</definedName>
    <definedName name="STARTJOURNALIMPORT1" localSheetId="1">#REF!</definedName>
    <definedName name="STARTJOURNALIMPORT1">#REF!</definedName>
    <definedName name="t" localSheetId="3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3">#REF!</definedName>
    <definedName name="TEMPLATENUMBER1" localSheetId="1">#REF!</definedName>
    <definedName name="TEMPLATENUMBER1">#REF!</definedName>
    <definedName name="TEMPLATESTYLE1" localSheetId="3">#REF!</definedName>
    <definedName name="TEMPLATESTYLE1" localSheetId="1">#REF!</definedName>
    <definedName name="TEMPLATESTYLE1">#REF!</definedName>
    <definedName name="TEMPLATETYPE1" localSheetId="3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3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3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3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3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3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3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3">'[18]No print Adjust'!#REF!</definedName>
    <definedName name="TextRefCopy69" localSheetId="1">'[18]No print Adjust'!#REF!</definedName>
    <definedName name="TextRefCopy69">'[18]No print Adjust'!#REF!</definedName>
    <definedName name="TextRefCopy7" localSheetId="3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3">#REF!</definedName>
    <definedName name="TextRefCopy75" localSheetId="1">#REF!</definedName>
    <definedName name="TextRefCopy75">#REF!</definedName>
    <definedName name="TextRefCopy76" localSheetId="3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3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3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3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6" l="1"/>
  <c r="I11" i="16" l="1"/>
  <c r="G11" i="16"/>
  <c r="N16" i="19" l="1"/>
  <c r="G47" i="16" l="1"/>
  <c r="G55" i="16"/>
  <c r="D22" i="20" l="1"/>
  <c r="D14" i="20" l="1"/>
  <c r="D19" i="1" l="1"/>
  <c r="N12" i="19" l="1"/>
  <c r="L26" i="19" l="1"/>
  <c r="J14" i="19"/>
  <c r="L17" i="19"/>
  <c r="L14" i="19"/>
  <c r="H14" i="19"/>
  <c r="H19" i="19" s="1"/>
  <c r="F14" i="19"/>
  <c r="F19" i="19" s="1"/>
  <c r="N13" i="19"/>
  <c r="N14" i="19" s="1"/>
  <c r="L19" i="19" l="1"/>
  <c r="I21" i="16"/>
  <c r="H26" i="19" l="1"/>
  <c r="F26" i="19"/>
  <c r="N24" i="19"/>
  <c r="N22" i="19"/>
  <c r="D40" i="1" l="1"/>
  <c r="F40" i="1"/>
  <c r="F19" i="1"/>
  <c r="D51" i="1" l="1"/>
  <c r="N18" i="19" l="1"/>
  <c r="I52" i="16"/>
  <c r="I47" i="16"/>
  <c r="F22" i="20"/>
  <c r="F14" i="20"/>
  <c r="F51" i="1"/>
  <c r="D53" i="1"/>
  <c r="D55" i="1" s="1"/>
  <c r="F24" i="20" l="1"/>
  <c r="F26" i="20" s="1"/>
  <c r="F53" i="1"/>
  <c r="J17" i="19" l="1"/>
  <c r="F28" i="20"/>
  <c r="F30" i="20"/>
  <c r="G52" i="16"/>
  <c r="J19" i="19" l="1"/>
  <c r="N17" i="19"/>
  <c r="N19" i="19" s="1"/>
  <c r="D24" i="20"/>
  <c r="G9" i="16" l="1"/>
  <c r="D26" i="20"/>
  <c r="D28" i="20" s="1"/>
  <c r="G36" i="16" l="1"/>
  <c r="G39" i="16" s="1"/>
  <c r="G54" i="16" s="1"/>
  <c r="G56" i="16" s="1"/>
  <c r="G62" i="16" s="1"/>
  <c r="J25" i="19"/>
  <c r="J26" i="19" s="1"/>
  <c r="D30" i="20"/>
  <c r="N25" i="19" l="1"/>
  <c r="N26" i="19" s="1"/>
  <c r="N28" i="19" s="1"/>
  <c r="I36" i="16"/>
  <c r="I39" i="16" s="1"/>
  <c r="I54" i="16" s="1"/>
  <c r="I56" i="16" s="1"/>
</calcChain>
</file>

<file path=xl/sharedStrings.xml><?xml version="1.0" encoding="utf-8"?>
<sst xmlns="http://schemas.openxmlformats.org/spreadsheetml/2006/main" count="174" uniqueCount="136">
  <si>
    <t xml:space="preserve">บริษัทหลักทรัพย์ ไทยพาณิชย์ จำกัด </t>
  </si>
  <si>
    <t>งบแสดงฐานะการเงิน</t>
  </si>
  <si>
    <t>30 มิถุนายน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</si>
  <si>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</si>
  <si>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</si>
  <si>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</si>
  <si>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</si>
  <si>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</si>
  <si>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5, 34</t>
  </si>
  <si>
    <t>ลูกหนี้สำนักหักบัญชีและบริษัทหลักทรัพย์</t>
  </si>
  <si>
    <t>ลูกหนี้ธุรกิจหลักทรัพย์</t>
  </si>
  <si>
    <t>สินทรัพย์อนุพันธ์</t>
  </si>
  <si>
    <t>เงินลงทุนที่ไม่ได้วางเป็นประกัน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</si>
  <si>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</si>
  <si>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</si>
  <si>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</si>
  <si>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</si>
  <si>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</si>
  <si>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สินทรัพย์อื่น </t>
  </si>
  <si>
    <t>13, 34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</si>
  <si>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</si>
  <si>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</si>
  <si>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</si>
  <si>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</si>
  <si>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14, 34</t>
  </si>
  <si>
    <t>เจ้าหนี้สำนักหักบัญชีและบริษัทหลักทรัพย์</t>
  </si>
  <si>
    <t>เจ้าหนี้ธุรกิจหลักทรัพย์</t>
  </si>
  <si>
    <t>หนี้สินอนุพันธ์</t>
  </si>
  <si>
    <t>ภาษีเงินได้ค้างจ่าย</t>
  </si>
  <si>
    <t>ตราสารหนี้ที่ออก</t>
  </si>
  <si>
    <t>หนี้สินตามสัญญาเช่า</t>
  </si>
  <si>
    <t>ประมาณการหนี้สิน</t>
  </si>
  <si>
    <t>หนี้สินภาษีเงินได้รอการตัดบัญชี</t>
  </si>
  <si>
    <t xml:space="preserve">หนี้สินอื่น </t>
  </si>
  <si>
    <t>19, 34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</si>
  <si>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</si>
  <si>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</si>
  <si>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</si>
  <si>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</si>
  <si>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240,000,000 หุ้น มูลค่า 10 บาทต่อหุ้น)</t>
  </si>
  <si>
    <t>ทุนที่ออกและชำระแล้ว</t>
  </si>
  <si>
    <t>(หุ้นสามัญจำนวน 240,000,000 หุ้น มูลค่า 8.75 บาทต่อหุ้น)</t>
  </si>
  <si>
    <t>กำไรสะสม</t>
  </si>
  <si>
    <t xml:space="preserve">จัดสรรแล้ว - ทุนสำรองตามกฎหมาย 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</si>
  <si>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</si>
  <si>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</si>
  <si>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</si>
  <si>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</si>
  <si>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</t>
  </si>
  <si>
    <t>วันที่ 30 มิถุนายน</t>
  </si>
  <si>
    <t>รายได้</t>
  </si>
  <si>
    <t>รายได้ค่านายหน้า</t>
  </si>
  <si>
    <t>22, 34</t>
  </si>
  <si>
    <t xml:space="preserve">รายได้ค่าธรรมเนียมและบริการ </t>
  </si>
  <si>
    <t>23, 34</t>
  </si>
  <si>
    <t>รายได้ดอกเบี้ย</t>
  </si>
  <si>
    <t>24, 34</t>
  </si>
  <si>
    <t>กำไรและผลตอบแทนจากเครื่องมือทางการเงิน</t>
  </si>
  <si>
    <t>รายได้อื่น</t>
  </si>
  <si>
    <t>26, 34</t>
  </si>
  <si>
    <t>รวมรายได้</t>
  </si>
  <si>
    <t>ค่าใช้จ่าย</t>
  </si>
  <si>
    <t>ค่าใช้จ่ายผลประโยชน์พนักงาน</t>
  </si>
  <si>
    <t>27, 32</t>
  </si>
  <si>
    <t xml:space="preserve">ค่าธรรมเนียมและบริการจ่าย </t>
  </si>
  <si>
    <t>ค่าใช้จ่ายดอกเบี้ย</t>
  </si>
  <si>
    <t>หนี้สูญและหนี้สงสัยจะสูญ</t>
  </si>
  <si>
    <t>ค่าใช้จ่ายอื่น</t>
  </si>
  <si>
    <t>28, 34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</si>
  <si>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</si>
  <si>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</si>
  <si>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</si>
  <si>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</si>
  <si>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</si>
  <si>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</si>
  <si>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</t>
  </si>
  <si>
    <t>บริษัทหลักทรัพย์ ไทยพาณิชย์ จำกัด</t>
  </si>
  <si>
    <t>งบแสดงการเปลี่ยนแปลงส่วนของเจ้าของ</t>
  </si>
  <si>
    <t>องค์ประกอบอื่นของ</t>
  </si>
  <si>
    <t>กำไร (ขาดทุน)</t>
  </si>
  <si>
    <t>จากการวัดมูลค่า</t>
  </si>
  <si>
    <t>ทุนที่ออกและ</t>
  </si>
  <si>
    <t>เงินลงทุน</t>
  </si>
  <si>
    <t>ชำระแล้ว</t>
  </si>
  <si>
    <t>จัดสรรแล้ว</t>
  </si>
  <si>
    <t>เผื่อขาย</t>
  </si>
  <si>
    <t>รวม</t>
  </si>
  <si>
    <t>สำหรับงวดหกเดือนสิ้นสุดวันที่ 30 มิถุนายน 2563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</si>
  <si>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</si>
  <si>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</si>
  <si>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</si>
  <si>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การเปลี่ยนแปลงระหว่างงวด</t>
  </si>
  <si>
    <t>เงินปันผลจ่าย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</si>
  <si>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</si>
  <si>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</si>
  <si>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</si>
  <si>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</si>
  <si>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งบกระแสเงินสด 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</si>
  <si>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</si>
  <si>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 จากกิจกรรมดำเนินงาน</t>
  </si>
  <si>
    <t>ค่าเสื่อมราคา</t>
  </si>
  <si>
    <t>11, 36</t>
  </si>
  <si>
    <t>ค่าตัดจำหน่าย</t>
  </si>
  <si>
    <t>ผลขาดทุนด้านเครดิตที่คาดว่าจะเกิดขึ้น</t>
  </si>
  <si>
    <t>ประมาณการหนี้สินสำหรับผลประโยชน์พนักงาน</t>
  </si>
  <si>
    <t>(กำไร) ขาดทุนจากการขายเงินลงทุน</t>
  </si>
  <si>
    <t>กำไรจากการแปลงค่าเงินตราต่างประเทศ</t>
  </si>
  <si>
    <t>เงินปันผลรับ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</si>
  <si>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</si>
  <si>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</si>
  <si>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เงินลงทุนตามวิธีมูลค่ายุติธรรมผ่านกำไรหรือขาดทุนที่ไม่ได้วางเป็นประกัน</t>
  </si>
  <si>
    <t>สินทรัพย์อื่น</t>
  </si>
  <si>
    <t>หนี้สินดำเนินงานเพิ่มขึ้น (ลดลง)</t>
  </si>
  <si>
    <t>หนี้สินอื่น</t>
  </si>
  <si>
    <t>เงินสดรับจากการดำเนินงาน</t>
  </si>
  <si>
    <t>ดอกเบี้ยจ่าย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</si>
  <si>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</si>
  <si>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</si>
  <si>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</si>
  <si>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</si>
  <si>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เงินสดรับจากการจำหน่ายส่วนปรับปรุงอาคารเช่าและอุปกรณ์</t>
  </si>
  <si>
    <t>เงินสดจ่ายซื้อสินทรัพย์ไม่มีตัวตน</t>
  </si>
  <si>
    <t>ดอกเบี้ยรับ</t>
  </si>
  <si>
    <t xml:space="preserve">เงินสดสุทธิได้มาจากกิจกรรมลงทุน 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</si>
  <si>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</si>
  <si>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</si>
  <si>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</si>
  <si>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</si>
  <si>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</si>
  <si>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</si>
  <si>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</si>
  <si>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เจ้าหนี้ค่าซื้อส่วนปรับปรุงอาคารเช่าและอุปกรณ์</t>
  </si>
  <si>
    <t>เจ้าหนี้ค่าซื้อสินทรัพย์ไม่มีตัวตน</t>
  </si>
  <si>
    <t>(กำไร) ขาดทุนจากการเปลี่ยนแปลงในมูลค่ายุติธรรมในเงินลงทุน</t>
  </si>
  <si>
    <t>เงินสดจ่ายซื้ออุปกรณ์</t>
  </si>
  <si>
    <t>4, 34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</si>
</sst>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(* #,##0_);_(* \(#,##0\);_(* &quot;-&quot;??_);_(@_)"/>
    <numFmt numFmtId="168" formatCode="_(* #,##0_);_(* \(#,##0\);_(* &quot;-&quot;????_);_(@_)"/>
    <numFmt numFmtId="169" formatCode="_-* #,##0\ _F_-;\-* #,##0\ _F_-;_-* &quot;-&quot;\ _F_-;_-@_-"/>
    <numFmt numFmtId="170" formatCode="General_)"/>
    <numFmt numFmtId="171" formatCode="0.000"/>
    <numFmt numFmtId="172" formatCode="#,##0.00000"/>
    <numFmt numFmtId="173" formatCode="_-* #,##0.00\ &quot;F&quot;_-;\-* #,##0.00\ &quot;F&quot;_-;_-* &quot;-&quot;??\ &quot;F&quot;_-;_-@_-"/>
    <numFmt numFmtId="174" formatCode="0.00_)"/>
    <numFmt numFmtId="175" formatCode="#,##0.000"/>
    <numFmt numFmtId="176" formatCode="_-* #,##0.00\ _F_-;\-* #,##0.00\ _F_-;_-* &quot;-&quot;??\ _F_-;_-@_-"/>
    <numFmt numFmtId="177" formatCode="_([$€-2]* #,##0.00_);_([$€-2]* \(#,##0.00\);_([$€-2]* &quot;-&quot;??_)"/>
    <numFmt numFmtId="178" formatCode="* \(#,##0\);* #,##0_);&quot;-&quot;??_);@"/>
    <numFmt numFmtId="179" formatCode="\$#,##0.00;\(\$#,##0.00\)"/>
    <numFmt numFmtId="180" formatCode="* #,##0_);* \(#,##0\);&quot;-&quot;??_);@"/>
    <numFmt numFmtId="181" formatCode="\$#,##0;\(\$#,##0\)"/>
    <numFmt numFmtId="182" formatCode="0_)%;\(0\)%"/>
    <numFmt numFmtId="183" formatCode="0%_);\(0%\)"/>
    <numFmt numFmtId="184" formatCode="dd\-mmm\-yy_)"/>
    <numFmt numFmtId="185" formatCode="&quot;฿&quot;#,##0.00_);[Red]\(&quot;฿&quot;#,##0.00\)"/>
    <numFmt numFmtId="186" formatCode="#,##0;[Red]\(#,##0\)"/>
  </numFmts>
  <fonts count="43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0"/>
      <color theme="3" tint="0.79998168889431442"/>
      <name val="Angsana New"/>
      <family val="1"/>
    </font>
    <font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9">
    <xf numFmtId="0" fontId="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71" fontId="12" fillId="0" borderId="0" applyFill="0" applyBorder="0" applyAlignment="0"/>
    <xf numFmtId="0" fontId="5" fillId="0" borderId="0" applyFill="0" applyBorder="0" applyAlignment="0"/>
    <xf numFmtId="172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/>
    <xf numFmtId="0" fontId="27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8" fontId="26" fillId="0" borderId="0" applyFill="0" applyBorder="0" applyProtection="0"/>
    <xf numFmtId="178" fontId="26" fillId="0" borderId="1" applyFill="0" applyProtection="0"/>
    <xf numFmtId="178" fontId="26" fillId="0" borderId="2" applyFill="0" applyProtection="0"/>
    <xf numFmtId="170" fontId="1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9" fontId="26" fillId="0" borderId="0"/>
    <xf numFmtId="14" fontId="13" fillId="0" borderId="0" applyFill="0" applyBorder="0" applyAlignment="0"/>
    <xf numFmtId="180" fontId="26" fillId="0" borderId="0" applyFill="0" applyBorder="0" applyProtection="0"/>
    <xf numFmtId="180" fontId="26" fillId="0" borderId="1" applyFill="0" applyProtection="0"/>
    <xf numFmtId="180" fontId="26" fillId="0" borderId="2" applyFill="0" applyProtection="0"/>
    <xf numFmtId="173" fontId="5" fillId="0" borderId="3">
      <alignment vertical="center"/>
    </xf>
    <xf numFmtId="181" fontId="26" fillId="0" borderId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0" fontId="29" fillId="0" borderId="0" applyNumberFormat="0" applyAlignment="0">
      <alignment horizontal="left"/>
    </xf>
    <xf numFmtId="177" fontId="18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 vertical="center"/>
    </xf>
    <xf numFmtId="0" fontId="15" fillId="0" borderId="5">
      <alignment horizontal="left" vertical="center"/>
    </xf>
    <xf numFmtId="14" fontId="23" fillId="3" borderId="6">
      <alignment horizontal="center" vertical="center" wrapText="1"/>
    </xf>
    <xf numFmtId="10" fontId="14" fillId="4" borderId="7" applyNumberFormat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37" fontId="30" fillId="0" borderId="0"/>
    <xf numFmtId="174" fontId="16" fillId="0" borderId="0"/>
    <xf numFmtId="0" fontId="19" fillId="0" borderId="0"/>
    <xf numFmtId="0" fontId="18" fillId="0" borderId="0"/>
    <xf numFmtId="0" fontId="18" fillId="0" borderId="0"/>
    <xf numFmtId="0" fontId="2" fillId="0" borderId="0"/>
    <xf numFmtId="0" fontId="17" fillId="5" borderId="0"/>
    <xf numFmtId="182" fontId="31" fillId="0" borderId="0" applyFont="0" applyFill="0" applyBorder="0" applyAlignment="0" applyProtection="0"/>
    <xf numFmtId="183" fontId="18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6" borderId="0" applyNumberFormat="0" applyFont="0" applyBorder="0" applyAlignment="0" applyProtection="0"/>
    <xf numFmtId="1" fontId="18" fillId="0" borderId="8" applyNumberFormat="0" applyFill="0" applyAlignment="0" applyProtection="0">
      <alignment horizontal="center" vertical="center"/>
    </xf>
    <xf numFmtId="14" fontId="34" fillId="0" borderId="0" applyNumberFormat="0" applyFill="0" applyBorder="0" applyAlignment="0" applyProtection="0">
      <alignment horizontal="left"/>
    </xf>
    <xf numFmtId="0" fontId="18" fillId="0" borderId="0"/>
    <xf numFmtId="40" fontId="35" fillId="0" borderId="0" applyBorder="0">
      <alignment horizontal="right"/>
    </xf>
    <xf numFmtId="49" fontId="13" fillId="0" borderId="0" applyFill="0" applyBorder="0" applyAlignment="0"/>
    <xf numFmtId="176" fontId="5" fillId="0" borderId="0" applyFill="0" applyBorder="0" applyAlignment="0"/>
    <xf numFmtId="172" fontId="5" fillId="0" borderId="0" applyFill="0" applyBorder="0" applyAlignment="0"/>
    <xf numFmtId="0" fontId="22" fillId="0" borderId="0" applyFill="0" applyBorder="0" applyProtection="0">
      <alignment horizontal="left" vertical="top"/>
    </xf>
    <xf numFmtId="0" fontId="22" fillId="0" borderId="0">
      <alignment horizontal="center" vertical="top"/>
    </xf>
    <xf numFmtId="184" fontId="36" fillId="0" borderId="0" applyNumberFormat="0">
      <alignment horizontal="right"/>
    </xf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37" fillId="0" borderId="0"/>
    <xf numFmtId="0" fontId="5" fillId="0" borderId="0"/>
    <xf numFmtId="0" fontId="19" fillId="0" borderId="0"/>
    <xf numFmtId="169" fontId="5" fillId="0" borderId="0" applyFill="0" applyBorder="0" applyAlignment="0"/>
    <xf numFmtId="0" fontId="5" fillId="0" borderId="0" applyFill="0" applyBorder="0" applyAlignment="0"/>
    <xf numFmtId="172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" fillId="0" borderId="0" applyFont="0" applyFill="0" applyBorder="0" applyAlignment="0" applyProtection="0"/>
    <xf numFmtId="173" fontId="5" fillId="0" borderId="3">
      <alignment vertical="center"/>
    </xf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2" fontId="5" fillId="0" borderId="0" applyFont="0" applyFill="0" applyBorder="0" applyAlignment="0" applyProtection="0"/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6" fontId="5" fillId="0" borderId="0" applyFill="0" applyBorder="0" applyAlignment="0"/>
    <xf numFmtId="172" fontId="5" fillId="0" borderId="0" applyFill="0" applyBorder="0" applyAlignment="0"/>
  </cellStyleXfs>
  <cellXfs count="220">
    <xf numFmtId="0" fontId="0" fillId="0" borderId="0" xfId="0"/>
    <xf numFmtId="0" fontId="2" fillId="0" borderId="0" xfId="0" applyFont="1" applyFill="1"/>
    <xf numFmtId="4" fontId="2" fillId="0" borderId="0" xfId="26" applyFont="1" applyFill="1"/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8" fillId="0" borderId="0" xfId="0" applyFont="1" applyFill="1" applyAlignment="1"/>
    <xf numFmtId="41" fontId="2" fillId="0" borderId="0" xfId="0" applyNumberFormat="1" applyFont="1" applyFill="1"/>
    <xf numFmtId="4" fontId="4" fillId="0" borderId="0" xfId="26" applyFont="1" applyFill="1" applyAlignment="1"/>
    <xf numFmtId="3" fontId="2" fillId="0" borderId="0" xfId="26" applyNumberFormat="1" applyFont="1" applyFill="1"/>
    <xf numFmtId="0" fontId="6" fillId="0" borderId="0" xfId="0" applyFont="1" applyFill="1" applyBorder="1" applyAlignment="1"/>
    <xf numFmtId="41" fontId="6" fillId="0" borderId="0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26" applyNumberFormat="1" applyFont="1" applyFill="1" applyAlignment="1"/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3" fontId="2" fillId="0" borderId="0" xfId="26" applyNumberFormat="1" applyFont="1" applyFill="1" applyAlignment="1"/>
    <xf numFmtId="0" fontId="0" fillId="0" borderId="0" xfId="0" applyFill="1" applyAlignment="1"/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37" fontId="2" fillId="0" borderId="0" xfId="0" applyNumberFormat="1" applyFont="1" applyFill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167" fontId="2" fillId="0" borderId="0" xfId="26" applyNumberFormat="1" applyFont="1" applyFill="1"/>
    <xf numFmtId="0" fontId="3" fillId="0" borderId="0" xfId="80" applyFont="1" applyFill="1" applyBorder="1" applyAlignment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41" fontId="3" fillId="0" borderId="9" xfId="26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43" fontId="2" fillId="0" borderId="0" xfId="26" applyNumberFormat="1" applyFont="1" applyFill="1"/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166" fontId="2" fillId="0" borderId="0" xfId="26" applyNumberFormat="1" applyFont="1" applyFill="1" applyAlignment="1">
      <alignment horizontal="right"/>
    </xf>
    <xf numFmtId="166" fontId="2" fillId="0" borderId="0" xfId="26" applyNumberFormat="1" applyFont="1" applyFill="1" applyBorder="1" applyAlignment="1">
      <alignment horizontal="right"/>
    </xf>
    <xf numFmtId="166" fontId="2" fillId="0" borderId="0" xfId="26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166" fontId="2" fillId="0" borderId="0" xfId="26" applyNumberFormat="1" applyFont="1" applyFill="1"/>
    <xf numFmtId="37" fontId="3" fillId="0" borderId="5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10" xfId="32" applyNumberFormat="1" applyFont="1" applyFill="1" applyBorder="1" applyAlignment="1">
      <alignment horizontal="center"/>
    </xf>
    <xf numFmtId="167" fontId="2" fillId="0" borderId="0" xfId="32" applyNumberFormat="1" applyFont="1" applyFill="1" applyBorder="1" applyAlignment="1">
      <alignment horizontal="center"/>
    </xf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4" fillId="0" borderId="0" xfId="26" applyNumberFormat="1" applyFont="1" applyFill="1" applyAlignment="1">
      <alignment horizontal="lef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0" fontId="0" fillId="0" borderId="0" xfId="80" applyFont="1" applyFill="1" applyBorder="1" applyAlignment="1"/>
    <xf numFmtId="41" fontId="2" fillId="0" borderId="0" xfId="26" applyNumberFormat="1" applyFont="1" applyFill="1"/>
    <xf numFmtId="41" fontId="2" fillId="0" borderId="0" xfId="26" applyNumberFormat="1" applyFon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Border="1" applyAlignment="1"/>
    <xf numFmtId="167" fontId="3" fillId="0" borderId="5" xfId="0" applyNumberFormat="1" applyFont="1" applyFill="1" applyBorder="1" applyAlignment="1"/>
    <xf numFmtId="167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4" fontId="0" fillId="0" borderId="0" xfId="26" applyFont="1" applyFill="1" applyBorder="1" applyAlignment="1">
      <alignment horizontal="right"/>
    </xf>
    <xf numFmtId="167" fontId="3" fillId="0" borderId="2" xfId="26" applyNumberFormat="1" applyFont="1" applyFill="1" applyBorder="1" applyAlignment="1">
      <alignment horizontal="right"/>
    </xf>
    <xf numFmtId="167" fontId="2" fillId="0" borderId="0" xfId="26" applyNumberFormat="1" applyFont="1" applyFill="1" applyAlignment="1"/>
    <xf numFmtId="167" fontId="2" fillId="0" borderId="1" xfId="26" applyNumberFormat="1" applyFont="1" applyFill="1" applyBorder="1" applyAlignment="1"/>
    <xf numFmtId="167" fontId="2" fillId="0" borderId="0" xfId="0" applyNumberFormat="1" applyFont="1" applyFill="1"/>
    <xf numFmtId="167" fontId="3" fillId="0" borderId="0" xfId="0" applyNumberFormat="1" applyFont="1" applyFill="1" applyBorder="1" applyAlignment="1"/>
    <xf numFmtId="37" fontId="2" fillId="0" borderId="0" xfId="0" applyNumberFormat="1" applyFont="1" applyFill="1"/>
    <xf numFmtId="41" fontId="6" fillId="0" borderId="0" xfId="0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39" fillId="7" borderId="0" xfId="114" applyFont="1" applyFill="1" applyBorder="1" applyAlignment="1">
      <alignment horizontal="left"/>
    </xf>
    <xf numFmtId="168" fontId="2" fillId="0" borderId="0" xfId="0" applyNumberFormat="1" applyFont="1" applyFill="1"/>
    <xf numFmtId="4" fontId="40" fillId="0" borderId="0" xfId="26" applyFont="1" applyFill="1"/>
    <xf numFmtId="41" fontId="6" fillId="0" borderId="0" xfId="26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7" fontId="3" fillId="0" borderId="0" xfId="26" applyNumberFormat="1" applyFont="1" applyFill="1" applyAlignment="1">
      <alignment horizontal="right" vertical="center"/>
    </xf>
    <xf numFmtId="43" fontId="2" fillId="0" borderId="0" xfId="26" applyNumberFormat="1" applyFont="1" applyFill="1" applyBorder="1" applyAlignment="1">
      <alignment horizontal="center" vertical="center"/>
    </xf>
    <xf numFmtId="167" fontId="2" fillId="0" borderId="0" xfId="26" applyNumberFormat="1" applyFont="1" applyFill="1" applyBorder="1" applyAlignment="1">
      <alignment horizontal="right"/>
    </xf>
    <xf numFmtId="166" fontId="0" fillId="0" borderId="0" xfId="26" applyNumberFormat="1" applyFont="1" applyFill="1" applyAlignment="1">
      <alignment horizontal="right"/>
    </xf>
    <xf numFmtId="167" fontId="2" fillId="0" borderId="10" xfId="26" applyNumberFormat="1" applyFont="1" applyFill="1" applyBorder="1" applyAlignment="1">
      <alignment horizontal="right"/>
    </xf>
    <xf numFmtId="167" fontId="3" fillId="0" borderId="0" xfId="26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0" fillId="0" borderId="0" xfId="26" applyNumberFormat="1" applyFont="1" applyAlignment="1">
      <alignment horizontal="right"/>
    </xf>
    <xf numFmtId="167" fontId="2" fillId="0" borderId="0" xfId="26" applyNumberFormat="1" applyFont="1" applyAlignment="1">
      <alignment horizontal="right"/>
    </xf>
    <xf numFmtId="167" fontId="2" fillId="0" borderId="0" xfId="26" applyNumberFormat="1" applyFont="1" applyFill="1" applyAlignment="1">
      <alignment horizontal="right"/>
    </xf>
    <xf numFmtId="167" fontId="0" fillId="0" borderId="0" xfId="26" applyNumberFormat="1" applyFont="1" applyFill="1" applyAlignment="1">
      <alignment horizontal="right"/>
    </xf>
    <xf numFmtId="3" fontId="2" fillId="0" borderId="0" xfId="26" applyNumberFormat="1" applyFont="1"/>
    <xf numFmtId="166" fontId="0" fillId="0" borderId="0" xfId="26" applyNumberFormat="1" applyFont="1" applyFill="1" applyBorder="1" applyAlignment="1">
      <alignment horizontal="right"/>
    </xf>
    <xf numFmtId="167" fontId="0" fillId="0" borderId="0" xfId="3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/>
    <xf numFmtId="167" fontId="0" fillId="0" borderId="0" xfId="32" applyNumberFormat="1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26" applyFont="1" applyAlignment="1">
      <alignment horizontal="left"/>
    </xf>
    <xf numFmtId="0" fontId="4" fillId="0" borderId="0" xfId="0" applyFont="1"/>
    <xf numFmtId="0" fontId="2" fillId="0" borderId="0" xfId="0" applyFont="1"/>
    <xf numFmtId="4" fontId="2" fillId="0" borderId="0" xfId="26" applyFont="1"/>
    <xf numFmtId="49" fontId="0" fillId="0" borderId="0" xfId="26" applyNumberFormat="1" applyFont="1" applyAlignment="1">
      <alignment horizontal="center"/>
    </xf>
    <xf numFmtId="37" fontId="0" fillId="0" borderId="0" xfId="26" applyNumberFormat="1" applyFont="1" applyAlignment="1">
      <alignment horizontal="center"/>
    </xf>
    <xf numFmtId="37" fontId="0" fillId="0" borderId="0" xfId="0" applyNumberFormat="1"/>
    <xf numFmtId="37" fontId="0" fillId="0" borderId="0" xfId="26" applyNumberFormat="1" applyFont="1"/>
    <xf numFmtId="37" fontId="0" fillId="0" borderId="0" xfId="30" applyNumberFormat="1" applyFont="1"/>
    <xf numFmtId="0" fontId="0" fillId="0" borderId="0" xfId="0" quotePrefix="1" applyAlignment="1">
      <alignment horizontal="left"/>
    </xf>
    <xf numFmtId="37" fontId="0" fillId="0" borderId="0" xfId="26" applyNumberFormat="1" applyFont="1" applyFill="1"/>
    <xf numFmtId="167" fontId="0" fillId="0" borderId="0" xfId="30" applyNumberFormat="1" applyFont="1" applyFill="1"/>
    <xf numFmtId="0" fontId="0" fillId="0" borderId="0" xfId="0" applyAlignment="1">
      <alignment horizontal="left"/>
    </xf>
    <xf numFmtId="3" fontId="3" fillId="0" borderId="0" xfId="26" applyNumberFormat="1" applyFont="1"/>
    <xf numFmtId="0" fontId="3" fillId="0" borderId="0" xfId="0" applyFont="1"/>
    <xf numFmtId="37" fontId="3" fillId="0" borderId="9" xfId="26" applyNumberFormat="1" applyFont="1" applyBorder="1"/>
    <xf numFmtId="37" fontId="3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/>
    <xf numFmtId="37" fontId="3" fillId="0" borderId="5" xfId="26" applyNumberFormat="1" applyFont="1" applyBorder="1"/>
    <xf numFmtId="37" fontId="0" fillId="0" borderId="9" xfId="26" applyNumberFormat="1" applyFont="1" applyBorder="1"/>
    <xf numFmtId="37" fontId="4" fillId="0" borderId="0" xfId="26" applyNumberFormat="1" applyFont="1" applyAlignment="1">
      <alignment horizontal="left"/>
    </xf>
    <xf numFmtId="4" fontId="41" fillId="0" borderId="0" xfId="26" applyFont="1"/>
    <xf numFmtId="186" fontId="2" fillId="0" borderId="0" xfId="0" applyNumberFormat="1" applyFont="1" applyAlignment="1">
      <alignment vertical="center"/>
    </xf>
    <xf numFmtId="39" fontId="3" fillId="0" borderId="9" xfId="26" applyNumberFormat="1" applyFont="1" applyFill="1" applyBorder="1" applyAlignment="1">
      <alignment horizontal="right"/>
    </xf>
    <xf numFmtId="167" fontId="0" fillId="0" borderId="0" xfId="33" applyNumberFormat="1" applyFont="1" applyAlignment="1">
      <alignment wrapText="1"/>
    </xf>
    <xf numFmtId="41" fontId="2" fillId="0" borderId="0" xfId="26" applyNumberFormat="1" applyFont="1" applyFill="1" applyBorder="1" applyAlignment="1">
      <alignment horizontal="right"/>
    </xf>
    <xf numFmtId="0" fontId="3" fillId="0" borderId="0" xfId="80" applyFont="1"/>
    <xf numFmtId="41" fontId="0" fillId="0" borderId="0" xfId="26" applyNumberFormat="1" applyFont="1" applyFill="1" applyBorder="1" applyAlignment="1">
      <alignment horizontal="center" vertical="center"/>
    </xf>
    <xf numFmtId="43" fontId="2" fillId="0" borderId="0" xfId="26" applyNumberFormat="1" applyFont="1" applyFill="1" applyBorder="1" applyAlignment="1">
      <alignment horizontal="right"/>
    </xf>
    <xf numFmtId="41" fontId="3" fillId="0" borderId="2" xfId="26" applyNumberFormat="1" applyFont="1" applyFill="1" applyBorder="1" applyAlignment="1">
      <alignment horizontal="right"/>
    </xf>
    <xf numFmtId="0" fontId="2" fillId="0" borderId="0" xfId="26" applyNumberFormat="1" applyFont="1" applyFill="1" applyAlignment="1">
      <alignment vertical="center"/>
    </xf>
    <xf numFmtId="37" fontId="0" fillId="0" borderId="0" xfId="26" applyNumberFormat="1" applyFont="1" applyFill="1" applyAlignment="1">
      <alignment horizontal="center"/>
    </xf>
    <xf numFmtId="49" fontId="0" fillId="0" borderId="0" xfId="26" applyNumberFormat="1" applyFont="1" applyFill="1" applyAlignment="1">
      <alignment horizontal="center"/>
    </xf>
    <xf numFmtId="37" fontId="0" fillId="0" borderId="0" xfId="0" applyNumberFormat="1" applyFill="1"/>
    <xf numFmtId="167" fontId="0" fillId="0" borderId="10" xfId="0" applyNumberFormat="1" applyFont="1" applyFill="1" applyBorder="1" applyAlignment="1">
      <alignment horizontal="right"/>
    </xf>
    <xf numFmtId="41" fontId="0" fillId="0" borderId="10" xfId="0" applyNumberFormat="1" applyFont="1" applyFill="1" applyBorder="1"/>
    <xf numFmtId="167" fontId="2" fillId="0" borderId="0" xfId="30" applyNumberFormat="1" applyFont="1" applyFill="1"/>
    <xf numFmtId="167" fontId="0" fillId="0" borderId="10" xfId="30" applyNumberFormat="1" applyFont="1" applyFill="1" applyBorder="1" applyAlignment="1">
      <alignment horizontal="right"/>
    </xf>
    <xf numFmtId="4" fontId="2" fillId="0" borderId="0" xfId="0" applyNumberFormat="1" applyFont="1" applyFill="1"/>
    <xf numFmtId="37" fontId="42" fillId="0" borderId="0" xfId="0" applyNumberFormat="1" applyFont="1" applyAlignment="1">
      <alignment horizontal="left"/>
    </xf>
    <xf numFmtId="37" fontId="0" fillId="0" borderId="10" xfId="26" applyNumberFormat="1" applyFont="1" applyFill="1" applyBorder="1"/>
    <xf numFmtId="167" fontId="2" fillId="0" borderId="0" xfId="30" applyNumberFormat="1" applyFont="1" applyFill="1" applyAlignment="1">
      <alignment horizontal="right"/>
    </xf>
    <xf numFmtId="167" fontId="2" fillId="0" borderId="10" xfId="30" applyNumberFormat="1" applyFont="1" applyFill="1" applyBorder="1"/>
    <xf numFmtId="0" fontId="8" fillId="0" borderId="0" xfId="0" applyNumberFormat="1" applyFont="1" applyFill="1"/>
    <xf numFmtId="167" fontId="0" fillId="0" borderId="0" xfId="33" applyNumberFormat="1" applyFont="1" applyAlignment="1">
      <alignment horizontal="center" wrapText="1"/>
    </xf>
    <xf numFmtId="0" fontId="2" fillId="0" borderId="0" xfId="0" applyFont="1" applyBorder="1"/>
    <xf numFmtId="41" fontId="2" fillId="0" borderId="0" xfId="0" applyNumberFormat="1" applyFont="1" applyBorder="1"/>
    <xf numFmtId="167" fontId="3" fillId="0" borderId="0" xfId="32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3" fillId="0" borderId="10" xfId="26" applyNumberFormat="1" applyFont="1" applyFill="1" applyBorder="1" applyAlignment="1">
      <alignment horizontal="right"/>
    </xf>
    <xf numFmtId="167" fontId="3" fillId="0" borderId="1" xfId="26" applyNumberFormat="1" applyFont="1" applyFill="1" applyBorder="1" applyAlignment="1">
      <alignment horizontal="right"/>
    </xf>
    <xf numFmtId="4" fontId="2" fillId="0" borderId="0" xfId="26" applyFont="1" applyFill="1" applyBorder="1" applyAlignment="1"/>
    <xf numFmtId="167" fontId="0" fillId="0" borderId="0" xfId="33" applyNumberFormat="1" applyFont="1" applyFill="1" applyBorder="1" applyAlignment="1">
      <alignment horizontal="center" wrapText="1"/>
    </xf>
    <xf numFmtId="186" fontId="2" fillId="0" borderId="0" xfId="0" applyNumberFormat="1" applyFont="1" applyFill="1" applyAlignment="1">
      <alignment vertical="center"/>
    </xf>
    <xf numFmtId="41" fontId="11" fillId="0" borderId="0" xfId="26" applyNumberFormat="1" applyFont="1" applyFill="1" applyBorder="1" applyAlignment="1">
      <alignment horizontal="center"/>
    </xf>
    <xf numFmtId="0" fontId="2" fillId="0" borderId="0" xfId="80"/>
    <xf numFmtId="167" fontId="0" fillId="0" borderId="10" xfId="32" applyNumberFormat="1" applyFont="1" applyFill="1" applyBorder="1" applyAlignment="1">
      <alignment horizontal="center"/>
    </xf>
    <xf numFmtId="41" fontId="3" fillId="0" borderId="1" xfId="26" applyNumberFormat="1" applyFont="1" applyFill="1" applyBorder="1" applyAlignment="1">
      <alignment horizontal="center"/>
    </xf>
    <xf numFmtId="167" fontId="3" fillId="0" borderId="1" xfId="26" applyNumberFormat="1" applyFont="1" applyFill="1" applyBorder="1" applyAlignment="1">
      <alignment horizontal="center"/>
    </xf>
    <xf numFmtId="167" fontId="3" fillId="0" borderId="2" xfId="32" applyNumberFormat="1" applyFont="1" applyFill="1" applyBorder="1" applyAlignment="1">
      <alignment horizontal="center"/>
    </xf>
    <xf numFmtId="4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3" fontId="7" fillId="0" borderId="0" xfId="26" applyNumberFormat="1" applyFont="1" applyFill="1" applyAlignment="1">
      <alignment horizontal="center"/>
    </xf>
    <xf numFmtId="37" fontId="3" fillId="0" borderId="9" xfId="26" applyNumberFormat="1" applyFont="1" applyFill="1" applyBorder="1"/>
    <xf numFmtId="3" fontId="2" fillId="0" borderId="0" xfId="26" applyNumberFormat="1" applyFont="1" applyFill="1" applyAlignment="1">
      <alignment horizontal="center"/>
    </xf>
    <xf numFmtId="3" fontId="6" fillId="0" borderId="0" xfId="26" applyNumberFormat="1" applyFont="1" applyFill="1" applyAlignment="1">
      <alignment horizontal="center"/>
    </xf>
    <xf numFmtId="37" fontId="0" fillId="0" borderId="0" xfId="30" applyNumberFormat="1" applyFont="1" applyFill="1"/>
    <xf numFmtId="37" fontId="3" fillId="0" borderId="5" xfId="26" applyNumberFormat="1" applyFont="1" applyFill="1" applyBorder="1"/>
    <xf numFmtId="37" fontId="0" fillId="0" borderId="9" xfId="26" applyNumberFormat="1" applyFont="1" applyFill="1" applyBorder="1"/>
    <xf numFmtId="4" fontId="4" fillId="0" borderId="0" xfId="26" applyFont="1" applyFill="1" applyAlignment="1">
      <alignment horizontal="center"/>
    </xf>
    <xf numFmtId="3" fontId="41" fillId="0" borderId="0" xfId="26" applyNumberFormat="1" applyFont="1" applyFill="1"/>
    <xf numFmtId="3" fontId="2" fillId="0" borderId="0" xfId="26" applyNumberFormat="1" applyFont="1" applyFill="1" applyAlignment="1">
      <alignment vertical="center"/>
    </xf>
    <xf numFmtId="41" fontId="0" fillId="0" borderId="10" xfId="26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1" fontId="0" fillId="0" borderId="0" xfId="26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1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0" fontId="0" fillId="0" borderId="0" xfId="26" applyNumberFormat="1" applyFont="1" applyFill="1" applyAlignment="1">
      <alignment horizontal="center"/>
    </xf>
    <xf numFmtId="0" fontId="2" fillId="0" borderId="0" xfId="26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139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0) 2" xfId="116" xr:uid="{A007BC60-F8F0-4E6B-86DC-86886B496455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1) 2" xfId="117" xr:uid="{F2D4D06E-D983-41D8-91AA-69420CE05880}"/>
    <cellStyle name="Calc Percent (2)" xfId="22" xr:uid="{00000000-0005-0000-0000-000015000000}"/>
    <cellStyle name="Calc Percent (2) 2" xfId="118" xr:uid="{D78DF46D-BCC2-4630-A5B9-1A707AF09AA6}"/>
    <cellStyle name="Calc Units (0)" xfId="23" xr:uid="{00000000-0005-0000-0000-000016000000}"/>
    <cellStyle name="Calc Units (0) 2" xfId="119" xr:uid="{E9F57936-5454-4344-8BFF-950B5F9887B1}"/>
    <cellStyle name="Calc Units (1)" xfId="24" xr:uid="{00000000-0005-0000-0000-000017000000}"/>
    <cellStyle name="Calc Units (1) 2" xfId="120" xr:uid="{6A540A87-B1A1-4C10-8797-42BEF48ECD8B}"/>
    <cellStyle name="Calc Units (2)" xfId="25" xr:uid="{00000000-0005-0000-0000-000018000000}"/>
    <cellStyle name="Comma" xfId="26" builtinId="3"/>
    <cellStyle name="Comma [00]" xfId="27" xr:uid="{00000000-0005-0000-0000-00001A000000}"/>
    <cellStyle name="Comma [00] 2" xfId="122" xr:uid="{338DFAE0-3DEB-4305-A1BA-BD24BFD66E55}"/>
    <cellStyle name="Comma 2" xfId="28" xr:uid="{00000000-0005-0000-0000-00001B000000}"/>
    <cellStyle name="Comma 2 2" xfId="123" xr:uid="{24DC5097-2B33-45C3-AB0B-BE0674F8D9D3}"/>
    <cellStyle name="Comma 3" xfId="29" xr:uid="{00000000-0005-0000-0000-00001C000000}"/>
    <cellStyle name="Comma 3 2" xfId="30" xr:uid="{00000000-0005-0000-0000-00001D000000}"/>
    <cellStyle name="Comma 3 2 2" xfId="124" xr:uid="{06C27A00-53E5-4CEA-B084-A07B1301FB13}"/>
    <cellStyle name="Comma 4" xfId="31" xr:uid="{00000000-0005-0000-0000-00001E000000}"/>
    <cellStyle name="Comma 4 2" xfId="32" xr:uid="{00000000-0005-0000-0000-00001F000000}"/>
    <cellStyle name="Comma 4 3" xfId="125" xr:uid="{9F44C371-8E2F-46B2-B20B-F0C01C66523E}"/>
    <cellStyle name="Comma 5" xfId="33" xr:uid="{00000000-0005-0000-0000-000020000000}"/>
    <cellStyle name="Comma 6" xfId="34" xr:uid="{00000000-0005-0000-0000-000021000000}"/>
    <cellStyle name="Comma 7" xfId="121" xr:uid="{F35EC29B-3D58-45C0-A334-5CA85097E5A4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ELTA 2" xfId="126" xr:uid="{84BB5893-4F2C-44C3-9C4A-F28AD9320707}"/>
    <cellStyle name="Dollar (zero dec)" xfId="57" xr:uid="{00000000-0005-0000-0000-000038000000}"/>
    <cellStyle name="Enter Currency (0)" xfId="58" xr:uid="{00000000-0005-0000-0000-000039000000}"/>
    <cellStyle name="Enter Currency (0) 2" xfId="127" xr:uid="{7CF731E5-3FE0-4E92-8BA4-258B52216FE3}"/>
    <cellStyle name="Enter Currency (2)" xfId="59" xr:uid="{00000000-0005-0000-0000-00003A000000}"/>
    <cellStyle name="Enter Units (0)" xfId="60" xr:uid="{00000000-0005-0000-0000-00003B000000}"/>
    <cellStyle name="Enter Units (0) 2" xfId="128" xr:uid="{3D0ECDBC-0075-4D94-AA95-E699CB26F813}"/>
    <cellStyle name="Enter Units (1)" xfId="61" xr:uid="{00000000-0005-0000-0000-00003C000000}"/>
    <cellStyle name="Enter Units (1) 2" xfId="129" xr:uid="{655B5ED8-989C-4997-867F-98D41B360977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0) 2" xfId="130" xr:uid="{56111D6E-2A84-4FE5-890E-78CB85E105F6}"/>
    <cellStyle name="Link Currency (2)" xfId="71" xr:uid="{00000000-0005-0000-0000-000046000000}"/>
    <cellStyle name="Link Units (0)" xfId="72" xr:uid="{00000000-0005-0000-0000-000047000000}"/>
    <cellStyle name="Link Units (0) 2" xfId="131" xr:uid="{80DC2FB1-5848-4725-8681-A5ADECE2E8B1}"/>
    <cellStyle name="Link Units (1)" xfId="73" xr:uid="{00000000-0005-0000-0000-000048000000}"/>
    <cellStyle name="Link Units (1) 2" xfId="132" xr:uid="{691B6168-86F0-498A-893F-A3540F68D624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2 2" xfId="114" xr:uid="{00000000-0005-0000-0000-00004E000000}"/>
    <cellStyle name="Normal 3" xfId="78" xr:uid="{00000000-0005-0000-0000-00004F000000}"/>
    <cellStyle name="Normal 4" xfId="79" xr:uid="{00000000-0005-0000-0000-000050000000}"/>
    <cellStyle name="Normal 5" xfId="115" xr:uid="{E8846476-1899-4AAD-8540-A124F2176279}"/>
    <cellStyle name="Normal_sia109a091b-03t-Rev1" xfId="80" xr:uid="{00000000-0005-0000-0000-000051000000}"/>
    <cellStyle name="paint" xfId="81" xr:uid="{00000000-0005-0000-0000-000052000000}"/>
    <cellStyle name="Percent %" xfId="82" xr:uid="{00000000-0005-0000-0000-000054000000}"/>
    <cellStyle name="Percent (0)" xfId="83" xr:uid="{00000000-0005-0000-0000-000055000000}"/>
    <cellStyle name="Percent [0]" xfId="84" xr:uid="{00000000-0005-0000-0000-000056000000}"/>
    <cellStyle name="Percent [0] 2" xfId="133" xr:uid="{7DF7FED7-731D-499F-ACC5-7C68920115A0}"/>
    <cellStyle name="Percent [00]" xfId="85" xr:uid="{00000000-0005-0000-0000-000057000000}"/>
    <cellStyle name="Percent [2]" xfId="86" xr:uid="{00000000-0005-0000-0000-000058000000}"/>
    <cellStyle name="PrePop Currency (0)" xfId="87" xr:uid="{00000000-0005-0000-0000-000059000000}"/>
    <cellStyle name="PrePop Currency (0) 2" xfId="134" xr:uid="{E19FB28B-19E1-400B-AF72-054776396792}"/>
    <cellStyle name="PrePop Currency (2)" xfId="88" xr:uid="{00000000-0005-0000-0000-00005A000000}"/>
    <cellStyle name="PrePop Units (0)" xfId="89" xr:uid="{00000000-0005-0000-0000-00005B000000}"/>
    <cellStyle name="PrePop Units (0) 2" xfId="135" xr:uid="{D6370530-85AC-40BF-8388-00BABE75C298}"/>
    <cellStyle name="PrePop Units (1)" xfId="90" xr:uid="{00000000-0005-0000-0000-00005C000000}"/>
    <cellStyle name="PrePop Units (1) 2" xfId="136" xr:uid="{5FBF9436-8922-4836-86E7-EBE80025CBBC}"/>
    <cellStyle name="PrePop Units (2)" xfId="91" xr:uid="{00000000-0005-0000-0000-00005D000000}"/>
    <cellStyle name="PSChar" xfId="92" xr:uid="{00000000-0005-0000-0000-00005E000000}"/>
    <cellStyle name="PSDate" xfId="93" xr:uid="{00000000-0005-0000-0000-00005F000000}"/>
    <cellStyle name="PSDec" xfId="94" xr:uid="{00000000-0005-0000-0000-000060000000}"/>
    <cellStyle name="PSHeading" xfId="95" xr:uid="{00000000-0005-0000-0000-000061000000}"/>
    <cellStyle name="PSInt" xfId="96" xr:uid="{00000000-0005-0000-0000-000062000000}"/>
    <cellStyle name="PSSpacer" xfId="97" xr:uid="{00000000-0005-0000-0000-000063000000}"/>
    <cellStyle name="Quantity" xfId="98" xr:uid="{00000000-0005-0000-0000-000064000000}"/>
    <cellStyle name="RevList" xfId="99" xr:uid="{00000000-0005-0000-0000-000065000000}"/>
    <cellStyle name="Style 1" xfId="100" xr:uid="{00000000-0005-0000-0000-000066000000}"/>
    <cellStyle name="Subtotal" xfId="101" xr:uid="{00000000-0005-0000-0000-000067000000}"/>
    <cellStyle name="Text Indent A" xfId="102" xr:uid="{00000000-0005-0000-0000-000068000000}"/>
    <cellStyle name="Text Indent B" xfId="103" xr:uid="{00000000-0005-0000-0000-000069000000}"/>
    <cellStyle name="Text Indent B 2" xfId="137" xr:uid="{3625C27E-1E97-40D1-B653-3F3FD0B7FB2A}"/>
    <cellStyle name="Text Indent C" xfId="104" xr:uid="{00000000-0005-0000-0000-00006A000000}"/>
    <cellStyle name="Text Indent C 2" xfId="138" xr:uid="{4C0081F1-2090-45F5-8215-1CFEDA8A2371}"/>
    <cellStyle name="Tickmark" xfId="105" xr:uid="{00000000-0005-0000-0000-00006B000000}"/>
    <cellStyle name="Tickmarks" xfId="106" xr:uid="{00000000-0005-0000-0000-00006C000000}"/>
    <cellStyle name="TMS RMMN" xfId="107" xr:uid="{00000000-0005-0000-0000-00006D000000}"/>
    <cellStyle name="เครื่องหมายจุลภาค [0]_PERSONAL" xfId="108" xr:uid="{00000000-0005-0000-0000-00006E000000}"/>
    <cellStyle name="เครื่องหมายจุลภาค_Book2" xfId="109" xr:uid="{00000000-0005-0000-0000-00006F000000}"/>
    <cellStyle name="เครื่องหมายสกุลเงิน [0]_PERSONAL" xfId="110" xr:uid="{00000000-0005-0000-0000-000070000000}"/>
    <cellStyle name="เครื่องหมายสกุลเงิน_PERSONAL" xfId="111" xr:uid="{00000000-0005-0000-0000-000071000000}"/>
    <cellStyle name="ปกติ_FIS Q1_04 ( SIM )" xfId="112" xr:uid="{00000000-0005-0000-0000-000072000000}"/>
    <cellStyle name="표준_kr_ga_converted_for hsbaek0702_EVENING" xfId="113" xr:uid="{00000000-0005-0000-0000-00007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74BA779D-AE94-4F61-9B70-AB1852277DE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4DDAA33A-FB26-4CA2-8563-5CA545EE47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8ADBF46-50C7-427A-AB03-E1A9D43CA2A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4CAC31A8-E5C1-49E8-9FDF-E1AADF6F3DA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57C051BB-8B32-4D3A-B4B9-E5C54DA4EF8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6C8C0B7-0816-422A-A89D-DD7E598224F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3414C3E3-CDB4-4166-A5D5-D14F9407AA2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A7D37A2D-AB2E-4373-A4E2-61D78E261F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FF-PBG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Used_Acc"/>
      <sheetName val="Cash Flows 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4"/>
  <sheetViews>
    <sheetView tabSelected="1" view="pageBreakPreview" zoomScale="85" zoomScaleNormal="100" zoomScaleSheetLayoutView="85" workbookViewId="0">
      <selection activeCell="B6" sqref="B6"/>
    </sheetView>
  </sheetViews>
  <sheetFormatPr defaultColWidth="11" defaultRowHeight="23.25" customHeight="1"/>
  <cols>
    <col min="1" max="1" width="1.796875" style="131" customWidth="1"/>
    <col min="2" max="2" width="55.3984375" style="131" customWidth="1"/>
    <col min="3" max="3" width="11.5" style="1" customWidth="1"/>
    <col min="4" max="4" width="15.69921875" style="197" customWidth="1"/>
    <col min="5" max="5" width="2.296875" style="131" customWidth="1"/>
    <col min="6" max="6" width="15.69921875" style="132" customWidth="1"/>
    <col min="7" max="7" width="17.796875" style="131" customWidth="1"/>
    <col min="8" max="8" width="18.09765625" style="132" bestFit="1" customWidth="1"/>
    <col min="9" max="9" width="18.3984375" style="131" bestFit="1" customWidth="1"/>
    <col min="10" max="10" width="12" style="131" bestFit="1" customWidth="1"/>
    <col min="11" max="16384" width="11" style="131"/>
  </cols>
  <sheetData>
    <row r="1" spans="1:11" s="128" customFormat="1" ht="23.25" customHeight="1">
      <c r="A1" s="127" t="s">
        <v>0</v>
      </c>
      <c r="C1" s="3"/>
      <c r="D1" s="194"/>
      <c r="F1" s="129"/>
      <c r="H1" s="129"/>
    </row>
    <row r="2" spans="1:11" s="128" customFormat="1" ht="23.25" customHeight="1">
      <c r="A2" s="128" t="s">
        <v>1</v>
      </c>
      <c r="C2" s="3"/>
      <c r="D2" s="194"/>
      <c r="F2" s="129"/>
      <c r="H2" s="129"/>
    </row>
    <row r="3" spans="1:11" s="128" customFormat="1" ht="23.25" customHeight="1">
      <c r="C3" s="3"/>
      <c r="D3" s="194"/>
      <c r="H3" s="129"/>
    </row>
    <row r="4" spans="1:11" ht="23.25" customHeight="1">
      <c r="C4" s="183"/>
      <c r="D4" s="206" t="s">
        <v>2</v>
      </c>
      <c r="E4" s="155"/>
      <c r="F4" s="175" t="s">
        <v>3</v>
      </c>
      <c r="G4" s="128"/>
    </row>
    <row r="5" spans="1:11" ht="23.25" customHeight="1">
      <c r="A5" s="128" t="s">
        <v>4</v>
      </c>
      <c r="C5" s="205" t="s">
        <v>5</v>
      </c>
      <c r="D5" s="163">
        <v>2564</v>
      </c>
      <c r="E5" s="1"/>
      <c r="F5" s="163">
        <v>2563</v>
      </c>
      <c r="G5" s="128"/>
    </row>
    <row r="6" spans="1:11" ht="23.25" customHeight="1">
      <c r="C6" s="205"/>
      <c r="D6" s="219" t="s">
        <v>6</v>
      </c>
      <c r="E6" s="219"/>
      <c r="F6" s="219"/>
      <c r="G6" s="128"/>
    </row>
    <row r="7" spans="1:11" ht="23.25" customHeight="1">
      <c r="A7" s="131" t="s">
        <v>7</v>
      </c>
      <c r="C7" s="205" t="s">
        <v>8</v>
      </c>
      <c r="D7" s="139">
        <v>1007629531</v>
      </c>
      <c r="E7" s="164"/>
      <c r="F7" s="139">
        <v>756123104</v>
      </c>
      <c r="G7" s="170"/>
    </row>
    <row r="8" spans="1:11" ht="23.25" customHeight="1">
      <c r="A8" t="s">
        <v>9</v>
      </c>
      <c r="C8" s="205">
        <v>6</v>
      </c>
      <c r="D8" s="139">
        <v>932859274</v>
      </c>
      <c r="E8" s="135"/>
      <c r="F8" s="136">
        <v>782204617</v>
      </c>
      <c r="G8" s="170"/>
    </row>
    <row r="9" spans="1:11" s="1" customFormat="1" ht="23.25" customHeight="1">
      <c r="A9" s="21" t="s">
        <v>10</v>
      </c>
      <c r="C9" s="205">
        <v>7</v>
      </c>
      <c r="D9" s="139">
        <v>3854476656</v>
      </c>
      <c r="E9" s="164"/>
      <c r="F9" s="139">
        <v>4582507550</v>
      </c>
      <c r="G9" s="60"/>
      <c r="H9" s="132"/>
      <c r="J9" s="2"/>
      <c r="K9" s="82"/>
    </row>
    <row r="10" spans="1:11" ht="23.25" customHeight="1">
      <c r="A10" t="s">
        <v>11</v>
      </c>
      <c r="C10" s="205">
        <v>8</v>
      </c>
      <c r="D10" s="139">
        <v>535383287</v>
      </c>
      <c r="E10" s="135"/>
      <c r="F10" s="136">
        <v>486479480</v>
      </c>
      <c r="G10" s="170"/>
    </row>
    <row r="11" spans="1:11" ht="23">
      <c r="A11" s="138" t="s">
        <v>12</v>
      </c>
      <c r="C11" s="205">
        <v>9</v>
      </c>
      <c r="D11" s="139">
        <v>3624368196</v>
      </c>
      <c r="E11" s="135"/>
      <c r="F11" s="139">
        <v>2234320104</v>
      </c>
      <c r="G11" s="170"/>
    </row>
    <row r="12" spans="1:11" ht="23" hidden="1">
      <c r="A12" s="138" t="s">
        <v>13</v>
      </c>
      <c r="C12" s="205">
        <v>12</v>
      </c>
      <c r="D12" s="139">
        <v>0</v>
      </c>
      <c r="E12" s="135"/>
      <c r="F12" s="140">
        <v>0</v>
      </c>
      <c r="G12" s="170"/>
    </row>
    <row r="13" spans="1:11" ht="23">
      <c r="A13" s="141" t="s">
        <v>14</v>
      </c>
      <c r="C13" s="205">
        <v>11</v>
      </c>
      <c r="D13" s="139">
        <v>28856856</v>
      </c>
      <c r="E13" s="135"/>
      <c r="F13" s="139">
        <v>37387330</v>
      </c>
      <c r="G13" s="128"/>
    </row>
    <row r="14" spans="1:11" ht="23.25" customHeight="1">
      <c r="A14" s="141" t="s">
        <v>15</v>
      </c>
      <c r="C14" s="205">
        <v>36</v>
      </c>
      <c r="D14" s="139">
        <v>15080319</v>
      </c>
      <c r="E14" s="135"/>
      <c r="F14" s="139">
        <v>27978348</v>
      </c>
      <c r="G14" s="170"/>
    </row>
    <row r="15" spans="1:11" ht="23.25" customHeight="1">
      <c r="A15" s="138" t="s">
        <v>16</v>
      </c>
      <c r="C15" s="205">
        <v>12</v>
      </c>
      <c r="D15" s="139">
        <v>201614567</v>
      </c>
      <c r="E15" s="135"/>
      <c r="F15" s="139">
        <v>221470175</v>
      </c>
      <c r="G15" s="170"/>
    </row>
    <row r="16" spans="1:11" ht="23.25" customHeight="1">
      <c r="A16" s="141" t="s">
        <v>17</v>
      </c>
      <c r="C16" s="205">
        <v>29</v>
      </c>
      <c r="D16" s="139">
        <v>33255739</v>
      </c>
      <c r="E16" s="135"/>
      <c r="F16" s="139">
        <v>49466548</v>
      </c>
      <c r="G16" s="170"/>
    </row>
    <row r="17" spans="1:14" ht="23.25" customHeight="1">
      <c r="A17" s="131" t="s">
        <v>18</v>
      </c>
      <c r="C17" s="205" t="s">
        <v>19</v>
      </c>
      <c r="D17" s="171">
        <v>308374855</v>
      </c>
      <c r="E17" s="135"/>
      <c r="F17" s="171">
        <v>302794163</v>
      </c>
      <c r="G17" s="170"/>
    </row>
    <row r="18" spans="1:14" s="143" customFormat="1" ht="23.25" customHeight="1">
      <c r="A18" s="131"/>
      <c r="B18" s="131"/>
      <c r="C18" s="1"/>
      <c r="D18" s="139"/>
      <c r="E18" s="135"/>
      <c r="F18" s="136"/>
      <c r="G18" s="142"/>
      <c r="H18" s="132"/>
    </row>
    <row r="19" spans="1:14" ht="23.25" customHeight="1" thickBot="1">
      <c r="A19" s="143" t="s">
        <v>20</v>
      </c>
      <c r="B19" s="143"/>
      <c r="C19" s="7"/>
      <c r="D19" s="195">
        <f>SUM(D7:D17)</f>
        <v>10541899280</v>
      </c>
      <c r="E19" s="145"/>
      <c r="F19" s="144">
        <f>SUM(F7:F17)</f>
        <v>9480731419</v>
      </c>
    </row>
    <row r="20" spans="1:14" ht="23.25" customHeight="1" thickTop="1">
      <c r="A20" s="143"/>
      <c r="D20" s="196"/>
      <c r="E20" s="147"/>
    </row>
    <row r="21" spans="1:14" ht="23.25" customHeight="1">
      <c r="A21" s="143"/>
      <c r="D21" s="196"/>
      <c r="E21" s="147"/>
    </row>
    <row r="22" spans="1:14" ht="23.25" customHeight="1">
      <c r="A22" s="143"/>
      <c r="D22" s="196"/>
      <c r="E22" s="147"/>
    </row>
    <row r="23" spans="1:14" ht="23.25" customHeight="1">
      <c r="A23" s="127" t="s">
        <v>0</v>
      </c>
      <c r="D23" s="196"/>
      <c r="E23" s="147"/>
    </row>
    <row r="24" spans="1:14" ht="23.25" customHeight="1">
      <c r="A24" s="128" t="s">
        <v>1</v>
      </c>
      <c r="B24" s="146"/>
      <c r="C24" s="37"/>
      <c r="D24" s="11"/>
      <c r="F24" s="131"/>
    </row>
    <row r="25" spans="1:14" ht="23.25" customHeight="1">
      <c r="A25" s="128"/>
      <c r="B25" s="146"/>
      <c r="C25" s="37"/>
      <c r="D25" s="11"/>
      <c r="F25" s="131"/>
    </row>
    <row r="26" spans="1:14" ht="23.25" customHeight="1">
      <c r="A26" s="143"/>
      <c r="B26" s="146"/>
      <c r="C26" s="205"/>
      <c r="D26" s="206" t="s">
        <v>2</v>
      </c>
      <c r="E26" s="155"/>
      <c r="F26" s="175" t="s">
        <v>3</v>
      </c>
    </row>
    <row r="27" spans="1:14" ht="23.25" customHeight="1">
      <c r="A27" s="130" t="s">
        <v>21</v>
      </c>
      <c r="B27" s="146"/>
      <c r="C27" s="205" t="s">
        <v>5</v>
      </c>
      <c r="D27" s="163">
        <v>2564</v>
      </c>
      <c r="E27" s="1"/>
      <c r="F27" s="163">
        <v>2563</v>
      </c>
    </row>
    <row r="28" spans="1:14" ht="23.25" customHeight="1">
      <c r="C28" s="205"/>
      <c r="D28" s="219" t="s">
        <v>6</v>
      </c>
      <c r="E28" s="219"/>
      <c r="F28" s="219"/>
    </row>
    <row r="29" spans="1:14" ht="23.25" customHeight="1">
      <c r="A29" s="148" t="s">
        <v>22</v>
      </c>
      <c r="C29" s="205"/>
    </row>
    <row r="30" spans="1:14" customFormat="1" ht="23.25" customHeight="1">
      <c r="A30" t="s">
        <v>23</v>
      </c>
      <c r="C30" s="205" t="s">
        <v>24</v>
      </c>
      <c r="D30" s="139">
        <v>1050000000</v>
      </c>
      <c r="F30" s="136">
        <v>1750000000</v>
      </c>
      <c r="G30" s="170"/>
      <c r="H30" s="2"/>
      <c r="I30" s="2"/>
      <c r="J30" s="2"/>
      <c r="K30" s="2"/>
      <c r="L30" s="2"/>
      <c r="M30" s="2"/>
      <c r="N30" s="2"/>
    </row>
    <row r="31" spans="1:14" ht="23.25" customHeight="1">
      <c r="A31" t="s">
        <v>25</v>
      </c>
      <c r="C31" s="205">
        <v>15</v>
      </c>
      <c r="D31" s="139">
        <v>247916249</v>
      </c>
      <c r="E31"/>
      <c r="F31" s="136">
        <v>717317511</v>
      </c>
      <c r="G31" s="170"/>
      <c r="H31" s="2"/>
      <c r="I31" s="2"/>
      <c r="J31" s="2"/>
      <c r="K31" s="2"/>
      <c r="L31" s="2"/>
    </row>
    <row r="32" spans="1:14" ht="23.25" customHeight="1">
      <c r="A32" t="s">
        <v>26</v>
      </c>
      <c r="C32" s="205">
        <v>16</v>
      </c>
      <c r="D32" s="139">
        <v>2547453614</v>
      </c>
      <c r="E32"/>
      <c r="F32" s="139">
        <v>2595972634</v>
      </c>
      <c r="G32" s="170"/>
      <c r="H32" s="2"/>
      <c r="I32" s="2"/>
      <c r="J32" s="2"/>
      <c r="K32" s="2"/>
      <c r="L32" s="2"/>
    </row>
    <row r="33" spans="1:12" ht="23.25" customHeight="1">
      <c r="A33" t="s">
        <v>27</v>
      </c>
      <c r="C33" s="205">
        <v>8</v>
      </c>
      <c r="D33" s="139">
        <v>331807760</v>
      </c>
      <c r="E33"/>
      <c r="F33" s="139">
        <v>242645314</v>
      </c>
      <c r="G33" s="170"/>
      <c r="H33" s="2"/>
      <c r="I33" s="2"/>
      <c r="J33" s="2"/>
      <c r="K33" s="2"/>
      <c r="L33" s="2"/>
    </row>
    <row r="34" spans="1:12" ht="23.25" customHeight="1">
      <c r="A34" t="s">
        <v>28</v>
      </c>
      <c r="C34" s="205"/>
      <c r="D34" s="139">
        <v>151043639</v>
      </c>
      <c r="E34"/>
      <c r="F34" s="139">
        <v>65619573</v>
      </c>
      <c r="G34" s="170"/>
      <c r="H34" s="2"/>
      <c r="I34" s="2"/>
      <c r="J34" s="2"/>
      <c r="K34" s="2"/>
      <c r="L34" s="2"/>
    </row>
    <row r="35" spans="1:12" ht="23.25" customHeight="1">
      <c r="A35" t="s">
        <v>29</v>
      </c>
      <c r="C35" s="205">
        <v>17</v>
      </c>
      <c r="D35" s="140">
        <v>2102434522</v>
      </c>
      <c r="E35"/>
      <c r="F35" s="140">
        <v>433960708</v>
      </c>
      <c r="G35" s="170"/>
      <c r="H35" s="2"/>
      <c r="I35" s="2"/>
      <c r="J35" s="2"/>
      <c r="K35" s="2"/>
      <c r="L35" s="2"/>
    </row>
    <row r="36" spans="1:12" ht="23.25" customHeight="1">
      <c r="A36" t="s">
        <v>30</v>
      </c>
      <c r="C36" s="205" t="s">
        <v>135</v>
      </c>
      <c r="D36" s="139">
        <v>15343796</v>
      </c>
      <c r="E36"/>
      <c r="F36" s="136">
        <v>28301510</v>
      </c>
      <c r="G36" s="170"/>
      <c r="H36" s="2"/>
      <c r="I36" s="2"/>
      <c r="J36" s="2"/>
      <c r="K36" s="2"/>
      <c r="L36" s="2"/>
    </row>
    <row r="37" spans="1:12" ht="23">
      <c r="A37" t="s">
        <v>31</v>
      </c>
      <c r="C37" s="205">
        <v>18</v>
      </c>
      <c r="D37" s="139">
        <v>97145172</v>
      </c>
      <c r="E37"/>
      <c r="F37" s="139">
        <v>87270093</v>
      </c>
      <c r="G37" s="170"/>
      <c r="H37" s="2"/>
      <c r="I37" s="2"/>
      <c r="J37" s="2"/>
      <c r="K37" s="2"/>
      <c r="L37" s="2"/>
    </row>
    <row r="38" spans="1:12" ht="23" hidden="1">
      <c r="A38" t="s">
        <v>32</v>
      </c>
      <c r="C38" s="205">
        <v>31</v>
      </c>
      <c r="D38" s="198">
        <v>0</v>
      </c>
      <c r="E38"/>
      <c r="F38" s="137">
        <v>0</v>
      </c>
      <c r="G38" s="170"/>
      <c r="H38" s="2"/>
      <c r="I38" s="2"/>
      <c r="J38" s="2"/>
      <c r="K38" s="2"/>
      <c r="L38" s="2"/>
    </row>
    <row r="39" spans="1:12" ht="23">
      <c r="A39" s="131" t="s">
        <v>33</v>
      </c>
      <c r="C39" s="205" t="s">
        <v>34</v>
      </c>
      <c r="D39" s="139">
        <v>368619042</v>
      </c>
      <c r="E39"/>
      <c r="F39" s="139">
        <v>272022089</v>
      </c>
      <c r="G39" s="170"/>
      <c r="H39" s="2"/>
      <c r="I39" s="2"/>
      <c r="J39" s="2"/>
      <c r="K39" s="2"/>
      <c r="L39" s="2"/>
    </row>
    <row r="40" spans="1:12" ht="23.25" customHeight="1">
      <c r="A40" s="143" t="s">
        <v>35</v>
      </c>
      <c r="C40" s="205"/>
      <c r="D40" s="199">
        <f>SUM(D30:D39)</f>
        <v>6911763794</v>
      </c>
      <c r="E40" s="143"/>
      <c r="F40" s="149">
        <f>SUM(F30:F39)</f>
        <v>6193109432</v>
      </c>
      <c r="G40" s="132"/>
      <c r="H40" s="2"/>
      <c r="I40" s="2"/>
      <c r="J40" s="2"/>
      <c r="K40" s="2"/>
      <c r="L40" s="2"/>
    </row>
    <row r="41" spans="1:12" ht="23.25" customHeight="1">
      <c r="A41" s="143"/>
      <c r="C41" s="205"/>
      <c r="D41" s="139"/>
      <c r="E41"/>
      <c r="F41" s="136"/>
    </row>
    <row r="42" spans="1:12" ht="23.25" customHeight="1">
      <c r="A42" s="148" t="s">
        <v>36</v>
      </c>
      <c r="C42" s="205"/>
      <c r="D42" s="139"/>
      <c r="E42"/>
      <c r="F42" s="136"/>
    </row>
    <row r="43" spans="1:12" ht="23.25" customHeight="1">
      <c r="A43" t="s">
        <v>37</v>
      </c>
      <c r="C43" s="205"/>
      <c r="D43" s="139"/>
      <c r="E43"/>
      <c r="F43" s="136"/>
    </row>
    <row r="44" spans="1:12" ht="23.25" customHeight="1">
      <c r="A44" s="148"/>
      <c r="B44" t="s">
        <v>38</v>
      </c>
      <c r="C44" s="205"/>
      <c r="D44" s="139"/>
      <c r="E44"/>
      <c r="F44" s="136"/>
    </row>
    <row r="45" spans="1:12" ht="23.25" customHeight="1" thickBot="1">
      <c r="A45" s="148"/>
      <c r="B45" t="s">
        <v>39</v>
      </c>
      <c r="C45" s="205"/>
      <c r="D45" s="200">
        <v>2400000000</v>
      </c>
      <c r="E45"/>
      <c r="F45" s="150">
        <v>2400000000</v>
      </c>
    </row>
    <row r="46" spans="1:12" ht="23.25" customHeight="1" thickTop="1">
      <c r="B46" t="s">
        <v>40</v>
      </c>
      <c r="C46" s="205"/>
      <c r="D46" s="139"/>
      <c r="E46"/>
      <c r="F46" s="136"/>
    </row>
    <row r="47" spans="1:12" ht="23.25" customHeight="1">
      <c r="B47" t="s">
        <v>41</v>
      </c>
      <c r="C47" s="205"/>
      <c r="D47" s="139">
        <v>2100000000</v>
      </c>
      <c r="E47"/>
      <c r="F47" s="136">
        <v>2100000000</v>
      </c>
    </row>
    <row r="48" spans="1:12" ht="23.25" customHeight="1">
      <c r="A48" t="s">
        <v>42</v>
      </c>
      <c r="C48" s="205"/>
      <c r="D48" s="139"/>
      <c r="E48"/>
      <c r="F48" s="136"/>
    </row>
    <row r="49" spans="1:8" ht="23.25" customHeight="1">
      <c r="B49" t="s">
        <v>43</v>
      </c>
      <c r="C49" s="205">
        <v>21</v>
      </c>
      <c r="D49" s="139">
        <v>240000000</v>
      </c>
      <c r="E49"/>
      <c r="F49" s="136">
        <v>240000000</v>
      </c>
    </row>
    <row r="50" spans="1:8" ht="23.25" customHeight="1">
      <c r="B50" t="s">
        <v>44</v>
      </c>
      <c r="C50" s="205"/>
      <c r="D50" s="139">
        <v>1290135486</v>
      </c>
      <c r="E50"/>
      <c r="F50" s="136">
        <v>947621987</v>
      </c>
    </row>
    <row r="51" spans="1:8" ht="23.25" customHeight="1">
      <c r="A51" s="143" t="s">
        <v>45</v>
      </c>
      <c r="C51" s="205"/>
      <c r="D51" s="199">
        <f>SUM(D47:D50)</f>
        <v>3630135486</v>
      </c>
      <c r="E51"/>
      <c r="F51" s="149">
        <f>SUM(F47:F50)</f>
        <v>3287621987</v>
      </c>
    </row>
    <row r="52" spans="1:8" ht="23.25" customHeight="1">
      <c r="C52" s="205"/>
      <c r="D52" s="162"/>
      <c r="E52"/>
      <c r="F52" s="134"/>
    </row>
    <row r="53" spans="1:8" ht="23.25" customHeight="1" thickBot="1">
      <c r="A53" s="143" t="s">
        <v>46</v>
      </c>
      <c r="C53" s="205"/>
      <c r="D53" s="195">
        <f>SUM(D40+D51)</f>
        <v>10541899280</v>
      </c>
      <c r="E53"/>
      <c r="F53" s="144">
        <f>SUM(F40+F51)</f>
        <v>9480731419</v>
      </c>
    </row>
    <row r="54" spans="1:8" ht="23.25" customHeight="1" thickTop="1">
      <c r="A54" s="143"/>
      <c r="C54" s="205"/>
      <c r="D54" s="201"/>
      <c r="F54" s="151"/>
    </row>
    <row r="55" spans="1:8" ht="23.25" customHeight="1">
      <c r="A55" s="143"/>
      <c r="D55" s="140">
        <f>D53-D19</f>
        <v>0</v>
      </c>
      <c r="F55" s="121"/>
    </row>
    <row r="56" spans="1:8" ht="23.25" customHeight="1">
      <c r="A56" s="143"/>
      <c r="D56" s="202"/>
      <c r="F56" s="152"/>
    </row>
    <row r="57" spans="1:8" ht="23.25" customHeight="1">
      <c r="A57" s="143"/>
      <c r="H57" s="131"/>
    </row>
    <row r="62" spans="1:8" ht="23.25" customHeight="1">
      <c r="B62" s="153"/>
      <c r="C62" s="184"/>
      <c r="D62" s="203"/>
      <c r="E62" s="153"/>
      <c r="F62" s="153"/>
      <c r="H62" s="131"/>
    </row>
    <row r="63" spans="1:8" ht="23.25" customHeight="1">
      <c r="B63" s="218"/>
      <c r="C63" s="218"/>
      <c r="D63" s="218"/>
      <c r="E63" s="218"/>
      <c r="F63" s="218"/>
      <c r="H63" s="131"/>
    </row>
    <row r="64" spans="1:8" ht="23.25" customHeight="1">
      <c r="B64" s="218"/>
      <c r="C64" s="218"/>
      <c r="D64" s="218"/>
      <c r="E64" s="218"/>
      <c r="F64" s="218"/>
      <c r="H64" s="131"/>
    </row>
  </sheetData>
  <mergeCells count="4">
    <mergeCell ref="B63:F63"/>
    <mergeCell ref="B64:F64"/>
    <mergeCell ref="D6:F6"/>
    <mergeCell ref="D28:F28"/>
  </mergeCells>
  <phoneticPr fontId="0" type="noConversion"/>
  <pageMargins left="0.8" right="0.8" top="0.48" bottom="0.5" header="0.5" footer="0.5"/>
  <pageSetup paperSize="9" scale="95" firstPageNumber="4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tabSelected="1" view="pageBreakPreview" zoomScale="85" zoomScaleNormal="100" zoomScaleSheetLayoutView="85" workbookViewId="0">
      <selection activeCell="B6" sqref="B6"/>
    </sheetView>
  </sheetViews>
  <sheetFormatPr defaultColWidth="11" defaultRowHeight="23.25" customHeight="1"/>
  <cols>
    <col min="1" max="1" width="1.796875" style="5" customWidth="1"/>
    <col min="2" max="2" width="48.3984375" style="5" customWidth="1"/>
    <col min="3" max="3" width="13.3984375" style="179" customWidth="1"/>
    <col min="4" max="4" width="15.69921875" style="192" customWidth="1"/>
    <col min="5" max="5" width="2.296875" style="5" customWidth="1"/>
    <col min="6" max="6" width="15.69921875" style="6" customWidth="1"/>
    <col min="7" max="7" width="14.796875" style="5" bestFit="1" customWidth="1"/>
    <col min="8" max="9" width="14.796875" style="6" bestFit="1" customWidth="1"/>
    <col min="10" max="251" width="11" style="5"/>
    <col min="252" max="252" width="1.796875" style="5" customWidth="1"/>
    <col min="253" max="253" width="43.5" style="5" customWidth="1"/>
    <col min="254" max="254" width="9" style="5" customWidth="1"/>
    <col min="255" max="255" width="1.3984375" style="5" customWidth="1"/>
    <col min="256" max="256" width="15.69921875" style="5" customWidth="1"/>
    <col min="257" max="257" width="1.3984375" style="5" customWidth="1"/>
    <col min="258" max="258" width="15.69921875" style="5" customWidth="1"/>
    <col min="259" max="259" width="1.3984375" style="5" customWidth="1"/>
    <col min="260" max="260" width="15.69921875" style="5" customWidth="1"/>
    <col min="261" max="261" width="1.3984375" style="5" customWidth="1"/>
    <col min="262" max="262" width="15.69921875" style="5" customWidth="1"/>
    <col min="263" max="265" width="14.796875" style="5" bestFit="1" customWidth="1"/>
    <col min="266" max="507" width="11" style="5"/>
    <col min="508" max="508" width="1.796875" style="5" customWidth="1"/>
    <col min="509" max="509" width="43.5" style="5" customWidth="1"/>
    <col min="510" max="510" width="9" style="5" customWidth="1"/>
    <col min="511" max="511" width="1.3984375" style="5" customWidth="1"/>
    <col min="512" max="512" width="15.69921875" style="5" customWidth="1"/>
    <col min="513" max="513" width="1.3984375" style="5" customWidth="1"/>
    <col min="514" max="514" width="15.69921875" style="5" customWidth="1"/>
    <col min="515" max="515" width="1.3984375" style="5" customWidth="1"/>
    <col min="516" max="516" width="15.69921875" style="5" customWidth="1"/>
    <col min="517" max="517" width="1.3984375" style="5" customWidth="1"/>
    <col min="518" max="518" width="15.69921875" style="5" customWidth="1"/>
    <col min="519" max="521" width="14.796875" style="5" bestFit="1" customWidth="1"/>
    <col min="522" max="763" width="11" style="5"/>
    <col min="764" max="764" width="1.796875" style="5" customWidth="1"/>
    <col min="765" max="765" width="43.5" style="5" customWidth="1"/>
    <col min="766" max="766" width="9" style="5" customWidth="1"/>
    <col min="767" max="767" width="1.3984375" style="5" customWidth="1"/>
    <col min="768" max="768" width="15.69921875" style="5" customWidth="1"/>
    <col min="769" max="769" width="1.3984375" style="5" customWidth="1"/>
    <col min="770" max="770" width="15.69921875" style="5" customWidth="1"/>
    <col min="771" max="771" width="1.3984375" style="5" customWidth="1"/>
    <col min="772" max="772" width="15.69921875" style="5" customWidth="1"/>
    <col min="773" max="773" width="1.3984375" style="5" customWidth="1"/>
    <col min="774" max="774" width="15.69921875" style="5" customWidth="1"/>
    <col min="775" max="777" width="14.796875" style="5" bestFit="1" customWidth="1"/>
    <col min="778" max="1019" width="11" style="5"/>
    <col min="1020" max="1020" width="1.796875" style="5" customWidth="1"/>
    <col min="1021" max="1021" width="43.5" style="5" customWidth="1"/>
    <col min="1022" max="1022" width="9" style="5" customWidth="1"/>
    <col min="1023" max="1023" width="1.3984375" style="5" customWidth="1"/>
    <col min="1024" max="1024" width="15.69921875" style="5" customWidth="1"/>
    <col min="1025" max="1025" width="1.3984375" style="5" customWidth="1"/>
    <col min="1026" max="1026" width="15.69921875" style="5" customWidth="1"/>
    <col min="1027" max="1027" width="1.3984375" style="5" customWidth="1"/>
    <col min="1028" max="1028" width="15.69921875" style="5" customWidth="1"/>
    <col min="1029" max="1029" width="1.3984375" style="5" customWidth="1"/>
    <col min="1030" max="1030" width="15.69921875" style="5" customWidth="1"/>
    <col min="1031" max="1033" width="14.796875" style="5" bestFit="1" customWidth="1"/>
    <col min="1034" max="1275" width="11" style="5"/>
    <col min="1276" max="1276" width="1.796875" style="5" customWidth="1"/>
    <col min="1277" max="1277" width="43.5" style="5" customWidth="1"/>
    <col min="1278" max="1278" width="9" style="5" customWidth="1"/>
    <col min="1279" max="1279" width="1.3984375" style="5" customWidth="1"/>
    <col min="1280" max="1280" width="15.69921875" style="5" customWidth="1"/>
    <col min="1281" max="1281" width="1.3984375" style="5" customWidth="1"/>
    <col min="1282" max="1282" width="15.69921875" style="5" customWidth="1"/>
    <col min="1283" max="1283" width="1.3984375" style="5" customWidth="1"/>
    <col min="1284" max="1284" width="15.69921875" style="5" customWidth="1"/>
    <col min="1285" max="1285" width="1.3984375" style="5" customWidth="1"/>
    <col min="1286" max="1286" width="15.69921875" style="5" customWidth="1"/>
    <col min="1287" max="1289" width="14.796875" style="5" bestFit="1" customWidth="1"/>
    <col min="1290" max="1531" width="11" style="5"/>
    <col min="1532" max="1532" width="1.796875" style="5" customWidth="1"/>
    <col min="1533" max="1533" width="43.5" style="5" customWidth="1"/>
    <col min="1534" max="1534" width="9" style="5" customWidth="1"/>
    <col min="1535" max="1535" width="1.3984375" style="5" customWidth="1"/>
    <col min="1536" max="1536" width="15.69921875" style="5" customWidth="1"/>
    <col min="1537" max="1537" width="1.3984375" style="5" customWidth="1"/>
    <col min="1538" max="1538" width="15.69921875" style="5" customWidth="1"/>
    <col min="1539" max="1539" width="1.3984375" style="5" customWidth="1"/>
    <col min="1540" max="1540" width="15.69921875" style="5" customWidth="1"/>
    <col min="1541" max="1541" width="1.3984375" style="5" customWidth="1"/>
    <col min="1542" max="1542" width="15.69921875" style="5" customWidth="1"/>
    <col min="1543" max="1545" width="14.796875" style="5" bestFit="1" customWidth="1"/>
    <col min="1546" max="1787" width="11" style="5"/>
    <col min="1788" max="1788" width="1.796875" style="5" customWidth="1"/>
    <col min="1789" max="1789" width="43.5" style="5" customWidth="1"/>
    <col min="1790" max="1790" width="9" style="5" customWidth="1"/>
    <col min="1791" max="1791" width="1.3984375" style="5" customWidth="1"/>
    <col min="1792" max="1792" width="15.69921875" style="5" customWidth="1"/>
    <col min="1793" max="1793" width="1.3984375" style="5" customWidth="1"/>
    <col min="1794" max="1794" width="15.69921875" style="5" customWidth="1"/>
    <col min="1795" max="1795" width="1.3984375" style="5" customWidth="1"/>
    <col min="1796" max="1796" width="15.69921875" style="5" customWidth="1"/>
    <col min="1797" max="1797" width="1.3984375" style="5" customWidth="1"/>
    <col min="1798" max="1798" width="15.69921875" style="5" customWidth="1"/>
    <col min="1799" max="1801" width="14.796875" style="5" bestFit="1" customWidth="1"/>
    <col min="1802" max="2043" width="11" style="5"/>
    <col min="2044" max="2044" width="1.796875" style="5" customWidth="1"/>
    <col min="2045" max="2045" width="43.5" style="5" customWidth="1"/>
    <col min="2046" max="2046" width="9" style="5" customWidth="1"/>
    <col min="2047" max="2047" width="1.3984375" style="5" customWidth="1"/>
    <col min="2048" max="2048" width="15.69921875" style="5" customWidth="1"/>
    <col min="2049" max="2049" width="1.3984375" style="5" customWidth="1"/>
    <col min="2050" max="2050" width="15.69921875" style="5" customWidth="1"/>
    <col min="2051" max="2051" width="1.3984375" style="5" customWidth="1"/>
    <col min="2052" max="2052" width="15.69921875" style="5" customWidth="1"/>
    <col min="2053" max="2053" width="1.3984375" style="5" customWidth="1"/>
    <col min="2054" max="2054" width="15.69921875" style="5" customWidth="1"/>
    <col min="2055" max="2057" width="14.796875" style="5" bestFit="1" customWidth="1"/>
    <col min="2058" max="2299" width="11" style="5"/>
    <col min="2300" max="2300" width="1.796875" style="5" customWidth="1"/>
    <col min="2301" max="2301" width="43.5" style="5" customWidth="1"/>
    <col min="2302" max="2302" width="9" style="5" customWidth="1"/>
    <col min="2303" max="2303" width="1.3984375" style="5" customWidth="1"/>
    <col min="2304" max="2304" width="15.69921875" style="5" customWidth="1"/>
    <col min="2305" max="2305" width="1.3984375" style="5" customWidth="1"/>
    <col min="2306" max="2306" width="15.69921875" style="5" customWidth="1"/>
    <col min="2307" max="2307" width="1.3984375" style="5" customWidth="1"/>
    <col min="2308" max="2308" width="15.69921875" style="5" customWidth="1"/>
    <col min="2309" max="2309" width="1.3984375" style="5" customWidth="1"/>
    <col min="2310" max="2310" width="15.69921875" style="5" customWidth="1"/>
    <col min="2311" max="2313" width="14.796875" style="5" bestFit="1" customWidth="1"/>
    <col min="2314" max="2555" width="11" style="5"/>
    <col min="2556" max="2556" width="1.796875" style="5" customWidth="1"/>
    <col min="2557" max="2557" width="43.5" style="5" customWidth="1"/>
    <col min="2558" max="2558" width="9" style="5" customWidth="1"/>
    <col min="2559" max="2559" width="1.3984375" style="5" customWidth="1"/>
    <col min="2560" max="2560" width="15.69921875" style="5" customWidth="1"/>
    <col min="2561" max="2561" width="1.3984375" style="5" customWidth="1"/>
    <col min="2562" max="2562" width="15.69921875" style="5" customWidth="1"/>
    <col min="2563" max="2563" width="1.3984375" style="5" customWidth="1"/>
    <col min="2564" max="2564" width="15.69921875" style="5" customWidth="1"/>
    <col min="2565" max="2565" width="1.3984375" style="5" customWidth="1"/>
    <col min="2566" max="2566" width="15.69921875" style="5" customWidth="1"/>
    <col min="2567" max="2569" width="14.796875" style="5" bestFit="1" customWidth="1"/>
    <col min="2570" max="2811" width="11" style="5"/>
    <col min="2812" max="2812" width="1.796875" style="5" customWidth="1"/>
    <col min="2813" max="2813" width="43.5" style="5" customWidth="1"/>
    <col min="2814" max="2814" width="9" style="5" customWidth="1"/>
    <col min="2815" max="2815" width="1.3984375" style="5" customWidth="1"/>
    <col min="2816" max="2816" width="15.69921875" style="5" customWidth="1"/>
    <col min="2817" max="2817" width="1.3984375" style="5" customWidth="1"/>
    <col min="2818" max="2818" width="15.69921875" style="5" customWidth="1"/>
    <col min="2819" max="2819" width="1.3984375" style="5" customWidth="1"/>
    <col min="2820" max="2820" width="15.69921875" style="5" customWidth="1"/>
    <col min="2821" max="2821" width="1.3984375" style="5" customWidth="1"/>
    <col min="2822" max="2822" width="15.69921875" style="5" customWidth="1"/>
    <col min="2823" max="2825" width="14.796875" style="5" bestFit="1" customWidth="1"/>
    <col min="2826" max="3067" width="11" style="5"/>
    <col min="3068" max="3068" width="1.796875" style="5" customWidth="1"/>
    <col min="3069" max="3069" width="43.5" style="5" customWidth="1"/>
    <col min="3070" max="3070" width="9" style="5" customWidth="1"/>
    <col min="3071" max="3071" width="1.3984375" style="5" customWidth="1"/>
    <col min="3072" max="3072" width="15.69921875" style="5" customWidth="1"/>
    <col min="3073" max="3073" width="1.3984375" style="5" customWidth="1"/>
    <col min="3074" max="3074" width="15.69921875" style="5" customWidth="1"/>
    <col min="3075" max="3075" width="1.3984375" style="5" customWidth="1"/>
    <col min="3076" max="3076" width="15.69921875" style="5" customWidth="1"/>
    <col min="3077" max="3077" width="1.3984375" style="5" customWidth="1"/>
    <col min="3078" max="3078" width="15.69921875" style="5" customWidth="1"/>
    <col min="3079" max="3081" width="14.796875" style="5" bestFit="1" customWidth="1"/>
    <col min="3082" max="3323" width="11" style="5"/>
    <col min="3324" max="3324" width="1.796875" style="5" customWidth="1"/>
    <col min="3325" max="3325" width="43.5" style="5" customWidth="1"/>
    <col min="3326" max="3326" width="9" style="5" customWidth="1"/>
    <col min="3327" max="3327" width="1.3984375" style="5" customWidth="1"/>
    <col min="3328" max="3328" width="15.69921875" style="5" customWidth="1"/>
    <col min="3329" max="3329" width="1.3984375" style="5" customWidth="1"/>
    <col min="3330" max="3330" width="15.69921875" style="5" customWidth="1"/>
    <col min="3331" max="3331" width="1.3984375" style="5" customWidth="1"/>
    <col min="3332" max="3332" width="15.69921875" style="5" customWidth="1"/>
    <col min="3333" max="3333" width="1.3984375" style="5" customWidth="1"/>
    <col min="3334" max="3334" width="15.69921875" style="5" customWidth="1"/>
    <col min="3335" max="3337" width="14.796875" style="5" bestFit="1" customWidth="1"/>
    <col min="3338" max="3579" width="11" style="5"/>
    <col min="3580" max="3580" width="1.796875" style="5" customWidth="1"/>
    <col min="3581" max="3581" width="43.5" style="5" customWidth="1"/>
    <col min="3582" max="3582" width="9" style="5" customWidth="1"/>
    <col min="3583" max="3583" width="1.3984375" style="5" customWidth="1"/>
    <col min="3584" max="3584" width="15.69921875" style="5" customWidth="1"/>
    <col min="3585" max="3585" width="1.3984375" style="5" customWidth="1"/>
    <col min="3586" max="3586" width="15.69921875" style="5" customWidth="1"/>
    <col min="3587" max="3587" width="1.3984375" style="5" customWidth="1"/>
    <col min="3588" max="3588" width="15.69921875" style="5" customWidth="1"/>
    <col min="3589" max="3589" width="1.3984375" style="5" customWidth="1"/>
    <col min="3590" max="3590" width="15.69921875" style="5" customWidth="1"/>
    <col min="3591" max="3593" width="14.796875" style="5" bestFit="1" customWidth="1"/>
    <col min="3594" max="3835" width="11" style="5"/>
    <col min="3836" max="3836" width="1.796875" style="5" customWidth="1"/>
    <col min="3837" max="3837" width="43.5" style="5" customWidth="1"/>
    <col min="3838" max="3838" width="9" style="5" customWidth="1"/>
    <col min="3839" max="3839" width="1.3984375" style="5" customWidth="1"/>
    <col min="3840" max="3840" width="15.69921875" style="5" customWidth="1"/>
    <col min="3841" max="3841" width="1.3984375" style="5" customWidth="1"/>
    <col min="3842" max="3842" width="15.69921875" style="5" customWidth="1"/>
    <col min="3843" max="3843" width="1.3984375" style="5" customWidth="1"/>
    <col min="3844" max="3844" width="15.69921875" style="5" customWidth="1"/>
    <col min="3845" max="3845" width="1.3984375" style="5" customWidth="1"/>
    <col min="3846" max="3846" width="15.69921875" style="5" customWidth="1"/>
    <col min="3847" max="3849" width="14.796875" style="5" bestFit="1" customWidth="1"/>
    <col min="3850" max="4091" width="11" style="5"/>
    <col min="4092" max="4092" width="1.796875" style="5" customWidth="1"/>
    <col min="4093" max="4093" width="43.5" style="5" customWidth="1"/>
    <col min="4094" max="4094" width="9" style="5" customWidth="1"/>
    <col min="4095" max="4095" width="1.3984375" style="5" customWidth="1"/>
    <col min="4096" max="4096" width="15.69921875" style="5" customWidth="1"/>
    <col min="4097" max="4097" width="1.3984375" style="5" customWidth="1"/>
    <col min="4098" max="4098" width="15.69921875" style="5" customWidth="1"/>
    <col min="4099" max="4099" width="1.3984375" style="5" customWidth="1"/>
    <col min="4100" max="4100" width="15.69921875" style="5" customWidth="1"/>
    <col min="4101" max="4101" width="1.3984375" style="5" customWidth="1"/>
    <col min="4102" max="4102" width="15.69921875" style="5" customWidth="1"/>
    <col min="4103" max="4105" width="14.796875" style="5" bestFit="1" customWidth="1"/>
    <col min="4106" max="4347" width="11" style="5"/>
    <col min="4348" max="4348" width="1.796875" style="5" customWidth="1"/>
    <col min="4349" max="4349" width="43.5" style="5" customWidth="1"/>
    <col min="4350" max="4350" width="9" style="5" customWidth="1"/>
    <col min="4351" max="4351" width="1.3984375" style="5" customWidth="1"/>
    <col min="4352" max="4352" width="15.69921875" style="5" customWidth="1"/>
    <col min="4353" max="4353" width="1.3984375" style="5" customWidth="1"/>
    <col min="4354" max="4354" width="15.69921875" style="5" customWidth="1"/>
    <col min="4355" max="4355" width="1.3984375" style="5" customWidth="1"/>
    <col min="4356" max="4356" width="15.69921875" style="5" customWidth="1"/>
    <col min="4357" max="4357" width="1.3984375" style="5" customWidth="1"/>
    <col min="4358" max="4358" width="15.69921875" style="5" customWidth="1"/>
    <col min="4359" max="4361" width="14.796875" style="5" bestFit="1" customWidth="1"/>
    <col min="4362" max="4603" width="11" style="5"/>
    <col min="4604" max="4604" width="1.796875" style="5" customWidth="1"/>
    <col min="4605" max="4605" width="43.5" style="5" customWidth="1"/>
    <col min="4606" max="4606" width="9" style="5" customWidth="1"/>
    <col min="4607" max="4607" width="1.3984375" style="5" customWidth="1"/>
    <col min="4608" max="4608" width="15.69921875" style="5" customWidth="1"/>
    <col min="4609" max="4609" width="1.3984375" style="5" customWidth="1"/>
    <col min="4610" max="4610" width="15.69921875" style="5" customWidth="1"/>
    <col min="4611" max="4611" width="1.3984375" style="5" customWidth="1"/>
    <col min="4612" max="4612" width="15.69921875" style="5" customWidth="1"/>
    <col min="4613" max="4613" width="1.3984375" style="5" customWidth="1"/>
    <col min="4614" max="4614" width="15.69921875" style="5" customWidth="1"/>
    <col min="4615" max="4617" width="14.796875" style="5" bestFit="1" customWidth="1"/>
    <col min="4618" max="4859" width="11" style="5"/>
    <col min="4860" max="4860" width="1.796875" style="5" customWidth="1"/>
    <col min="4861" max="4861" width="43.5" style="5" customWidth="1"/>
    <col min="4862" max="4862" width="9" style="5" customWidth="1"/>
    <col min="4863" max="4863" width="1.3984375" style="5" customWidth="1"/>
    <col min="4864" max="4864" width="15.69921875" style="5" customWidth="1"/>
    <col min="4865" max="4865" width="1.3984375" style="5" customWidth="1"/>
    <col min="4866" max="4866" width="15.69921875" style="5" customWidth="1"/>
    <col min="4867" max="4867" width="1.3984375" style="5" customWidth="1"/>
    <col min="4868" max="4868" width="15.69921875" style="5" customWidth="1"/>
    <col min="4869" max="4869" width="1.3984375" style="5" customWidth="1"/>
    <col min="4870" max="4870" width="15.69921875" style="5" customWidth="1"/>
    <col min="4871" max="4873" width="14.796875" style="5" bestFit="1" customWidth="1"/>
    <col min="4874" max="5115" width="11" style="5"/>
    <col min="5116" max="5116" width="1.796875" style="5" customWidth="1"/>
    <col min="5117" max="5117" width="43.5" style="5" customWidth="1"/>
    <col min="5118" max="5118" width="9" style="5" customWidth="1"/>
    <col min="5119" max="5119" width="1.3984375" style="5" customWidth="1"/>
    <col min="5120" max="5120" width="15.69921875" style="5" customWidth="1"/>
    <col min="5121" max="5121" width="1.3984375" style="5" customWidth="1"/>
    <col min="5122" max="5122" width="15.69921875" style="5" customWidth="1"/>
    <col min="5123" max="5123" width="1.3984375" style="5" customWidth="1"/>
    <col min="5124" max="5124" width="15.69921875" style="5" customWidth="1"/>
    <col min="5125" max="5125" width="1.3984375" style="5" customWidth="1"/>
    <col min="5126" max="5126" width="15.69921875" style="5" customWidth="1"/>
    <col min="5127" max="5129" width="14.796875" style="5" bestFit="1" customWidth="1"/>
    <col min="5130" max="5371" width="11" style="5"/>
    <col min="5372" max="5372" width="1.796875" style="5" customWidth="1"/>
    <col min="5373" max="5373" width="43.5" style="5" customWidth="1"/>
    <col min="5374" max="5374" width="9" style="5" customWidth="1"/>
    <col min="5375" max="5375" width="1.3984375" style="5" customWidth="1"/>
    <col min="5376" max="5376" width="15.69921875" style="5" customWidth="1"/>
    <col min="5377" max="5377" width="1.3984375" style="5" customWidth="1"/>
    <col min="5378" max="5378" width="15.69921875" style="5" customWidth="1"/>
    <col min="5379" max="5379" width="1.3984375" style="5" customWidth="1"/>
    <col min="5380" max="5380" width="15.69921875" style="5" customWidth="1"/>
    <col min="5381" max="5381" width="1.3984375" style="5" customWidth="1"/>
    <col min="5382" max="5382" width="15.69921875" style="5" customWidth="1"/>
    <col min="5383" max="5385" width="14.796875" style="5" bestFit="1" customWidth="1"/>
    <col min="5386" max="5627" width="11" style="5"/>
    <col min="5628" max="5628" width="1.796875" style="5" customWidth="1"/>
    <col min="5629" max="5629" width="43.5" style="5" customWidth="1"/>
    <col min="5630" max="5630" width="9" style="5" customWidth="1"/>
    <col min="5631" max="5631" width="1.3984375" style="5" customWidth="1"/>
    <col min="5632" max="5632" width="15.69921875" style="5" customWidth="1"/>
    <col min="5633" max="5633" width="1.3984375" style="5" customWidth="1"/>
    <col min="5634" max="5634" width="15.69921875" style="5" customWidth="1"/>
    <col min="5635" max="5635" width="1.3984375" style="5" customWidth="1"/>
    <col min="5636" max="5636" width="15.69921875" style="5" customWidth="1"/>
    <col min="5637" max="5637" width="1.3984375" style="5" customWidth="1"/>
    <col min="5638" max="5638" width="15.69921875" style="5" customWidth="1"/>
    <col min="5639" max="5641" width="14.796875" style="5" bestFit="1" customWidth="1"/>
    <col min="5642" max="5883" width="11" style="5"/>
    <col min="5884" max="5884" width="1.796875" style="5" customWidth="1"/>
    <col min="5885" max="5885" width="43.5" style="5" customWidth="1"/>
    <col min="5886" max="5886" width="9" style="5" customWidth="1"/>
    <col min="5887" max="5887" width="1.3984375" style="5" customWidth="1"/>
    <col min="5888" max="5888" width="15.69921875" style="5" customWidth="1"/>
    <col min="5889" max="5889" width="1.3984375" style="5" customWidth="1"/>
    <col min="5890" max="5890" width="15.69921875" style="5" customWidth="1"/>
    <col min="5891" max="5891" width="1.3984375" style="5" customWidth="1"/>
    <col min="5892" max="5892" width="15.69921875" style="5" customWidth="1"/>
    <col min="5893" max="5893" width="1.3984375" style="5" customWidth="1"/>
    <col min="5894" max="5894" width="15.69921875" style="5" customWidth="1"/>
    <col min="5895" max="5897" width="14.796875" style="5" bestFit="1" customWidth="1"/>
    <col min="5898" max="6139" width="11" style="5"/>
    <col min="6140" max="6140" width="1.796875" style="5" customWidth="1"/>
    <col min="6141" max="6141" width="43.5" style="5" customWidth="1"/>
    <col min="6142" max="6142" width="9" style="5" customWidth="1"/>
    <col min="6143" max="6143" width="1.3984375" style="5" customWidth="1"/>
    <col min="6144" max="6144" width="15.69921875" style="5" customWidth="1"/>
    <col min="6145" max="6145" width="1.3984375" style="5" customWidth="1"/>
    <col min="6146" max="6146" width="15.69921875" style="5" customWidth="1"/>
    <col min="6147" max="6147" width="1.3984375" style="5" customWidth="1"/>
    <col min="6148" max="6148" width="15.69921875" style="5" customWidth="1"/>
    <col min="6149" max="6149" width="1.3984375" style="5" customWidth="1"/>
    <col min="6150" max="6150" width="15.69921875" style="5" customWidth="1"/>
    <col min="6151" max="6153" width="14.796875" style="5" bestFit="1" customWidth="1"/>
    <col min="6154" max="6395" width="11" style="5"/>
    <col min="6396" max="6396" width="1.796875" style="5" customWidth="1"/>
    <col min="6397" max="6397" width="43.5" style="5" customWidth="1"/>
    <col min="6398" max="6398" width="9" style="5" customWidth="1"/>
    <col min="6399" max="6399" width="1.3984375" style="5" customWidth="1"/>
    <col min="6400" max="6400" width="15.69921875" style="5" customWidth="1"/>
    <col min="6401" max="6401" width="1.3984375" style="5" customWidth="1"/>
    <col min="6402" max="6402" width="15.69921875" style="5" customWidth="1"/>
    <col min="6403" max="6403" width="1.3984375" style="5" customWidth="1"/>
    <col min="6404" max="6404" width="15.69921875" style="5" customWidth="1"/>
    <col min="6405" max="6405" width="1.3984375" style="5" customWidth="1"/>
    <col min="6406" max="6406" width="15.69921875" style="5" customWidth="1"/>
    <col min="6407" max="6409" width="14.796875" style="5" bestFit="1" customWidth="1"/>
    <col min="6410" max="6651" width="11" style="5"/>
    <col min="6652" max="6652" width="1.796875" style="5" customWidth="1"/>
    <col min="6653" max="6653" width="43.5" style="5" customWidth="1"/>
    <col min="6654" max="6654" width="9" style="5" customWidth="1"/>
    <col min="6655" max="6655" width="1.3984375" style="5" customWidth="1"/>
    <col min="6656" max="6656" width="15.69921875" style="5" customWidth="1"/>
    <col min="6657" max="6657" width="1.3984375" style="5" customWidth="1"/>
    <col min="6658" max="6658" width="15.69921875" style="5" customWidth="1"/>
    <col min="6659" max="6659" width="1.3984375" style="5" customWidth="1"/>
    <col min="6660" max="6660" width="15.69921875" style="5" customWidth="1"/>
    <col min="6661" max="6661" width="1.3984375" style="5" customWidth="1"/>
    <col min="6662" max="6662" width="15.69921875" style="5" customWidth="1"/>
    <col min="6663" max="6665" width="14.796875" style="5" bestFit="1" customWidth="1"/>
    <col min="6666" max="6907" width="11" style="5"/>
    <col min="6908" max="6908" width="1.796875" style="5" customWidth="1"/>
    <col min="6909" max="6909" width="43.5" style="5" customWidth="1"/>
    <col min="6910" max="6910" width="9" style="5" customWidth="1"/>
    <col min="6911" max="6911" width="1.3984375" style="5" customWidth="1"/>
    <col min="6912" max="6912" width="15.69921875" style="5" customWidth="1"/>
    <col min="6913" max="6913" width="1.3984375" style="5" customWidth="1"/>
    <col min="6914" max="6914" width="15.69921875" style="5" customWidth="1"/>
    <col min="6915" max="6915" width="1.3984375" style="5" customWidth="1"/>
    <col min="6916" max="6916" width="15.69921875" style="5" customWidth="1"/>
    <col min="6917" max="6917" width="1.3984375" style="5" customWidth="1"/>
    <col min="6918" max="6918" width="15.69921875" style="5" customWidth="1"/>
    <col min="6919" max="6921" width="14.796875" style="5" bestFit="1" customWidth="1"/>
    <col min="6922" max="7163" width="11" style="5"/>
    <col min="7164" max="7164" width="1.796875" style="5" customWidth="1"/>
    <col min="7165" max="7165" width="43.5" style="5" customWidth="1"/>
    <col min="7166" max="7166" width="9" style="5" customWidth="1"/>
    <col min="7167" max="7167" width="1.3984375" style="5" customWidth="1"/>
    <col min="7168" max="7168" width="15.69921875" style="5" customWidth="1"/>
    <col min="7169" max="7169" width="1.3984375" style="5" customWidth="1"/>
    <col min="7170" max="7170" width="15.69921875" style="5" customWidth="1"/>
    <col min="7171" max="7171" width="1.3984375" style="5" customWidth="1"/>
    <col min="7172" max="7172" width="15.69921875" style="5" customWidth="1"/>
    <col min="7173" max="7173" width="1.3984375" style="5" customWidth="1"/>
    <col min="7174" max="7174" width="15.69921875" style="5" customWidth="1"/>
    <col min="7175" max="7177" width="14.796875" style="5" bestFit="1" customWidth="1"/>
    <col min="7178" max="7419" width="11" style="5"/>
    <col min="7420" max="7420" width="1.796875" style="5" customWidth="1"/>
    <col min="7421" max="7421" width="43.5" style="5" customWidth="1"/>
    <col min="7422" max="7422" width="9" style="5" customWidth="1"/>
    <col min="7423" max="7423" width="1.3984375" style="5" customWidth="1"/>
    <col min="7424" max="7424" width="15.69921875" style="5" customWidth="1"/>
    <col min="7425" max="7425" width="1.3984375" style="5" customWidth="1"/>
    <col min="7426" max="7426" width="15.69921875" style="5" customWidth="1"/>
    <col min="7427" max="7427" width="1.3984375" style="5" customWidth="1"/>
    <col min="7428" max="7428" width="15.69921875" style="5" customWidth="1"/>
    <col min="7429" max="7429" width="1.3984375" style="5" customWidth="1"/>
    <col min="7430" max="7430" width="15.69921875" style="5" customWidth="1"/>
    <col min="7431" max="7433" width="14.796875" style="5" bestFit="1" customWidth="1"/>
    <col min="7434" max="7675" width="11" style="5"/>
    <col min="7676" max="7676" width="1.796875" style="5" customWidth="1"/>
    <col min="7677" max="7677" width="43.5" style="5" customWidth="1"/>
    <col min="7678" max="7678" width="9" style="5" customWidth="1"/>
    <col min="7679" max="7679" width="1.3984375" style="5" customWidth="1"/>
    <col min="7680" max="7680" width="15.69921875" style="5" customWidth="1"/>
    <col min="7681" max="7681" width="1.3984375" style="5" customWidth="1"/>
    <col min="7682" max="7682" width="15.69921875" style="5" customWidth="1"/>
    <col min="7683" max="7683" width="1.3984375" style="5" customWidth="1"/>
    <col min="7684" max="7684" width="15.69921875" style="5" customWidth="1"/>
    <col min="7685" max="7685" width="1.3984375" style="5" customWidth="1"/>
    <col min="7686" max="7686" width="15.69921875" style="5" customWidth="1"/>
    <col min="7687" max="7689" width="14.796875" style="5" bestFit="1" customWidth="1"/>
    <col min="7690" max="7931" width="11" style="5"/>
    <col min="7932" max="7932" width="1.796875" style="5" customWidth="1"/>
    <col min="7933" max="7933" width="43.5" style="5" customWidth="1"/>
    <col min="7934" max="7934" width="9" style="5" customWidth="1"/>
    <col min="7935" max="7935" width="1.3984375" style="5" customWidth="1"/>
    <col min="7936" max="7936" width="15.69921875" style="5" customWidth="1"/>
    <col min="7937" max="7937" width="1.3984375" style="5" customWidth="1"/>
    <col min="7938" max="7938" width="15.69921875" style="5" customWidth="1"/>
    <col min="7939" max="7939" width="1.3984375" style="5" customWidth="1"/>
    <col min="7940" max="7940" width="15.69921875" style="5" customWidth="1"/>
    <col min="7941" max="7941" width="1.3984375" style="5" customWidth="1"/>
    <col min="7942" max="7942" width="15.69921875" style="5" customWidth="1"/>
    <col min="7943" max="7945" width="14.796875" style="5" bestFit="1" customWidth="1"/>
    <col min="7946" max="8187" width="11" style="5"/>
    <col min="8188" max="8188" width="1.796875" style="5" customWidth="1"/>
    <col min="8189" max="8189" width="43.5" style="5" customWidth="1"/>
    <col min="8190" max="8190" width="9" style="5" customWidth="1"/>
    <col min="8191" max="8191" width="1.3984375" style="5" customWidth="1"/>
    <col min="8192" max="8192" width="15.69921875" style="5" customWidth="1"/>
    <col min="8193" max="8193" width="1.3984375" style="5" customWidth="1"/>
    <col min="8194" max="8194" width="15.69921875" style="5" customWidth="1"/>
    <col min="8195" max="8195" width="1.3984375" style="5" customWidth="1"/>
    <col min="8196" max="8196" width="15.69921875" style="5" customWidth="1"/>
    <col min="8197" max="8197" width="1.3984375" style="5" customWidth="1"/>
    <col min="8198" max="8198" width="15.69921875" style="5" customWidth="1"/>
    <col min="8199" max="8201" width="14.796875" style="5" bestFit="1" customWidth="1"/>
    <col min="8202" max="8443" width="11" style="5"/>
    <col min="8444" max="8444" width="1.796875" style="5" customWidth="1"/>
    <col min="8445" max="8445" width="43.5" style="5" customWidth="1"/>
    <col min="8446" max="8446" width="9" style="5" customWidth="1"/>
    <col min="8447" max="8447" width="1.3984375" style="5" customWidth="1"/>
    <col min="8448" max="8448" width="15.69921875" style="5" customWidth="1"/>
    <col min="8449" max="8449" width="1.3984375" style="5" customWidth="1"/>
    <col min="8450" max="8450" width="15.69921875" style="5" customWidth="1"/>
    <col min="8451" max="8451" width="1.3984375" style="5" customWidth="1"/>
    <col min="8452" max="8452" width="15.69921875" style="5" customWidth="1"/>
    <col min="8453" max="8453" width="1.3984375" style="5" customWidth="1"/>
    <col min="8454" max="8454" width="15.69921875" style="5" customWidth="1"/>
    <col min="8455" max="8457" width="14.796875" style="5" bestFit="1" customWidth="1"/>
    <col min="8458" max="8699" width="11" style="5"/>
    <col min="8700" max="8700" width="1.796875" style="5" customWidth="1"/>
    <col min="8701" max="8701" width="43.5" style="5" customWidth="1"/>
    <col min="8702" max="8702" width="9" style="5" customWidth="1"/>
    <col min="8703" max="8703" width="1.3984375" style="5" customWidth="1"/>
    <col min="8704" max="8704" width="15.69921875" style="5" customWidth="1"/>
    <col min="8705" max="8705" width="1.3984375" style="5" customWidth="1"/>
    <col min="8706" max="8706" width="15.69921875" style="5" customWidth="1"/>
    <col min="8707" max="8707" width="1.3984375" style="5" customWidth="1"/>
    <col min="8708" max="8708" width="15.69921875" style="5" customWidth="1"/>
    <col min="8709" max="8709" width="1.3984375" style="5" customWidth="1"/>
    <col min="8710" max="8710" width="15.69921875" style="5" customWidth="1"/>
    <col min="8711" max="8713" width="14.796875" style="5" bestFit="1" customWidth="1"/>
    <col min="8714" max="8955" width="11" style="5"/>
    <col min="8956" max="8956" width="1.796875" style="5" customWidth="1"/>
    <col min="8957" max="8957" width="43.5" style="5" customWidth="1"/>
    <col min="8958" max="8958" width="9" style="5" customWidth="1"/>
    <col min="8959" max="8959" width="1.3984375" style="5" customWidth="1"/>
    <col min="8960" max="8960" width="15.69921875" style="5" customWidth="1"/>
    <col min="8961" max="8961" width="1.3984375" style="5" customWidth="1"/>
    <col min="8962" max="8962" width="15.69921875" style="5" customWidth="1"/>
    <col min="8963" max="8963" width="1.3984375" style="5" customWidth="1"/>
    <col min="8964" max="8964" width="15.69921875" style="5" customWidth="1"/>
    <col min="8965" max="8965" width="1.3984375" style="5" customWidth="1"/>
    <col min="8966" max="8966" width="15.69921875" style="5" customWidth="1"/>
    <col min="8967" max="8969" width="14.796875" style="5" bestFit="1" customWidth="1"/>
    <col min="8970" max="9211" width="11" style="5"/>
    <col min="9212" max="9212" width="1.796875" style="5" customWidth="1"/>
    <col min="9213" max="9213" width="43.5" style="5" customWidth="1"/>
    <col min="9214" max="9214" width="9" style="5" customWidth="1"/>
    <col min="9215" max="9215" width="1.3984375" style="5" customWidth="1"/>
    <col min="9216" max="9216" width="15.69921875" style="5" customWidth="1"/>
    <col min="9217" max="9217" width="1.3984375" style="5" customWidth="1"/>
    <col min="9218" max="9218" width="15.69921875" style="5" customWidth="1"/>
    <col min="9219" max="9219" width="1.3984375" style="5" customWidth="1"/>
    <col min="9220" max="9220" width="15.69921875" style="5" customWidth="1"/>
    <col min="9221" max="9221" width="1.3984375" style="5" customWidth="1"/>
    <col min="9222" max="9222" width="15.69921875" style="5" customWidth="1"/>
    <col min="9223" max="9225" width="14.796875" style="5" bestFit="1" customWidth="1"/>
    <col min="9226" max="9467" width="11" style="5"/>
    <col min="9468" max="9468" width="1.796875" style="5" customWidth="1"/>
    <col min="9469" max="9469" width="43.5" style="5" customWidth="1"/>
    <col min="9470" max="9470" width="9" style="5" customWidth="1"/>
    <col min="9471" max="9471" width="1.3984375" style="5" customWidth="1"/>
    <col min="9472" max="9472" width="15.69921875" style="5" customWidth="1"/>
    <col min="9473" max="9473" width="1.3984375" style="5" customWidth="1"/>
    <col min="9474" max="9474" width="15.69921875" style="5" customWidth="1"/>
    <col min="9475" max="9475" width="1.3984375" style="5" customWidth="1"/>
    <col min="9476" max="9476" width="15.69921875" style="5" customWidth="1"/>
    <col min="9477" max="9477" width="1.3984375" style="5" customWidth="1"/>
    <col min="9478" max="9478" width="15.69921875" style="5" customWidth="1"/>
    <col min="9479" max="9481" width="14.796875" style="5" bestFit="1" customWidth="1"/>
    <col min="9482" max="9723" width="11" style="5"/>
    <col min="9724" max="9724" width="1.796875" style="5" customWidth="1"/>
    <col min="9725" max="9725" width="43.5" style="5" customWidth="1"/>
    <col min="9726" max="9726" width="9" style="5" customWidth="1"/>
    <col min="9727" max="9727" width="1.3984375" style="5" customWidth="1"/>
    <col min="9728" max="9728" width="15.69921875" style="5" customWidth="1"/>
    <col min="9729" max="9729" width="1.3984375" style="5" customWidth="1"/>
    <col min="9730" max="9730" width="15.69921875" style="5" customWidth="1"/>
    <col min="9731" max="9731" width="1.3984375" style="5" customWidth="1"/>
    <col min="9732" max="9732" width="15.69921875" style="5" customWidth="1"/>
    <col min="9733" max="9733" width="1.3984375" style="5" customWidth="1"/>
    <col min="9734" max="9734" width="15.69921875" style="5" customWidth="1"/>
    <col min="9735" max="9737" width="14.796875" style="5" bestFit="1" customWidth="1"/>
    <col min="9738" max="9979" width="11" style="5"/>
    <col min="9980" max="9980" width="1.796875" style="5" customWidth="1"/>
    <col min="9981" max="9981" width="43.5" style="5" customWidth="1"/>
    <col min="9982" max="9982" width="9" style="5" customWidth="1"/>
    <col min="9983" max="9983" width="1.3984375" style="5" customWidth="1"/>
    <col min="9984" max="9984" width="15.69921875" style="5" customWidth="1"/>
    <col min="9985" max="9985" width="1.3984375" style="5" customWidth="1"/>
    <col min="9986" max="9986" width="15.69921875" style="5" customWidth="1"/>
    <col min="9987" max="9987" width="1.3984375" style="5" customWidth="1"/>
    <col min="9988" max="9988" width="15.69921875" style="5" customWidth="1"/>
    <col min="9989" max="9989" width="1.3984375" style="5" customWidth="1"/>
    <col min="9990" max="9990" width="15.69921875" style="5" customWidth="1"/>
    <col min="9991" max="9993" width="14.796875" style="5" bestFit="1" customWidth="1"/>
    <col min="9994" max="10235" width="11" style="5"/>
    <col min="10236" max="10236" width="1.796875" style="5" customWidth="1"/>
    <col min="10237" max="10237" width="43.5" style="5" customWidth="1"/>
    <col min="10238" max="10238" width="9" style="5" customWidth="1"/>
    <col min="10239" max="10239" width="1.3984375" style="5" customWidth="1"/>
    <col min="10240" max="10240" width="15.69921875" style="5" customWidth="1"/>
    <col min="10241" max="10241" width="1.3984375" style="5" customWidth="1"/>
    <col min="10242" max="10242" width="15.69921875" style="5" customWidth="1"/>
    <col min="10243" max="10243" width="1.3984375" style="5" customWidth="1"/>
    <col min="10244" max="10244" width="15.69921875" style="5" customWidth="1"/>
    <col min="10245" max="10245" width="1.3984375" style="5" customWidth="1"/>
    <col min="10246" max="10246" width="15.69921875" style="5" customWidth="1"/>
    <col min="10247" max="10249" width="14.796875" style="5" bestFit="1" customWidth="1"/>
    <col min="10250" max="10491" width="11" style="5"/>
    <col min="10492" max="10492" width="1.796875" style="5" customWidth="1"/>
    <col min="10493" max="10493" width="43.5" style="5" customWidth="1"/>
    <col min="10494" max="10494" width="9" style="5" customWidth="1"/>
    <col min="10495" max="10495" width="1.3984375" style="5" customWidth="1"/>
    <col min="10496" max="10496" width="15.69921875" style="5" customWidth="1"/>
    <col min="10497" max="10497" width="1.3984375" style="5" customWidth="1"/>
    <col min="10498" max="10498" width="15.69921875" style="5" customWidth="1"/>
    <col min="10499" max="10499" width="1.3984375" style="5" customWidth="1"/>
    <col min="10500" max="10500" width="15.69921875" style="5" customWidth="1"/>
    <col min="10501" max="10501" width="1.3984375" style="5" customWidth="1"/>
    <col min="10502" max="10502" width="15.69921875" style="5" customWidth="1"/>
    <col min="10503" max="10505" width="14.796875" style="5" bestFit="1" customWidth="1"/>
    <col min="10506" max="10747" width="11" style="5"/>
    <col min="10748" max="10748" width="1.796875" style="5" customWidth="1"/>
    <col min="10749" max="10749" width="43.5" style="5" customWidth="1"/>
    <col min="10750" max="10750" width="9" style="5" customWidth="1"/>
    <col min="10751" max="10751" width="1.3984375" style="5" customWidth="1"/>
    <col min="10752" max="10752" width="15.69921875" style="5" customWidth="1"/>
    <col min="10753" max="10753" width="1.3984375" style="5" customWidth="1"/>
    <col min="10754" max="10754" width="15.69921875" style="5" customWidth="1"/>
    <col min="10755" max="10755" width="1.3984375" style="5" customWidth="1"/>
    <col min="10756" max="10756" width="15.69921875" style="5" customWidth="1"/>
    <col min="10757" max="10757" width="1.3984375" style="5" customWidth="1"/>
    <col min="10758" max="10758" width="15.69921875" style="5" customWidth="1"/>
    <col min="10759" max="10761" width="14.796875" style="5" bestFit="1" customWidth="1"/>
    <col min="10762" max="11003" width="11" style="5"/>
    <col min="11004" max="11004" width="1.796875" style="5" customWidth="1"/>
    <col min="11005" max="11005" width="43.5" style="5" customWidth="1"/>
    <col min="11006" max="11006" width="9" style="5" customWidth="1"/>
    <col min="11007" max="11007" width="1.3984375" style="5" customWidth="1"/>
    <col min="11008" max="11008" width="15.69921875" style="5" customWidth="1"/>
    <col min="11009" max="11009" width="1.3984375" style="5" customWidth="1"/>
    <col min="11010" max="11010" width="15.69921875" style="5" customWidth="1"/>
    <col min="11011" max="11011" width="1.3984375" style="5" customWidth="1"/>
    <col min="11012" max="11012" width="15.69921875" style="5" customWidth="1"/>
    <col min="11013" max="11013" width="1.3984375" style="5" customWidth="1"/>
    <col min="11014" max="11014" width="15.69921875" style="5" customWidth="1"/>
    <col min="11015" max="11017" width="14.796875" style="5" bestFit="1" customWidth="1"/>
    <col min="11018" max="11259" width="11" style="5"/>
    <col min="11260" max="11260" width="1.796875" style="5" customWidth="1"/>
    <col min="11261" max="11261" width="43.5" style="5" customWidth="1"/>
    <col min="11262" max="11262" width="9" style="5" customWidth="1"/>
    <col min="11263" max="11263" width="1.3984375" style="5" customWidth="1"/>
    <col min="11264" max="11264" width="15.69921875" style="5" customWidth="1"/>
    <col min="11265" max="11265" width="1.3984375" style="5" customWidth="1"/>
    <col min="11266" max="11266" width="15.69921875" style="5" customWidth="1"/>
    <col min="11267" max="11267" width="1.3984375" style="5" customWidth="1"/>
    <col min="11268" max="11268" width="15.69921875" style="5" customWidth="1"/>
    <col min="11269" max="11269" width="1.3984375" style="5" customWidth="1"/>
    <col min="11270" max="11270" width="15.69921875" style="5" customWidth="1"/>
    <col min="11271" max="11273" width="14.796875" style="5" bestFit="1" customWidth="1"/>
    <col min="11274" max="11515" width="11" style="5"/>
    <col min="11516" max="11516" width="1.796875" style="5" customWidth="1"/>
    <col min="11517" max="11517" width="43.5" style="5" customWidth="1"/>
    <col min="11518" max="11518" width="9" style="5" customWidth="1"/>
    <col min="11519" max="11519" width="1.3984375" style="5" customWidth="1"/>
    <col min="11520" max="11520" width="15.69921875" style="5" customWidth="1"/>
    <col min="11521" max="11521" width="1.3984375" style="5" customWidth="1"/>
    <col min="11522" max="11522" width="15.69921875" style="5" customWidth="1"/>
    <col min="11523" max="11523" width="1.3984375" style="5" customWidth="1"/>
    <col min="11524" max="11524" width="15.69921875" style="5" customWidth="1"/>
    <col min="11525" max="11525" width="1.3984375" style="5" customWidth="1"/>
    <col min="11526" max="11526" width="15.69921875" style="5" customWidth="1"/>
    <col min="11527" max="11529" width="14.796875" style="5" bestFit="1" customWidth="1"/>
    <col min="11530" max="11771" width="11" style="5"/>
    <col min="11772" max="11772" width="1.796875" style="5" customWidth="1"/>
    <col min="11773" max="11773" width="43.5" style="5" customWidth="1"/>
    <col min="11774" max="11774" width="9" style="5" customWidth="1"/>
    <col min="11775" max="11775" width="1.3984375" style="5" customWidth="1"/>
    <col min="11776" max="11776" width="15.69921875" style="5" customWidth="1"/>
    <col min="11777" max="11777" width="1.3984375" style="5" customWidth="1"/>
    <col min="11778" max="11778" width="15.69921875" style="5" customWidth="1"/>
    <col min="11779" max="11779" width="1.3984375" style="5" customWidth="1"/>
    <col min="11780" max="11780" width="15.69921875" style="5" customWidth="1"/>
    <col min="11781" max="11781" width="1.3984375" style="5" customWidth="1"/>
    <col min="11782" max="11782" width="15.69921875" style="5" customWidth="1"/>
    <col min="11783" max="11785" width="14.796875" style="5" bestFit="1" customWidth="1"/>
    <col min="11786" max="12027" width="11" style="5"/>
    <col min="12028" max="12028" width="1.796875" style="5" customWidth="1"/>
    <col min="12029" max="12029" width="43.5" style="5" customWidth="1"/>
    <col min="12030" max="12030" width="9" style="5" customWidth="1"/>
    <col min="12031" max="12031" width="1.3984375" style="5" customWidth="1"/>
    <col min="12032" max="12032" width="15.69921875" style="5" customWidth="1"/>
    <col min="12033" max="12033" width="1.3984375" style="5" customWidth="1"/>
    <col min="12034" max="12034" width="15.69921875" style="5" customWidth="1"/>
    <col min="12035" max="12035" width="1.3984375" style="5" customWidth="1"/>
    <col min="12036" max="12036" width="15.69921875" style="5" customWidth="1"/>
    <col min="12037" max="12037" width="1.3984375" style="5" customWidth="1"/>
    <col min="12038" max="12038" width="15.69921875" style="5" customWidth="1"/>
    <col min="12039" max="12041" width="14.796875" style="5" bestFit="1" customWidth="1"/>
    <col min="12042" max="12283" width="11" style="5"/>
    <col min="12284" max="12284" width="1.796875" style="5" customWidth="1"/>
    <col min="12285" max="12285" width="43.5" style="5" customWidth="1"/>
    <col min="12286" max="12286" width="9" style="5" customWidth="1"/>
    <col min="12287" max="12287" width="1.3984375" style="5" customWidth="1"/>
    <col min="12288" max="12288" width="15.69921875" style="5" customWidth="1"/>
    <col min="12289" max="12289" width="1.3984375" style="5" customWidth="1"/>
    <col min="12290" max="12290" width="15.69921875" style="5" customWidth="1"/>
    <col min="12291" max="12291" width="1.3984375" style="5" customWidth="1"/>
    <col min="12292" max="12292" width="15.69921875" style="5" customWidth="1"/>
    <col min="12293" max="12293" width="1.3984375" style="5" customWidth="1"/>
    <col min="12294" max="12294" width="15.69921875" style="5" customWidth="1"/>
    <col min="12295" max="12297" width="14.796875" style="5" bestFit="1" customWidth="1"/>
    <col min="12298" max="12539" width="11" style="5"/>
    <col min="12540" max="12540" width="1.796875" style="5" customWidth="1"/>
    <col min="12541" max="12541" width="43.5" style="5" customWidth="1"/>
    <col min="12542" max="12542" width="9" style="5" customWidth="1"/>
    <col min="12543" max="12543" width="1.3984375" style="5" customWidth="1"/>
    <col min="12544" max="12544" width="15.69921875" style="5" customWidth="1"/>
    <col min="12545" max="12545" width="1.3984375" style="5" customWidth="1"/>
    <col min="12546" max="12546" width="15.69921875" style="5" customWidth="1"/>
    <col min="12547" max="12547" width="1.3984375" style="5" customWidth="1"/>
    <col min="12548" max="12548" width="15.69921875" style="5" customWidth="1"/>
    <col min="12549" max="12549" width="1.3984375" style="5" customWidth="1"/>
    <col min="12550" max="12550" width="15.69921875" style="5" customWidth="1"/>
    <col min="12551" max="12553" width="14.796875" style="5" bestFit="1" customWidth="1"/>
    <col min="12554" max="12795" width="11" style="5"/>
    <col min="12796" max="12796" width="1.796875" style="5" customWidth="1"/>
    <col min="12797" max="12797" width="43.5" style="5" customWidth="1"/>
    <col min="12798" max="12798" width="9" style="5" customWidth="1"/>
    <col min="12799" max="12799" width="1.3984375" style="5" customWidth="1"/>
    <col min="12800" max="12800" width="15.69921875" style="5" customWidth="1"/>
    <col min="12801" max="12801" width="1.3984375" style="5" customWidth="1"/>
    <col min="12802" max="12802" width="15.69921875" style="5" customWidth="1"/>
    <col min="12803" max="12803" width="1.3984375" style="5" customWidth="1"/>
    <col min="12804" max="12804" width="15.69921875" style="5" customWidth="1"/>
    <col min="12805" max="12805" width="1.3984375" style="5" customWidth="1"/>
    <col min="12806" max="12806" width="15.69921875" style="5" customWidth="1"/>
    <col min="12807" max="12809" width="14.796875" style="5" bestFit="1" customWidth="1"/>
    <col min="12810" max="13051" width="11" style="5"/>
    <col min="13052" max="13052" width="1.796875" style="5" customWidth="1"/>
    <col min="13053" max="13053" width="43.5" style="5" customWidth="1"/>
    <col min="13054" max="13054" width="9" style="5" customWidth="1"/>
    <col min="13055" max="13055" width="1.3984375" style="5" customWidth="1"/>
    <col min="13056" max="13056" width="15.69921875" style="5" customWidth="1"/>
    <col min="13057" max="13057" width="1.3984375" style="5" customWidth="1"/>
    <col min="13058" max="13058" width="15.69921875" style="5" customWidth="1"/>
    <col min="13059" max="13059" width="1.3984375" style="5" customWidth="1"/>
    <col min="13060" max="13060" width="15.69921875" style="5" customWidth="1"/>
    <col min="13061" max="13061" width="1.3984375" style="5" customWidth="1"/>
    <col min="13062" max="13062" width="15.69921875" style="5" customWidth="1"/>
    <col min="13063" max="13065" width="14.796875" style="5" bestFit="1" customWidth="1"/>
    <col min="13066" max="13307" width="11" style="5"/>
    <col min="13308" max="13308" width="1.796875" style="5" customWidth="1"/>
    <col min="13309" max="13309" width="43.5" style="5" customWidth="1"/>
    <col min="13310" max="13310" width="9" style="5" customWidth="1"/>
    <col min="13311" max="13311" width="1.3984375" style="5" customWidth="1"/>
    <col min="13312" max="13312" width="15.69921875" style="5" customWidth="1"/>
    <col min="13313" max="13313" width="1.3984375" style="5" customWidth="1"/>
    <col min="13314" max="13314" width="15.69921875" style="5" customWidth="1"/>
    <col min="13315" max="13315" width="1.3984375" style="5" customWidth="1"/>
    <col min="13316" max="13316" width="15.69921875" style="5" customWidth="1"/>
    <col min="13317" max="13317" width="1.3984375" style="5" customWidth="1"/>
    <col min="13318" max="13318" width="15.69921875" style="5" customWidth="1"/>
    <col min="13319" max="13321" width="14.796875" style="5" bestFit="1" customWidth="1"/>
    <col min="13322" max="13563" width="11" style="5"/>
    <col min="13564" max="13564" width="1.796875" style="5" customWidth="1"/>
    <col min="13565" max="13565" width="43.5" style="5" customWidth="1"/>
    <col min="13566" max="13566" width="9" style="5" customWidth="1"/>
    <col min="13567" max="13567" width="1.3984375" style="5" customWidth="1"/>
    <col min="13568" max="13568" width="15.69921875" style="5" customWidth="1"/>
    <col min="13569" max="13569" width="1.3984375" style="5" customWidth="1"/>
    <col min="13570" max="13570" width="15.69921875" style="5" customWidth="1"/>
    <col min="13571" max="13571" width="1.3984375" style="5" customWidth="1"/>
    <col min="13572" max="13572" width="15.69921875" style="5" customWidth="1"/>
    <col min="13573" max="13573" width="1.3984375" style="5" customWidth="1"/>
    <col min="13574" max="13574" width="15.69921875" style="5" customWidth="1"/>
    <col min="13575" max="13577" width="14.796875" style="5" bestFit="1" customWidth="1"/>
    <col min="13578" max="13819" width="11" style="5"/>
    <col min="13820" max="13820" width="1.796875" style="5" customWidth="1"/>
    <col min="13821" max="13821" width="43.5" style="5" customWidth="1"/>
    <col min="13822" max="13822" width="9" style="5" customWidth="1"/>
    <col min="13823" max="13823" width="1.3984375" style="5" customWidth="1"/>
    <col min="13824" max="13824" width="15.69921875" style="5" customWidth="1"/>
    <col min="13825" max="13825" width="1.3984375" style="5" customWidth="1"/>
    <col min="13826" max="13826" width="15.69921875" style="5" customWidth="1"/>
    <col min="13827" max="13827" width="1.3984375" style="5" customWidth="1"/>
    <col min="13828" max="13828" width="15.69921875" style="5" customWidth="1"/>
    <col min="13829" max="13829" width="1.3984375" style="5" customWidth="1"/>
    <col min="13830" max="13830" width="15.69921875" style="5" customWidth="1"/>
    <col min="13831" max="13833" width="14.796875" style="5" bestFit="1" customWidth="1"/>
    <col min="13834" max="14075" width="11" style="5"/>
    <col min="14076" max="14076" width="1.796875" style="5" customWidth="1"/>
    <col min="14077" max="14077" width="43.5" style="5" customWidth="1"/>
    <col min="14078" max="14078" width="9" style="5" customWidth="1"/>
    <col min="14079" max="14079" width="1.3984375" style="5" customWidth="1"/>
    <col min="14080" max="14080" width="15.69921875" style="5" customWidth="1"/>
    <col min="14081" max="14081" width="1.3984375" style="5" customWidth="1"/>
    <col min="14082" max="14082" width="15.69921875" style="5" customWidth="1"/>
    <col min="14083" max="14083" width="1.3984375" style="5" customWidth="1"/>
    <col min="14084" max="14084" width="15.69921875" style="5" customWidth="1"/>
    <col min="14085" max="14085" width="1.3984375" style="5" customWidth="1"/>
    <col min="14086" max="14086" width="15.69921875" style="5" customWidth="1"/>
    <col min="14087" max="14089" width="14.796875" style="5" bestFit="1" customWidth="1"/>
    <col min="14090" max="14331" width="11" style="5"/>
    <col min="14332" max="14332" width="1.796875" style="5" customWidth="1"/>
    <col min="14333" max="14333" width="43.5" style="5" customWidth="1"/>
    <col min="14334" max="14334" width="9" style="5" customWidth="1"/>
    <col min="14335" max="14335" width="1.3984375" style="5" customWidth="1"/>
    <col min="14336" max="14336" width="15.69921875" style="5" customWidth="1"/>
    <col min="14337" max="14337" width="1.3984375" style="5" customWidth="1"/>
    <col min="14338" max="14338" width="15.69921875" style="5" customWidth="1"/>
    <col min="14339" max="14339" width="1.3984375" style="5" customWidth="1"/>
    <col min="14340" max="14340" width="15.69921875" style="5" customWidth="1"/>
    <col min="14341" max="14341" width="1.3984375" style="5" customWidth="1"/>
    <col min="14342" max="14342" width="15.69921875" style="5" customWidth="1"/>
    <col min="14343" max="14345" width="14.796875" style="5" bestFit="1" customWidth="1"/>
    <col min="14346" max="14587" width="11" style="5"/>
    <col min="14588" max="14588" width="1.796875" style="5" customWidth="1"/>
    <col min="14589" max="14589" width="43.5" style="5" customWidth="1"/>
    <col min="14590" max="14590" width="9" style="5" customWidth="1"/>
    <col min="14591" max="14591" width="1.3984375" style="5" customWidth="1"/>
    <col min="14592" max="14592" width="15.69921875" style="5" customWidth="1"/>
    <col min="14593" max="14593" width="1.3984375" style="5" customWidth="1"/>
    <col min="14594" max="14594" width="15.69921875" style="5" customWidth="1"/>
    <col min="14595" max="14595" width="1.3984375" style="5" customWidth="1"/>
    <col min="14596" max="14596" width="15.69921875" style="5" customWidth="1"/>
    <col min="14597" max="14597" width="1.3984375" style="5" customWidth="1"/>
    <col min="14598" max="14598" width="15.69921875" style="5" customWidth="1"/>
    <col min="14599" max="14601" width="14.796875" style="5" bestFit="1" customWidth="1"/>
    <col min="14602" max="14843" width="11" style="5"/>
    <col min="14844" max="14844" width="1.796875" style="5" customWidth="1"/>
    <col min="14845" max="14845" width="43.5" style="5" customWidth="1"/>
    <col min="14846" max="14846" width="9" style="5" customWidth="1"/>
    <col min="14847" max="14847" width="1.3984375" style="5" customWidth="1"/>
    <col min="14848" max="14848" width="15.69921875" style="5" customWidth="1"/>
    <col min="14849" max="14849" width="1.3984375" style="5" customWidth="1"/>
    <col min="14850" max="14850" width="15.69921875" style="5" customWidth="1"/>
    <col min="14851" max="14851" width="1.3984375" style="5" customWidth="1"/>
    <col min="14852" max="14852" width="15.69921875" style="5" customWidth="1"/>
    <col min="14853" max="14853" width="1.3984375" style="5" customWidth="1"/>
    <col min="14854" max="14854" width="15.69921875" style="5" customWidth="1"/>
    <col min="14855" max="14857" width="14.796875" style="5" bestFit="1" customWidth="1"/>
    <col min="14858" max="15099" width="11" style="5"/>
    <col min="15100" max="15100" width="1.796875" style="5" customWidth="1"/>
    <col min="15101" max="15101" width="43.5" style="5" customWidth="1"/>
    <col min="15102" max="15102" width="9" style="5" customWidth="1"/>
    <col min="15103" max="15103" width="1.3984375" style="5" customWidth="1"/>
    <col min="15104" max="15104" width="15.69921875" style="5" customWidth="1"/>
    <col min="15105" max="15105" width="1.3984375" style="5" customWidth="1"/>
    <col min="15106" max="15106" width="15.69921875" style="5" customWidth="1"/>
    <col min="15107" max="15107" width="1.3984375" style="5" customWidth="1"/>
    <col min="15108" max="15108" width="15.69921875" style="5" customWidth="1"/>
    <col min="15109" max="15109" width="1.3984375" style="5" customWidth="1"/>
    <col min="15110" max="15110" width="15.69921875" style="5" customWidth="1"/>
    <col min="15111" max="15113" width="14.796875" style="5" bestFit="1" customWidth="1"/>
    <col min="15114" max="15355" width="11" style="5"/>
    <col min="15356" max="15356" width="1.796875" style="5" customWidth="1"/>
    <col min="15357" max="15357" width="43.5" style="5" customWidth="1"/>
    <col min="15358" max="15358" width="9" style="5" customWidth="1"/>
    <col min="15359" max="15359" width="1.3984375" style="5" customWidth="1"/>
    <col min="15360" max="15360" width="15.69921875" style="5" customWidth="1"/>
    <col min="15361" max="15361" width="1.3984375" style="5" customWidth="1"/>
    <col min="15362" max="15362" width="15.69921875" style="5" customWidth="1"/>
    <col min="15363" max="15363" width="1.3984375" style="5" customWidth="1"/>
    <col min="15364" max="15364" width="15.69921875" style="5" customWidth="1"/>
    <col min="15365" max="15365" width="1.3984375" style="5" customWidth="1"/>
    <col min="15366" max="15366" width="15.69921875" style="5" customWidth="1"/>
    <col min="15367" max="15369" width="14.796875" style="5" bestFit="1" customWidth="1"/>
    <col min="15370" max="15611" width="11" style="5"/>
    <col min="15612" max="15612" width="1.796875" style="5" customWidth="1"/>
    <col min="15613" max="15613" width="43.5" style="5" customWidth="1"/>
    <col min="15614" max="15614" width="9" style="5" customWidth="1"/>
    <col min="15615" max="15615" width="1.3984375" style="5" customWidth="1"/>
    <col min="15616" max="15616" width="15.69921875" style="5" customWidth="1"/>
    <col min="15617" max="15617" width="1.3984375" style="5" customWidth="1"/>
    <col min="15618" max="15618" width="15.69921875" style="5" customWidth="1"/>
    <col min="15619" max="15619" width="1.3984375" style="5" customWidth="1"/>
    <col min="15620" max="15620" width="15.69921875" style="5" customWidth="1"/>
    <col min="15621" max="15621" width="1.3984375" style="5" customWidth="1"/>
    <col min="15622" max="15622" width="15.69921875" style="5" customWidth="1"/>
    <col min="15623" max="15625" width="14.796875" style="5" bestFit="1" customWidth="1"/>
    <col min="15626" max="15867" width="11" style="5"/>
    <col min="15868" max="15868" width="1.796875" style="5" customWidth="1"/>
    <col min="15869" max="15869" width="43.5" style="5" customWidth="1"/>
    <col min="15870" max="15870" width="9" style="5" customWidth="1"/>
    <col min="15871" max="15871" width="1.3984375" style="5" customWidth="1"/>
    <col min="15872" max="15872" width="15.69921875" style="5" customWidth="1"/>
    <col min="15873" max="15873" width="1.3984375" style="5" customWidth="1"/>
    <col min="15874" max="15874" width="15.69921875" style="5" customWidth="1"/>
    <col min="15875" max="15875" width="1.3984375" style="5" customWidth="1"/>
    <col min="15876" max="15876" width="15.69921875" style="5" customWidth="1"/>
    <col min="15877" max="15877" width="1.3984375" style="5" customWidth="1"/>
    <col min="15878" max="15878" width="15.69921875" style="5" customWidth="1"/>
    <col min="15879" max="15881" width="14.796875" style="5" bestFit="1" customWidth="1"/>
    <col min="15882" max="16123" width="11" style="5"/>
    <col min="16124" max="16124" width="1.796875" style="5" customWidth="1"/>
    <col min="16125" max="16125" width="43.5" style="5" customWidth="1"/>
    <col min="16126" max="16126" width="9" style="5" customWidth="1"/>
    <col min="16127" max="16127" width="1.3984375" style="5" customWidth="1"/>
    <col min="16128" max="16128" width="15.69921875" style="5" customWidth="1"/>
    <col min="16129" max="16129" width="1.3984375" style="5" customWidth="1"/>
    <col min="16130" max="16130" width="15.69921875" style="5" customWidth="1"/>
    <col min="16131" max="16131" width="1.3984375" style="5" customWidth="1"/>
    <col min="16132" max="16132" width="15.69921875" style="5" customWidth="1"/>
    <col min="16133" max="16133" width="1.3984375" style="5" customWidth="1"/>
    <col min="16134" max="16134" width="15.69921875" style="5" customWidth="1"/>
    <col min="16135" max="16137" width="14.796875" style="5" bestFit="1" customWidth="1"/>
    <col min="16138" max="16384" width="11" style="5"/>
  </cols>
  <sheetData>
    <row r="1" spans="1:17" s="3" customFormat="1" ht="23.25" customHeight="1">
      <c r="A1" s="127" t="s">
        <v>0</v>
      </c>
      <c r="C1" s="37"/>
      <c r="D1" s="37"/>
      <c r="F1" s="4"/>
      <c r="H1" s="4"/>
      <c r="I1" s="4"/>
    </row>
    <row r="2" spans="1:17" s="3" customFormat="1" ht="23.25" customHeight="1">
      <c r="A2" s="3" t="s">
        <v>47</v>
      </c>
      <c r="C2" s="37"/>
      <c r="D2" s="37"/>
      <c r="F2" s="4"/>
      <c r="H2" s="4"/>
      <c r="I2" s="4"/>
    </row>
    <row r="3" spans="1:17" s="3" customFormat="1" ht="23.25" customHeight="1">
      <c r="C3" s="37"/>
      <c r="D3" s="37"/>
      <c r="H3" s="4"/>
      <c r="I3" s="4"/>
    </row>
    <row r="4" spans="1:17" ht="23.25" customHeight="1">
      <c r="C4" s="205"/>
      <c r="D4" s="211" t="s">
        <v>48</v>
      </c>
      <c r="E4" s="211"/>
      <c r="F4" s="211"/>
      <c r="G4" s="12"/>
    </row>
    <row r="5" spans="1:17" ht="23.25" customHeight="1">
      <c r="C5" s="205"/>
      <c r="D5" s="211" t="s">
        <v>49</v>
      </c>
      <c r="E5" s="211"/>
      <c r="F5" s="211"/>
      <c r="G5" s="12"/>
    </row>
    <row r="6" spans="1:17" ht="23.25" customHeight="1">
      <c r="A6" s="3"/>
      <c r="C6" s="207" t="s">
        <v>5</v>
      </c>
      <c r="D6" s="206">
        <v>2564</v>
      </c>
      <c r="E6" s="131"/>
      <c r="F6" s="133">
        <v>2563</v>
      </c>
    </row>
    <row r="7" spans="1:17" ht="23.25" customHeight="1">
      <c r="C7" s="207"/>
      <c r="D7" s="212" t="s">
        <v>6</v>
      </c>
      <c r="E7" s="212"/>
      <c r="F7" s="212"/>
    </row>
    <row r="8" spans="1:17" ht="23.25" customHeight="1">
      <c r="A8" s="8" t="s">
        <v>50</v>
      </c>
      <c r="C8" s="205"/>
      <c r="D8" s="40"/>
      <c r="E8" s="41"/>
      <c r="F8" s="40"/>
      <c r="G8" s="22"/>
    </row>
    <row r="9" spans="1:17" ht="23.25" customHeight="1">
      <c r="A9" s="41" t="s">
        <v>51</v>
      </c>
      <c r="C9" s="205" t="s">
        <v>52</v>
      </c>
      <c r="D9" s="116">
        <v>1279513848</v>
      </c>
      <c r="E9" s="86"/>
      <c r="F9" s="116">
        <v>815339487</v>
      </c>
      <c r="G9" s="16"/>
    </row>
    <row r="10" spans="1:17" ht="23.25" customHeight="1">
      <c r="A10" s="41" t="s">
        <v>53</v>
      </c>
      <c r="C10" s="205" t="s">
        <v>54</v>
      </c>
      <c r="D10" s="116">
        <v>518435957</v>
      </c>
      <c r="E10" s="86"/>
      <c r="F10" s="116">
        <v>66115229</v>
      </c>
      <c r="G10" s="16"/>
    </row>
    <row r="11" spans="1:17" ht="23.25" customHeight="1">
      <c r="A11" s="23" t="s">
        <v>55</v>
      </c>
      <c r="C11" s="205" t="s">
        <v>56</v>
      </c>
      <c r="D11" s="116">
        <v>85495615</v>
      </c>
      <c r="E11" s="86"/>
      <c r="F11" s="116">
        <v>56344449</v>
      </c>
      <c r="G11" s="16"/>
      <c r="Q11" s="6"/>
    </row>
    <row r="12" spans="1:17" ht="23.25" customHeight="1">
      <c r="A12" s="23" t="s">
        <v>57</v>
      </c>
      <c r="C12" s="205">
        <v>25</v>
      </c>
      <c r="D12" s="116">
        <v>149434053</v>
      </c>
      <c r="E12" s="86"/>
      <c r="F12" s="116">
        <v>104346374</v>
      </c>
      <c r="G12" s="193"/>
      <c r="I12" s="5"/>
      <c r="M12" s="6"/>
    </row>
    <row r="13" spans="1:17" ht="23.25" customHeight="1">
      <c r="A13" s="5" t="s">
        <v>58</v>
      </c>
      <c r="C13" s="205" t="s">
        <v>59</v>
      </c>
      <c r="D13" s="165">
        <v>34961349</v>
      </c>
      <c r="E13" s="86"/>
      <c r="F13" s="165">
        <v>13196313</v>
      </c>
      <c r="G13" s="6"/>
      <c r="I13" s="5"/>
      <c r="K13" s="191"/>
      <c r="M13" s="6"/>
    </row>
    <row r="14" spans="1:17" ht="23.25" customHeight="1">
      <c r="A14" s="15" t="s">
        <v>60</v>
      </c>
      <c r="C14" s="205"/>
      <c r="D14" s="85">
        <f>SUM(D9:D13)</f>
        <v>2067840822</v>
      </c>
      <c r="E14" s="86"/>
      <c r="F14" s="85">
        <f>SUM(F9:F13)</f>
        <v>1055341852</v>
      </c>
      <c r="G14" s="22"/>
    </row>
    <row r="15" spans="1:17" ht="23.25" customHeight="1">
      <c r="A15" s="15"/>
      <c r="C15" s="5"/>
      <c r="D15" s="114"/>
      <c r="E15" s="88"/>
      <c r="F15" s="114"/>
    </row>
    <row r="16" spans="1:17" ht="23.25" customHeight="1">
      <c r="A16" s="8" t="s">
        <v>61</v>
      </c>
      <c r="C16" s="5"/>
      <c r="D16" s="114"/>
      <c r="E16" s="88"/>
      <c r="F16" s="114"/>
    </row>
    <row r="17" spans="1:13" ht="23.25" customHeight="1">
      <c r="A17" s="14" t="s">
        <v>62</v>
      </c>
      <c r="C17" s="205" t="s">
        <v>63</v>
      </c>
      <c r="D17" s="120">
        <v>514088306</v>
      </c>
      <c r="E17" s="88"/>
      <c r="F17" s="117">
        <v>383395010</v>
      </c>
    </row>
    <row r="18" spans="1:13" ht="23.25" customHeight="1">
      <c r="A18" s="5" t="s">
        <v>64</v>
      </c>
      <c r="C18" s="205">
        <v>34</v>
      </c>
      <c r="D18" s="119">
        <v>354915548</v>
      </c>
      <c r="E18" s="88"/>
      <c r="F18" s="118">
        <v>89076743</v>
      </c>
      <c r="G18" s="6"/>
    </row>
    <row r="19" spans="1:13" ht="21.5">
      <c r="A19" s="23" t="s">
        <v>65</v>
      </c>
      <c r="C19" s="205">
        <v>34</v>
      </c>
      <c r="D19" s="119">
        <v>63658920</v>
      </c>
      <c r="E19" s="89"/>
      <c r="F19" s="119">
        <v>48067287</v>
      </c>
    </row>
    <row r="20" spans="1:13" ht="21.5" hidden="1">
      <c r="A20" s="23" t="s">
        <v>66</v>
      </c>
      <c r="C20" s="5"/>
      <c r="D20" s="109">
        <v>0</v>
      </c>
      <c r="E20" s="89"/>
      <c r="F20" s="109">
        <v>0</v>
      </c>
    </row>
    <row r="21" spans="1:13" ht="21.5">
      <c r="A21" s="23" t="s">
        <v>67</v>
      </c>
      <c r="C21" s="205" t="s">
        <v>68</v>
      </c>
      <c r="D21" s="165">
        <v>209391451</v>
      </c>
      <c r="E21" s="89"/>
      <c r="F21" s="120">
        <v>141891425</v>
      </c>
      <c r="G21" s="6"/>
      <c r="I21" s="5"/>
      <c r="K21" s="191"/>
      <c r="M21" s="6"/>
    </row>
    <row r="22" spans="1:13" ht="23.25" customHeight="1">
      <c r="A22" s="15" t="s">
        <v>69</v>
      </c>
      <c r="C22" s="207"/>
      <c r="D22" s="85">
        <f>SUM(D17:D21)</f>
        <v>1142054225</v>
      </c>
      <c r="E22" s="19"/>
      <c r="F22" s="85">
        <f>SUM(F17:F21)</f>
        <v>662430465</v>
      </c>
      <c r="I22" s="102"/>
      <c r="J22" s="102"/>
    </row>
    <row r="23" spans="1:13" ht="23.25" customHeight="1">
      <c r="A23" s="15"/>
      <c r="C23" s="207"/>
      <c r="D23" s="115"/>
      <c r="E23" s="87"/>
      <c r="F23" s="115"/>
    </row>
    <row r="24" spans="1:13" ht="23.25" customHeight="1">
      <c r="A24" s="15" t="s">
        <v>70</v>
      </c>
      <c r="C24" s="205"/>
      <c r="D24" s="112">
        <f>+D14-D22</f>
        <v>925786597</v>
      </c>
      <c r="E24" s="90"/>
      <c r="F24" s="112">
        <f>+F14-F22</f>
        <v>392911387</v>
      </c>
      <c r="G24" s="16"/>
    </row>
    <row r="25" spans="1:13" ht="23.25" customHeight="1">
      <c r="A25" s="5" t="s">
        <v>71</v>
      </c>
      <c r="C25" s="205">
        <v>29</v>
      </c>
      <c r="D25" s="111">
        <v>-182953098</v>
      </c>
      <c r="E25" s="90"/>
      <c r="F25" s="111">
        <v>-79289247</v>
      </c>
      <c r="G25" s="16"/>
    </row>
    <row r="26" spans="1:13" s="6" customFormat="1" ht="23.25" customHeight="1">
      <c r="A26" s="15" t="s">
        <v>72</v>
      </c>
      <c r="B26" s="5"/>
      <c r="C26" s="205"/>
      <c r="D26" s="181">
        <f>D24+D25</f>
        <v>742833499</v>
      </c>
      <c r="E26" s="91"/>
      <c r="F26" s="181">
        <f>F24+F25</f>
        <v>313622140</v>
      </c>
      <c r="G26" s="16"/>
    </row>
    <row r="27" spans="1:13" s="6" customFormat="1" ht="23.25" customHeight="1">
      <c r="A27" s="24" t="s">
        <v>73</v>
      </c>
      <c r="B27" s="5"/>
      <c r="C27" s="5"/>
      <c r="D27" s="180">
        <v>0</v>
      </c>
      <c r="E27" s="27"/>
      <c r="F27" s="180">
        <v>0</v>
      </c>
      <c r="G27" s="16"/>
      <c r="J27" s="182"/>
    </row>
    <row r="28" spans="1:13" s="6" customFormat="1" ht="23.25" customHeight="1" thickBot="1">
      <c r="A28" s="15" t="s">
        <v>74</v>
      </c>
      <c r="B28" s="5"/>
      <c r="C28" s="205"/>
      <c r="D28" s="28">
        <f>D26+D27</f>
        <v>742833499</v>
      </c>
      <c r="E28" s="92"/>
      <c r="F28" s="28">
        <f>F26+F27</f>
        <v>313622140</v>
      </c>
      <c r="G28" s="5"/>
    </row>
    <row r="29" spans="1:13" s="6" customFormat="1" ht="23.25" customHeight="1" thickTop="1">
      <c r="A29" s="15"/>
      <c r="B29" s="23"/>
      <c r="C29" s="205"/>
      <c r="D29" s="93"/>
      <c r="E29" s="92"/>
      <c r="F29" s="93"/>
      <c r="G29" s="5"/>
    </row>
    <row r="30" spans="1:13" s="6" customFormat="1" ht="23.25" customHeight="1" thickBot="1">
      <c r="A30" s="15" t="s">
        <v>75</v>
      </c>
      <c r="B30" s="23"/>
      <c r="C30" s="205">
        <v>30</v>
      </c>
      <c r="D30" s="154">
        <f>D26/240000000</f>
        <v>3.0951395791666667</v>
      </c>
      <c r="E30" s="27"/>
      <c r="F30" s="154">
        <f>F26/240000000</f>
        <v>1.3067589166666667</v>
      </c>
      <c r="G30" s="5"/>
    </row>
    <row r="31" spans="1:13" ht="23.25" customHeight="1" thickTop="1">
      <c r="B31" s="23"/>
      <c r="C31" s="205"/>
      <c r="D31" s="70"/>
      <c r="E31" s="71"/>
      <c r="F31" s="70"/>
    </row>
    <row r="32" spans="1:13" ht="23.25" customHeight="1">
      <c r="A32" s="15"/>
      <c r="C32" s="205"/>
      <c r="D32" s="72"/>
      <c r="E32" s="71"/>
      <c r="F32" s="72"/>
    </row>
    <row r="33" spans="1:6" ht="23.25" customHeight="1">
      <c r="C33" s="205"/>
      <c r="D33" s="42"/>
      <c r="E33" s="71"/>
      <c r="F33" s="42"/>
    </row>
    <row r="34" spans="1:6" ht="23.25" customHeight="1">
      <c r="A34" s="15"/>
      <c r="C34" s="205"/>
      <c r="D34" s="72"/>
      <c r="E34" s="71"/>
      <c r="F34" s="72"/>
    </row>
    <row r="35" spans="1:6" ht="23.25" customHeight="1">
      <c r="A35" s="15"/>
      <c r="C35" s="205"/>
      <c r="D35" s="73"/>
      <c r="E35" s="74"/>
      <c r="F35" s="73"/>
    </row>
    <row r="36" spans="1:6" ht="23.25" customHeight="1">
      <c r="A36" s="15"/>
      <c r="C36" s="205"/>
      <c r="D36" s="22"/>
      <c r="F36" s="22"/>
    </row>
    <row r="37" spans="1:6" ht="23.25" customHeight="1">
      <c r="A37" s="15"/>
      <c r="C37" s="205"/>
      <c r="D37" s="5"/>
    </row>
    <row r="38" spans="1:6" ht="23.25" customHeight="1">
      <c r="A38" s="15"/>
      <c r="C38" s="205"/>
      <c r="D38" s="205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1"/>
  <sheetViews>
    <sheetView tabSelected="1" view="pageBreakPreview" zoomScale="85" zoomScaleNormal="85" zoomScaleSheetLayoutView="85" workbookViewId="0">
      <selection activeCell="B6" sqref="B6"/>
    </sheetView>
  </sheetViews>
  <sheetFormatPr defaultRowHeight="21.5"/>
  <cols>
    <col min="1" max="1" width="1.796875" style="1" customWidth="1"/>
    <col min="2" max="2" width="8.09765625" style="1" customWidth="1"/>
    <col min="3" max="3" width="4" style="1" customWidth="1"/>
    <col min="4" max="4" width="44.69921875" style="1" customWidth="1"/>
    <col min="5" max="5" width="13" style="179" customWidth="1"/>
    <col min="6" max="6" width="17.69921875" style="80" customWidth="1"/>
    <col min="7" max="7" width="2" style="77" customWidth="1"/>
    <col min="8" max="8" width="17.69921875" style="80" customWidth="1"/>
    <col min="9" max="9" width="2" style="77" customWidth="1"/>
    <col min="10" max="10" width="17.69921875" style="80" customWidth="1"/>
    <col min="11" max="11" width="2" style="80" customWidth="1"/>
    <col min="12" max="12" width="17.69921875" style="80" customWidth="1"/>
    <col min="13" max="13" width="2" style="77" customWidth="1"/>
    <col min="14" max="14" width="17.69921875" style="1" customWidth="1"/>
    <col min="15" max="15" width="9.09765625" style="1"/>
    <col min="16" max="16" width="10.796875" style="1" bestFit="1" customWidth="1"/>
    <col min="17" max="17" width="9.09765625" style="1"/>
    <col min="18" max="18" width="14.5" style="1" bestFit="1" customWidth="1"/>
    <col min="19" max="19" width="10.09765625" style="1" bestFit="1" customWidth="1"/>
    <col min="20" max="255" width="9.09765625" style="1"/>
    <col min="256" max="256" width="1.796875" style="1" customWidth="1"/>
    <col min="257" max="257" width="8.09765625" style="1" customWidth="1"/>
    <col min="258" max="258" width="4" style="1" customWidth="1"/>
    <col min="259" max="259" width="48.09765625" style="1" customWidth="1"/>
    <col min="260" max="260" width="15.69921875" style="1" customWidth="1"/>
    <col min="261" max="261" width="1.69921875" style="1" customWidth="1"/>
    <col min="262" max="262" width="19.796875" style="1" customWidth="1"/>
    <col min="263" max="263" width="1.69921875" style="1" customWidth="1"/>
    <col min="264" max="264" width="19.796875" style="1" customWidth="1"/>
    <col min="265" max="265" width="1.69921875" style="1" customWidth="1"/>
    <col min="266" max="266" width="19.796875" style="1" customWidth="1"/>
    <col min="267" max="267" width="1.69921875" style="1" customWidth="1"/>
    <col min="268" max="268" width="19.796875" style="1" customWidth="1"/>
    <col min="269" max="269" width="1.69921875" style="1" customWidth="1"/>
    <col min="270" max="270" width="19.796875" style="1" customWidth="1"/>
    <col min="271" max="511" width="9.09765625" style="1"/>
    <col min="512" max="512" width="1.796875" style="1" customWidth="1"/>
    <col min="513" max="513" width="8.09765625" style="1" customWidth="1"/>
    <col min="514" max="514" width="4" style="1" customWidth="1"/>
    <col min="515" max="515" width="48.09765625" style="1" customWidth="1"/>
    <col min="516" max="516" width="15.69921875" style="1" customWidth="1"/>
    <col min="517" max="517" width="1.69921875" style="1" customWidth="1"/>
    <col min="518" max="518" width="19.796875" style="1" customWidth="1"/>
    <col min="519" max="519" width="1.69921875" style="1" customWidth="1"/>
    <col min="520" max="520" width="19.796875" style="1" customWidth="1"/>
    <col min="521" max="521" width="1.69921875" style="1" customWidth="1"/>
    <col min="522" max="522" width="19.796875" style="1" customWidth="1"/>
    <col min="523" max="523" width="1.69921875" style="1" customWidth="1"/>
    <col min="524" max="524" width="19.796875" style="1" customWidth="1"/>
    <col min="525" max="525" width="1.69921875" style="1" customWidth="1"/>
    <col min="526" max="526" width="19.796875" style="1" customWidth="1"/>
    <col min="527" max="767" width="9.09765625" style="1"/>
    <col min="768" max="768" width="1.796875" style="1" customWidth="1"/>
    <col min="769" max="769" width="8.09765625" style="1" customWidth="1"/>
    <col min="770" max="770" width="4" style="1" customWidth="1"/>
    <col min="771" max="771" width="48.09765625" style="1" customWidth="1"/>
    <col min="772" max="772" width="15.69921875" style="1" customWidth="1"/>
    <col min="773" max="773" width="1.69921875" style="1" customWidth="1"/>
    <col min="774" max="774" width="19.796875" style="1" customWidth="1"/>
    <col min="775" max="775" width="1.69921875" style="1" customWidth="1"/>
    <col min="776" max="776" width="19.796875" style="1" customWidth="1"/>
    <col min="777" max="777" width="1.69921875" style="1" customWidth="1"/>
    <col min="778" max="778" width="19.796875" style="1" customWidth="1"/>
    <col min="779" max="779" width="1.69921875" style="1" customWidth="1"/>
    <col min="780" max="780" width="19.796875" style="1" customWidth="1"/>
    <col min="781" max="781" width="1.69921875" style="1" customWidth="1"/>
    <col min="782" max="782" width="19.796875" style="1" customWidth="1"/>
    <col min="783" max="1023" width="9.09765625" style="1"/>
    <col min="1024" max="1024" width="1.796875" style="1" customWidth="1"/>
    <col min="1025" max="1025" width="8.09765625" style="1" customWidth="1"/>
    <col min="1026" max="1026" width="4" style="1" customWidth="1"/>
    <col min="1027" max="1027" width="48.09765625" style="1" customWidth="1"/>
    <col min="1028" max="1028" width="15.69921875" style="1" customWidth="1"/>
    <col min="1029" max="1029" width="1.69921875" style="1" customWidth="1"/>
    <col min="1030" max="1030" width="19.796875" style="1" customWidth="1"/>
    <col min="1031" max="1031" width="1.69921875" style="1" customWidth="1"/>
    <col min="1032" max="1032" width="19.796875" style="1" customWidth="1"/>
    <col min="1033" max="1033" width="1.69921875" style="1" customWidth="1"/>
    <col min="1034" max="1034" width="19.796875" style="1" customWidth="1"/>
    <col min="1035" max="1035" width="1.69921875" style="1" customWidth="1"/>
    <col min="1036" max="1036" width="19.796875" style="1" customWidth="1"/>
    <col min="1037" max="1037" width="1.69921875" style="1" customWidth="1"/>
    <col min="1038" max="1038" width="19.796875" style="1" customWidth="1"/>
    <col min="1039" max="1279" width="9.09765625" style="1"/>
    <col min="1280" max="1280" width="1.796875" style="1" customWidth="1"/>
    <col min="1281" max="1281" width="8.09765625" style="1" customWidth="1"/>
    <col min="1282" max="1282" width="4" style="1" customWidth="1"/>
    <col min="1283" max="1283" width="48.09765625" style="1" customWidth="1"/>
    <col min="1284" max="1284" width="15.69921875" style="1" customWidth="1"/>
    <col min="1285" max="1285" width="1.69921875" style="1" customWidth="1"/>
    <col min="1286" max="1286" width="19.796875" style="1" customWidth="1"/>
    <col min="1287" max="1287" width="1.69921875" style="1" customWidth="1"/>
    <col min="1288" max="1288" width="19.796875" style="1" customWidth="1"/>
    <col min="1289" max="1289" width="1.69921875" style="1" customWidth="1"/>
    <col min="1290" max="1290" width="19.796875" style="1" customWidth="1"/>
    <col min="1291" max="1291" width="1.69921875" style="1" customWidth="1"/>
    <col min="1292" max="1292" width="19.796875" style="1" customWidth="1"/>
    <col min="1293" max="1293" width="1.69921875" style="1" customWidth="1"/>
    <col min="1294" max="1294" width="19.796875" style="1" customWidth="1"/>
    <col min="1295" max="1535" width="9.09765625" style="1"/>
    <col min="1536" max="1536" width="1.796875" style="1" customWidth="1"/>
    <col min="1537" max="1537" width="8.09765625" style="1" customWidth="1"/>
    <col min="1538" max="1538" width="4" style="1" customWidth="1"/>
    <col min="1539" max="1539" width="48.09765625" style="1" customWidth="1"/>
    <col min="1540" max="1540" width="15.69921875" style="1" customWidth="1"/>
    <col min="1541" max="1541" width="1.69921875" style="1" customWidth="1"/>
    <col min="1542" max="1542" width="19.796875" style="1" customWidth="1"/>
    <col min="1543" max="1543" width="1.69921875" style="1" customWidth="1"/>
    <col min="1544" max="1544" width="19.796875" style="1" customWidth="1"/>
    <col min="1545" max="1545" width="1.69921875" style="1" customWidth="1"/>
    <col min="1546" max="1546" width="19.796875" style="1" customWidth="1"/>
    <col min="1547" max="1547" width="1.69921875" style="1" customWidth="1"/>
    <col min="1548" max="1548" width="19.796875" style="1" customWidth="1"/>
    <col min="1549" max="1549" width="1.69921875" style="1" customWidth="1"/>
    <col min="1550" max="1550" width="19.796875" style="1" customWidth="1"/>
    <col min="1551" max="1791" width="9.09765625" style="1"/>
    <col min="1792" max="1792" width="1.796875" style="1" customWidth="1"/>
    <col min="1793" max="1793" width="8.09765625" style="1" customWidth="1"/>
    <col min="1794" max="1794" width="4" style="1" customWidth="1"/>
    <col min="1795" max="1795" width="48.09765625" style="1" customWidth="1"/>
    <col min="1796" max="1796" width="15.69921875" style="1" customWidth="1"/>
    <col min="1797" max="1797" width="1.69921875" style="1" customWidth="1"/>
    <col min="1798" max="1798" width="19.796875" style="1" customWidth="1"/>
    <col min="1799" max="1799" width="1.69921875" style="1" customWidth="1"/>
    <col min="1800" max="1800" width="19.796875" style="1" customWidth="1"/>
    <col min="1801" max="1801" width="1.69921875" style="1" customWidth="1"/>
    <col min="1802" max="1802" width="19.796875" style="1" customWidth="1"/>
    <col min="1803" max="1803" width="1.69921875" style="1" customWidth="1"/>
    <col min="1804" max="1804" width="19.796875" style="1" customWidth="1"/>
    <col min="1805" max="1805" width="1.69921875" style="1" customWidth="1"/>
    <col min="1806" max="1806" width="19.796875" style="1" customWidth="1"/>
    <col min="1807" max="2047" width="9.09765625" style="1"/>
    <col min="2048" max="2048" width="1.796875" style="1" customWidth="1"/>
    <col min="2049" max="2049" width="8.09765625" style="1" customWidth="1"/>
    <col min="2050" max="2050" width="4" style="1" customWidth="1"/>
    <col min="2051" max="2051" width="48.09765625" style="1" customWidth="1"/>
    <col min="2052" max="2052" width="15.69921875" style="1" customWidth="1"/>
    <col min="2053" max="2053" width="1.69921875" style="1" customWidth="1"/>
    <col min="2054" max="2054" width="19.796875" style="1" customWidth="1"/>
    <col min="2055" max="2055" width="1.69921875" style="1" customWidth="1"/>
    <col min="2056" max="2056" width="19.796875" style="1" customWidth="1"/>
    <col min="2057" max="2057" width="1.69921875" style="1" customWidth="1"/>
    <col min="2058" max="2058" width="19.796875" style="1" customWidth="1"/>
    <col min="2059" max="2059" width="1.69921875" style="1" customWidth="1"/>
    <col min="2060" max="2060" width="19.796875" style="1" customWidth="1"/>
    <col min="2061" max="2061" width="1.69921875" style="1" customWidth="1"/>
    <col min="2062" max="2062" width="19.796875" style="1" customWidth="1"/>
    <col min="2063" max="2303" width="9.09765625" style="1"/>
    <col min="2304" max="2304" width="1.796875" style="1" customWidth="1"/>
    <col min="2305" max="2305" width="8.09765625" style="1" customWidth="1"/>
    <col min="2306" max="2306" width="4" style="1" customWidth="1"/>
    <col min="2307" max="2307" width="48.09765625" style="1" customWidth="1"/>
    <col min="2308" max="2308" width="15.69921875" style="1" customWidth="1"/>
    <col min="2309" max="2309" width="1.69921875" style="1" customWidth="1"/>
    <col min="2310" max="2310" width="19.796875" style="1" customWidth="1"/>
    <col min="2311" max="2311" width="1.69921875" style="1" customWidth="1"/>
    <col min="2312" max="2312" width="19.796875" style="1" customWidth="1"/>
    <col min="2313" max="2313" width="1.69921875" style="1" customWidth="1"/>
    <col min="2314" max="2314" width="19.796875" style="1" customWidth="1"/>
    <col min="2315" max="2315" width="1.69921875" style="1" customWidth="1"/>
    <col min="2316" max="2316" width="19.796875" style="1" customWidth="1"/>
    <col min="2317" max="2317" width="1.69921875" style="1" customWidth="1"/>
    <col min="2318" max="2318" width="19.796875" style="1" customWidth="1"/>
    <col min="2319" max="2559" width="9.09765625" style="1"/>
    <col min="2560" max="2560" width="1.796875" style="1" customWidth="1"/>
    <col min="2561" max="2561" width="8.09765625" style="1" customWidth="1"/>
    <col min="2562" max="2562" width="4" style="1" customWidth="1"/>
    <col min="2563" max="2563" width="48.09765625" style="1" customWidth="1"/>
    <col min="2564" max="2564" width="15.69921875" style="1" customWidth="1"/>
    <col min="2565" max="2565" width="1.69921875" style="1" customWidth="1"/>
    <col min="2566" max="2566" width="19.796875" style="1" customWidth="1"/>
    <col min="2567" max="2567" width="1.69921875" style="1" customWidth="1"/>
    <col min="2568" max="2568" width="19.796875" style="1" customWidth="1"/>
    <col min="2569" max="2569" width="1.69921875" style="1" customWidth="1"/>
    <col min="2570" max="2570" width="19.796875" style="1" customWidth="1"/>
    <col min="2571" max="2571" width="1.69921875" style="1" customWidth="1"/>
    <col min="2572" max="2572" width="19.796875" style="1" customWidth="1"/>
    <col min="2573" max="2573" width="1.69921875" style="1" customWidth="1"/>
    <col min="2574" max="2574" width="19.796875" style="1" customWidth="1"/>
    <col min="2575" max="2815" width="9.09765625" style="1"/>
    <col min="2816" max="2816" width="1.796875" style="1" customWidth="1"/>
    <col min="2817" max="2817" width="8.09765625" style="1" customWidth="1"/>
    <col min="2818" max="2818" width="4" style="1" customWidth="1"/>
    <col min="2819" max="2819" width="48.09765625" style="1" customWidth="1"/>
    <col min="2820" max="2820" width="15.69921875" style="1" customWidth="1"/>
    <col min="2821" max="2821" width="1.69921875" style="1" customWidth="1"/>
    <col min="2822" max="2822" width="19.796875" style="1" customWidth="1"/>
    <col min="2823" max="2823" width="1.69921875" style="1" customWidth="1"/>
    <col min="2824" max="2824" width="19.796875" style="1" customWidth="1"/>
    <col min="2825" max="2825" width="1.69921875" style="1" customWidth="1"/>
    <col min="2826" max="2826" width="19.796875" style="1" customWidth="1"/>
    <col min="2827" max="2827" width="1.69921875" style="1" customWidth="1"/>
    <col min="2828" max="2828" width="19.796875" style="1" customWidth="1"/>
    <col min="2829" max="2829" width="1.69921875" style="1" customWidth="1"/>
    <col min="2830" max="2830" width="19.796875" style="1" customWidth="1"/>
    <col min="2831" max="3071" width="9.09765625" style="1"/>
    <col min="3072" max="3072" width="1.796875" style="1" customWidth="1"/>
    <col min="3073" max="3073" width="8.09765625" style="1" customWidth="1"/>
    <col min="3074" max="3074" width="4" style="1" customWidth="1"/>
    <col min="3075" max="3075" width="48.09765625" style="1" customWidth="1"/>
    <col min="3076" max="3076" width="15.69921875" style="1" customWidth="1"/>
    <col min="3077" max="3077" width="1.69921875" style="1" customWidth="1"/>
    <col min="3078" max="3078" width="19.796875" style="1" customWidth="1"/>
    <col min="3079" max="3079" width="1.69921875" style="1" customWidth="1"/>
    <col min="3080" max="3080" width="19.796875" style="1" customWidth="1"/>
    <col min="3081" max="3081" width="1.69921875" style="1" customWidth="1"/>
    <col min="3082" max="3082" width="19.796875" style="1" customWidth="1"/>
    <col min="3083" max="3083" width="1.69921875" style="1" customWidth="1"/>
    <col min="3084" max="3084" width="19.796875" style="1" customWidth="1"/>
    <col min="3085" max="3085" width="1.69921875" style="1" customWidth="1"/>
    <col min="3086" max="3086" width="19.796875" style="1" customWidth="1"/>
    <col min="3087" max="3327" width="9.09765625" style="1"/>
    <col min="3328" max="3328" width="1.796875" style="1" customWidth="1"/>
    <col min="3329" max="3329" width="8.09765625" style="1" customWidth="1"/>
    <col min="3330" max="3330" width="4" style="1" customWidth="1"/>
    <col min="3331" max="3331" width="48.09765625" style="1" customWidth="1"/>
    <col min="3332" max="3332" width="15.69921875" style="1" customWidth="1"/>
    <col min="3333" max="3333" width="1.69921875" style="1" customWidth="1"/>
    <col min="3334" max="3334" width="19.796875" style="1" customWidth="1"/>
    <col min="3335" max="3335" width="1.69921875" style="1" customWidth="1"/>
    <col min="3336" max="3336" width="19.796875" style="1" customWidth="1"/>
    <col min="3337" max="3337" width="1.69921875" style="1" customWidth="1"/>
    <col min="3338" max="3338" width="19.796875" style="1" customWidth="1"/>
    <col min="3339" max="3339" width="1.69921875" style="1" customWidth="1"/>
    <col min="3340" max="3340" width="19.796875" style="1" customWidth="1"/>
    <col min="3341" max="3341" width="1.69921875" style="1" customWidth="1"/>
    <col min="3342" max="3342" width="19.796875" style="1" customWidth="1"/>
    <col min="3343" max="3583" width="9.09765625" style="1"/>
    <col min="3584" max="3584" width="1.796875" style="1" customWidth="1"/>
    <col min="3585" max="3585" width="8.09765625" style="1" customWidth="1"/>
    <col min="3586" max="3586" width="4" style="1" customWidth="1"/>
    <col min="3587" max="3587" width="48.09765625" style="1" customWidth="1"/>
    <col min="3588" max="3588" width="15.69921875" style="1" customWidth="1"/>
    <col min="3589" max="3589" width="1.69921875" style="1" customWidth="1"/>
    <col min="3590" max="3590" width="19.796875" style="1" customWidth="1"/>
    <col min="3591" max="3591" width="1.69921875" style="1" customWidth="1"/>
    <col min="3592" max="3592" width="19.796875" style="1" customWidth="1"/>
    <col min="3593" max="3593" width="1.69921875" style="1" customWidth="1"/>
    <col min="3594" max="3594" width="19.796875" style="1" customWidth="1"/>
    <col min="3595" max="3595" width="1.69921875" style="1" customWidth="1"/>
    <col min="3596" max="3596" width="19.796875" style="1" customWidth="1"/>
    <col min="3597" max="3597" width="1.69921875" style="1" customWidth="1"/>
    <col min="3598" max="3598" width="19.796875" style="1" customWidth="1"/>
    <col min="3599" max="3839" width="9.09765625" style="1"/>
    <col min="3840" max="3840" width="1.796875" style="1" customWidth="1"/>
    <col min="3841" max="3841" width="8.09765625" style="1" customWidth="1"/>
    <col min="3842" max="3842" width="4" style="1" customWidth="1"/>
    <col min="3843" max="3843" width="48.09765625" style="1" customWidth="1"/>
    <col min="3844" max="3844" width="15.69921875" style="1" customWidth="1"/>
    <col min="3845" max="3845" width="1.69921875" style="1" customWidth="1"/>
    <col min="3846" max="3846" width="19.796875" style="1" customWidth="1"/>
    <col min="3847" max="3847" width="1.69921875" style="1" customWidth="1"/>
    <col min="3848" max="3848" width="19.796875" style="1" customWidth="1"/>
    <col min="3849" max="3849" width="1.69921875" style="1" customWidth="1"/>
    <col min="3850" max="3850" width="19.796875" style="1" customWidth="1"/>
    <col min="3851" max="3851" width="1.69921875" style="1" customWidth="1"/>
    <col min="3852" max="3852" width="19.796875" style="1" customWidth="1"/>
    <col min="3853" max="3853" width="1.69921875" style="1" customWidth="1"/>
    <col min="3854" max="3854" width="19.796875" style="1" customWidth="1"/>
    <col min="3855" max="4095" width="9.09765625" style="1"/>
    <col min="4096" max="4096" width="1.796875" style="1" customWidth="1"/>
    <col min="4097" max="4097" width="8.09765625" style="1" customWidth="1"/>
    <col min="4098" max="4098" width="4" style="1" customWidth="1"/>
    <col min="4099" max="4099" width="48.09765625" style="1" customWidth="1"/>
    <col min="4100" max="4100" width="15.69921875" style="1" customWidth="1"/>
    <col min="4101" max="4101" width="1.69921875" style="1" customWidth="1"/>
    <col min="4102" max="4102" width="19.796875" style="1" customWidth="1"/>
    <col min="4103" max="4103" width="1.69921875" style="1" customWidth="1"/>
    <col min="4104" max="4104" width="19.796875" style="1" customWidth="1"/>
    <col min="4105" max="4105" width="1.69921875" style="1" customWidth="1"/>
    <col min="4106" max="4106" width="19.796875" style="1" customWidth="1"/>
    <col min="4107" max="4107" width="1.69921875" style="1" customWidth="1"/>
    <col min="4108" max="4108" width="19.796875" style="1" customWidth="1"/>
    <col min="4109" max="4109" width="1.69921875" style="1" customWidth="1"/>
    <col min="4110" max="4110" width="19.796875" style="1" customWidth="1"/>
    <col min="4111" max="4351" width="9.09765625" style="1"/>
    <col min="4352" max="4352" width="1.796875" style="1" customWidth="1"/>
    <col min="4353" max="4353" width="8.09765625" style="1" customWidth="1"/>
    <col min="4354" max="4354" width="4" style="1" customWidth="1"/>
    <col min="4355" max="4355" width="48.09765625" style="1" customWidth="1"/>
    <col min="4356" max="4356" width="15.69921875" style="1" customWidth="1"/>
    <col min="4357" max="4357" width="1.69921875" style="1" customWidth="1"/>
    <col min="4358" max="4358" width="19.796875" style="1" customWidth="1"/>
    <col min="4359" max="4359" width="1.69921875" style="1" customWidth="1"/>
    <col min="4360" max="4360" width="19.796875" style="1" customWidth="1"/>
    <col min="4361" max="4361" width="1.69921875" style="1" customWidth="1"/>
    <col min="4362" max="4362" width="19.796875" style="1" customWidth="1"/>
    <col min="4363" max="4363" width="1.69921875" style="1" customWidth="1"/>
    <col min="4364" max="4364" width="19.796875" style="1" customWidth="1"/>
    <col min="4365" max="4365" width="1.69921875" style="1" customWidth="1"/>
    <col min="4366" max="4366" width="19.796875" style="1" customWidth="1"/>
    <col min="4367" max="4607" width="9.09765625" style="1"/>
    <col min="4608" max="4608" width="1.796875" style="1" customWidth="1"/>
    <col min="4609" max="4609" width="8.09765625" style="1" customWidth="1"/>
    <col min="4610" max="4610" width="4" style="1" customWidth="1"/>
    <col min="4611" max="4611" width="48.09765625" style="1" customWidth="1"/>
    <col min="4612" max="4612" width="15.69921875" style="1" customWidth="1"/>
    <col min="4613" max="4613" width="1.69921875" style="1" customWidth="1"/>
    <col min="4614" max="4614" width="19.796875" style="1" customWidth="1"/>
    <col min="4615" max="4615" width="1.69921875" style="1" customWidth="1"/>
    <col min="4616" max="4616" width="19.796875" style="1" customWidth="1"/>
    <col min="4617" max="4617" width="1.69921875" style="1" customWidth="1"/>
    <col min="4618" max="4618" width="19.796875" style="1" customWidth="1"/>
    <col min="4619" max="4619" width="1.69921875" style="1" customWidth="1"/>
    <col min="4620" max="4620" width="19.796875" style="1" customWidth="1"/>
    <col min="4621" max="4621" width="1.69921875" style="1" customWidth="1"/>
    <col min="4622" max="4622" width="19.796875" style="1" customWidth="1"/>
    <col min="4623" max="4863" width="9.09765625" style="1"/>
    <col min="4864" max="4864" width="1.796875" style="1" customWidth="1"/>
    <col min="4865" max="4865" width="8.09765625" style="1" customWidth="1"/>
    <col min="4866" max="4866" width="4" style="1" customWidth="1"/>
    <col min="4867" max="4867" width="48.09765625" style="1" customWidth="1"/>
    <col min="4868" max="4868" width="15.69921875" style="1" customWidth="1"/>
    <col min="4869" max="4869" width="1.69921875" style="1" customWidth="1"/>
    <col min="4870" max="4870" width="19.796875" style="1" customWidth="1"/>
    <col min="4871" max="4871" width="1.69921875" style="1" customWidth="1"/>
    <col min="4872" max="4872" width="19.796875" style="1" customWidth="1"/>
    <col min="4873" max="4873" width="1.69921875" style="1" customWidth="1"/>
    <col min="4874" max="4874" width="19.796875" style="1" customWidth="1"/>
    <col min="4875" max="4875" width="1.69921875" style="1" customWidth="1"/>
    <col min="4876" max="4876" width="19.796875" style="1" customWidth="1"/>
    <col min="4877" max="4877" width="1.69921875" style="1" customWidth="1"/>
    <col min="4878" max="4878" width="19.796875" style="1" customWidth="1"/>
    <col min="4879" max="5119" width="9.09765625" style="1"/>
    <col min="5120" max="5120" width="1.796875" style="1" customWidth="1"/>
    <col min="5121" max="5121" width="8.09765625" style="1" customWidth="1"/>
    <col min="5122" max="5122" width="4" style="1" customWidth="1"/>
    <col min="5123" max="5123" width="48.09765625" style="1" customWidth="1"/>
    <col min="5124" max="5124" width="15.69921875" style="1" customWidth="1"/>
    <col min="5125" max="5125" width="1.69921875" style="1" customWidth="1"/>
    <col min="5126" max="5126" width="19.796875" style="1" customWidth="1"/>
    <col min="5127" max="5127" width="1.69921875" style="1" customWidth="1"/>
    <col min="5128" max="5128" width="19.796875" style="1" customWidth="1"/>
    <col min="5129" max="5129" width="1.69921875" style="1" customWidth="1"/>
    <col min="5130" max="5130" width="19.796875" style="1" customWidth="1"/>
    <col min="5131" max="5131" width="1.69921875" style="1" customWidth="1"/>
    <col min="5132" max="5132" width="19.796875" style="1" customWidth="1"/>
    <col min="5133" max="5133" width="1.69921875" style="1" customWidth="1"/>
    <col min="5134" max="5134" width="19.796875" style="1" customWidth="1"/>
    <col min="5135" max="5375" width="9.09765625" style="1"/>
    <col min="5376" max="5376" width="1.796875" style="1" customWidth="1"/>
    <col min="5377" max="5377" width="8.09765625" style="1" customWidth="1"/>
    <col min="5378" max="5378" width="4" style="1" customWidth="1"/>
    <col min="5379" max="5379" width="48.09765625" style="1" customWidth="1"/>
    <col min="5380" max="5380" width="15.69921875" style="1" customWidth="1"/>
    <col min="5381" max="5381" width="1.69921875" style="1" customWidth="1"/>
    <col min="5382" max="5382" width="19.796875" style="1" customWidth="1"/>
    <col min="5383" max="5383" width="1.69921875" style="1" customWidth="1"/>
    <col min="5384" max="5384" width="19.796875" style="1" customWidth="1"/>
    <col min="5385" max="5385" width="1.69921875" style="1" customWidth="1"/>
    <col min="5386" max="5386" width="19.796875" style="1" customWidth="1"/>
    <col min="5387" max="5387" width="1.69921875" style="1" customWidth="1"/>
    <col min="5388" max="5388" width="19.796875" style="1" customWidth="1"/>
    <col min="5389" max="5389" width="1.69921875" style="1" customWidth="1"/>
    <col min="5390" max="5390" width="19.796875" style="1" customWidth="1"/>
    <col min="5391" max="5631" width="9.09765625" style="1"/>
    <col min="5632" max="5632" width="1.796875" style="1" customWidth="1"/>
    <col min="5633" max="5633" width="8.09765625" style="1" customWidth="1"/>
    <col min="5634" max="5634" width="4" style="1" customWidth="1"/>
    <col min="5635" max="5635" width="48.09765625" style="1" customWidth="1"/>
    <col min="5636" max="5636" width="15.69921875" style="1" customWidth="1"/>
    <col min="5637" max="5637" width="1.69921875" style="1" customWidth="1"/>
    <col min="5638" max="5638" width="19.796875" style="1" customWidth="1"/>
    <col min="5639" max="5639" width="1.69921875" style="1" customWidth="1"/>
    <col min="5640" max="5640" width="19.796875" style="1" customWidth="1"/>
    <col min="5641" max="5641" width="1.69921875" style="1" customWidth="1"/>
    <col min="5642" max="5642" width="19.796875" style="1" customWidth="1"/>
    <col min="5643" max="5643" width="1.69921875" style="1" customWidth="1"/>
    <col min="5644" max="5644" width="19.796875" style="1" customWidth="1"/>
    <col min="5645" max="5645" width="1.69921875" style="1" customWidth="1"/>
    <col min="5646" max="5646" width="19.796875" style="1" customWidth="1"/>
    <col min="5647" max="5887" width="9.09765625" style="1"/>
    <col min="5888" max="5888" width="1.796875" style="1" customWidth="1"/>
    <col min="5889" max="5889" width="8.09765625" style="1" customWidth="1"/>
    <col min="5890" max="5890" width="4" style="1" customWidth="1"/>
    <col min="5891" max="5891" width="48.09765625" style="1" customWidth="1"/>
    <col min="5892" max="5892" width="15.69921875" style="1" customWidth="1"/>
    <col min="5893" max="5893" width="1.69921875" style="1" customWidth="1"/>
    <col min="5894" max="5894" width="19.796875" style="1" customWidth="1"/>
    <col min="5895" max="5895" width="1.69921875" style="1" customWidth="1"/>
    <col min="5896" max="5896" width="19.796875" style="1" customWidth="1"/>
    <col min="5897" max="5897" width="1.69921875" style="1" customWidth="1"/>
    <col min="5898" max="5898" width="19.796875" style="1" customWidth="1"/>
    <col min="5899" max="5899" width="1.69921875" style="1" customWidth="1"/>
    <col min="5900" max="5900" width="19.796875" style="1" customWidth="1"/>
    <col min="5901" max="5901" width="1.69921875" style="1" customWidth="1"/>
    <col min="5902" max="5902" width="19.796875" style="1" customWidth="1"/>
    <col min="5903" max="6143" width="9.09765625" style="1"/>
    <col min="6144" max="6144" width="1.796875" style="1" customWidth="1"/>
    <col min="6145" max="6145" width="8.09765625" style="1" customWidth="1"/>
    <col min="6146" max="6146" width="4" style="1" customWidth="1"/>
    <col min="6147" max="6147" width="48.09765625" style="1" customWidth="1"/>
    <col min="6148" max="6148" width="15.69921875" style="1" customWidth="1"/>
    <col min="6149" max="6149" width="1.69921875" style="1" customWidth="1"/>
    <col min="6150" max="6150" width="19.796875" style="1" customWidth="1"/>
    <col min="6151" max="6151" width="1.69921875" style="1" customWidth="1"/>
    <col min="6152" max="6152" width="19.796875" style="1" customWidth="1"/>
    <col min="6153" max="6153" width="1.69921875" style="1" customWidth="1"/>
    <col min="6154" max="6154" width="19.796875" style="1" customWidth="1"/>
    <col min="6155" max="6155" width="1.69921875" style="1" customWidth="1"/>
    <col min="6156" max="6156" width="19.796875" style="1" customWidth="1"/>
    <col min="6157" max="6157" width="1.69921875" style="1" customWidth="1"/>
    <col min="6158" max="6158" width="19.796875" style="1" customWidth="1"/>
    <col min="6159" max="6399" width="9.09765625" style="1"/>
    <col min="6400" max="6400" width="1.796875" style="1" customWidth="1"/>
    <col min="6401" max="6401" width="8.09765625" style="1" customWidth="1"/>
    <col min="6402" max="6402" width="4" style="1" customWidth="1"/>
    <col min="6403" max="6403" width="48.09765625" style="1" customWidth="1"/>
    <col min="6404" max="6404" width="15.69921875" style="1" customWidth="1"/>
    <col min="6405" max="6405" width="1.69921875" style="1" customWidth="1"/>
    <col min="6406" max="6406" width="19.796875" style="1" customWidth="1"/>
    <col min="6407" max="6407" width="1.69921875" style="1" customWidth="1"/>
    <col min="6408" max="6408" width="19.796875" style="1" customWidth="1"/>
    <col min="6409" max="6409" width="1.69921875" style="1" customWidth="1"/>
    <col min="6410" max="6410" width="19.796875" style="1" customWidth="1"/>
    <col min="6411" max="6411" width="1.69921875" style="1" customWidth="1"/>
    <col min="6412" max="6412" width="19.796875" style="1" customWidth="1"/>
    <col min="6413" max="6413" width="1.69921875" style="1" customWidth="1"/>
    <col min="6414" max="6414" width="19.796875" style="1" customWidth="1"/>
    <col min="6415" max="6655" width="9.09765625" style="1"/>
    <col min="6656" max="6656" width="1.796875" style="1" customWidth="1"/>
    <col min="6657" max="6657" width="8.09765625" style="1" customWidth="1"/>
    <col min="6658" max="6658" width="4" style="1" customWidth="1"/>
    <col min="6659" max="6659" width="48.09765625" style="1" customWidth="1"/>
    <col min="6660" max="6660" width="15.69921875" style="1" customWidth="1"/>
    <col min="6661" max="6661" width="1.69921875" style="1" customWidth="1"/>
    <col min="6662" max="6662" width="19.796875" style="1" customWidth="1"/>
    <col min="6663" max="6663" width="1.69921875" style="1" customWidth="1"/>
    <col min="6664" max="6664" width="19.796875" style="1" customWidth="1"/>
    <col min="6665" max="6665" width="1.69921875" style="1" customWidth="1"/>
    <col min="6666" max="6666" width="19.796875" style="1" customWidth="1"/>
    <col min="6667" max="6667" width="1.69921875" style="1" customWidth="1"/>
    <col min="6668" max="6668" width="19.796875" style="1" customWidth="1"/>
    <col min="6669" max="6669" width="1.69921875" style="1" customWidth="1"/>
    <col min="6670" max="6670" width="19.796875" style="1" customWidth="1"/>
    <col min="6671" max="6911" width="9.09765625" style="1"/>
    <col min="6912" max="6912" width="1.796875" style="1" customWidth="1"/>
    <col min="6913" max="6913" width="8.09765625" style="1" customWidth="1"/>
    <col min="6914" max="6914" width="4" style="1" customWidth="1"/>
    <col min="6915" max="6915" width="48.09765625" style="1" customWidth="1"/>
    <col min="6916" max="6916" width="15.69921875" style="1" customWidth="1"/>
    <col min="6917" max="6917" width="1.69921875" style="1" customWidth="1"/>
    <col min="6918" max="6918" width="19.796875" style="1" customWidth="1"/>
    <col min="6919" max="6919" width="1.69921875" style="1" customWidth="1"/>
    <col min="6920" max="6920" width="19.796875" style="1" customWidth="1"/>
    <col min="6921" max="6921" width="1.69921875" style="1" customWidth="1"/>
    <col min="6922" max="6922" width="19.796875" style="1" customWidth="1"/>
    <col min="6923" max="6923" width="1.69921875" style="1" customWidth="1"/>
    <col min="6924" max="6924" width="19.796875" style="1" customWidth="1"/>
    <col min="6925" max="6925" width="1.69921875" style="1" customWidth="1"/>
    <col min="6926" max="6926" width="19.796875" style="1" customWidth="1"/>
    <col min="6927" max="7167" width="9.09765625" style="1"/>
    <col min="7168" max="7168" width="1.796875" style="1" customWidth="1"/>
    <col min="7169" max="7169" width="8.09765625" style="1" customWidth="1"/>
    <col min="7170" max="7170" width="4" style="1" customWidth="1"/>
    <col min="7171" max="7171" width="48.09765625" style="1" customWidth="1"/>
    <col min="7172" max="7172" width="15.69921875" style="1" customWidth="1"/>
    <col min="7173" max="7173" width="1.69921875" style="1" customWidth="1"/>
    <col min="7174" max="7174" width="19.796875" style="1" customWidth="1"/>
    <col min="7175" max="7175" width="1.69921875" style="1" customWidth="1"/>
    <col min="7176" max="7176" width="19.796875" style="1" customWidth="1"/>
    <col min="7177" max="7177" width="1.69921875" style="1" customWidth="1"/>
    <col min="7178" max="7178" width="19.796875" style="1" customWidth="1"/>
    <col min="7179" max="7179" width="1.69921875" style="1" customWidth="1"/>
    <col min="7180" max="7180" width="19.796875" style="1" customWidth="1"/>
    <col min="7181" max="7181" width="1.69921875" style="1" customWidth="1"/>
    <col min="7182" max="7182" width="19.796875" style="1" customWidth="1"/>
    <col min="7183" max="7423" width="9.09765625" style="1"/>
    <col min="7424" max="7424" width="1.796875" style="1" customWidth="1"/>
    <col min="7425" max="7425" width="8.09765625" style="1" customWidth="1"/>
    <col min="7426" max="7426" width="4" style="1" customWidth="1"/>
    <col min="7427" max="7427" width="48.09765625" style="1" customWidth="1"/>
    <col min="7428" max="7428" width="15.69921875" style="1" customWidth="1"/>
    <col min="7429" max="7429" width="1.69921875" style="1" customWidth="1"/>
    <col min="7430" max="7430" width="19.796875" style="1" customWidth="1"/>
    <col min="7431" max="7431" width="1.69921875" style="1" customWidth="1"/>
    <col min="7432" max="7432" width="19.796875" style="1" customWidth="1"/>
    <col min="7433" max="7433" width="1.69921875" style="1" customWidth="1"/>
    <col min="7434" max="7434" width="19.796875" style="1" customWidth="1"/>
    <col min="7435" max="7435" width="1.69921875" style="1" customWidth="1"/>
    <col min="7436" max="7436" width="19.796875" style="1" customWidth="1"/>
    <col min="7437" max="7437" width="1.69921875" style="1" customWidth="1"/>
    <col min="7438" max="7438" width="19.796875" style="1" customWidth="1"/>
    <col min="7439" max="7679" width="9.09765625" style="1"/>
    <col min="7680" max="7680" width="1.796875" style="1" customWidth="1"/>
    <col min="7681" max="7681" width="8.09765625" style="1" customWidth="1"/>
    <col min="7682" max="7682" width="4" style="1" customWidth="1"/>
    <col min="7683" max="7683" width="48.09765625" style="1" customWidth="1"/>
    <col min="7684" max="7684" width="15.69921875" style="1" customWidth="1"/>
    <col min="7685" max="7685" width="1.69921875" style="1" customWidth="1"/>
    <col min="7686" max="7686" width="19.796875" style="1" customWidth="1"/>
    <col min="7687" max="7687" width="1.69921875" style="1" customWidth="1"/>
    <col min="7688" max="7688" width="19.796875" style="1" customWidth="1"/>
    <col min="7689" max="7689" width="1.69921875" style="1" customWidth="1"/>
    <col min="7690" max="7690" width="19.796875" style="1" customWidth="1"/>
    <col min="7691" max="7691" width="1.69921875" style="1" customWidth="1"/>
    <col min="7692" max="7692" width="19.796875" style="1" customWidth="1"/>
    <col min="7693" max="7693" width="1.69921875" style="1" customWidth="1"/>
    <col min="7694" max="7694" width="19.796875" style="1" customWidth="1"/>
    <col min="7695" max="7935" width="9.09765625" style="1"/>
    <col min="7936" max="7936" width="1.796875" style="1" customWidth="1"/>
    <col min="7937" max="7937" width="8.09765625" style="1" customWidth="1"/>
    <col min="7938" max="7938" width="4" style="1" customWidth="1"/>
    <col min="7939" max="7939" width="48.09765625" style="1" customWidth="1"/>
    <col min="7940" max="7940" width="15.69921875" style="1" customWidth="1"/>
    <col min="7941" max="7941" width="1.69921875" style="1" customWidth="1"/>
    <col min="7942" max="7942" width="19.796875" style="1" customWidth="1"/>
    <col min="7943" max="7943" width="1.69921875" style="1" customWidth="1"/>
    <col min="7944" max="7944" width="19.796875" style="1" customWidth="1"/>
    <col min="7945" max="7945" width="1.69921875" style="1" customWidth="1"/>
    <col min="7946" max="7946" width="19.796875" style="1" customWidth="1"/>
    <col min="7947" max="7947" width="1.69921875" style="1" customWidth="1"/>
    <col min="7948" max="7948" width="19.796875" style="1" customWidth="1"/>
    <col min="7949" max="7949" width="1.69921875" style="1" customWidth="1"/>
    <col min="7950" max="7950" width="19.796875" style="1" customWidth="1"/>
    <col min="7951" max="8191" width="9.09765625" style="1"/>
    <col min="8192" max="8192" width="1.796875" style="1" customWidth="1"/>
    <col min="8193" max="8193" width="8.09765625" style="1" customWidth="1"/>
    <col min="8194" max="8194" width="4" style="1" customWidth="1"/>
    <col min="8195" max="8195" width="48.09765625" style="1" customWidth="1"/>
    <col min="8196" max="8196" width="15.69921875" style="1" customWidth="1"/>
    <col min="8197" max="8197" width="1.69921875" style="1" customWidth="1"/>
    <col min="8198" max="8198" width="19.796875" style="1" customWidth="1"/>
    <col min="8199" max="8199" width="1.69921875" style="1" customWidth="1"/>
    <col min="8200" max="8200" width="19.796875" style="1" customWidth="1"/>
    <col min="8201" max="8201" width="1.69921875" style="1" customWidth="1"/>
    <col min="8202" max="8202" width="19.796875" style="1" customWidth="1"/>
    <col min="8203" max="8203" width="1.69921875" style="1" customWidth="1"/>
    <col min="8204" max="8204" width="19.796875" style="1" customWidth="1"/>
    <col min="8205" max="8205" width="1.69921875" style="1" customWidth="1"/>
    <col min="8206" max="8206" width="19.796875" style="1" customWidth="1"/>
    <col min="8207" max="8447" width="9.09765625" style="1"/>
    <col min="8448" max="8448" width="1.796875" style="1" customWidth="1"/>
    <col min="8449" max="8449" width="8.09765625" style="1" customWidth="1"/>
    <col min="8450" max="8450" width="4" style="1" customWidth="1"/>
    <col min="8451" max="8451" width="48.09765625" style="1" customWidth="1"/>
    <col min="8452" max="8452" width="15.69921875" style="1" customWidth="1"/>
    <col min="8453" max="8453" width="1.69921875" style="1" customWidth="1"/>
    <col min="8454" max="8454" width="19.796875" style="1" customWidth="1"/>
    <col min="8455" max="8455" width="1.69921875" style="1" customWidth="1"/>
    <col min="8456" max="8456" width="19.796875" style="1" customWidth="1"/>
    <col min="8457" max="8457" width="1.69921875" style="1" customWidth="1"/>
    <col min="8458" max="8458" width="19.796875" style="1" customWidth="1"/>
    <col min="8459" max="8459" width="1.69921875" style="1" customWidth="1"/>
    <col min="8460" max="8460" width="19.796875" style="1" customWidth="1"/>
    <col min="8461" max="8461" width="1.69921875" style="1" customWidth="1"/>
    <col min="8462" max="8462" width="19.796875" style="1" customWidth="1"/>
    <col min="8463" max="8703" width="9.09765625" style="1"/>
    <col min="8704" max="8704" width="1.796875" style="1" customWidth="1"/>
    <col min="8705" max="8705" width="8.09765625" style="1" customWidth="1"/>
    <col min="8706" max="8706" width="4" style="1" customWidth="1"/>
    <col min="8707" max="8707" width="48.09765625" style="1" customWidth="1"/>
    <col min="8708" max="8708" width="15.69921875" style="1" customWidth="1"/>
    <col min="8709" max="8709" width="1.69921875" style="1" customWidth="1"/>
    <col min="8710" max="8710" width="19.796875" style="1" customWidth="1"/>
    <col min="8711" max="8711" width="1.69921875" style="1" customWidth="1"/>
    <col min="8712" max="8712" width="19.796875" style="1" customWidth="1"/>
    <col min="8713" max="8713" width="1.69921875" style="1" customWidth="1"/>
    <col min="8714" max="8714" width="19.796875" style="1" customWidth="1"/>
    <col min="8715" max="8715" width="1.69921875" style="1" customWidth="1"/>
    <col min="8716" max="8716" width="19.796875" style="1" customWidth="1"/>
    <col min="8717" max="8717" width="1.69921875" style="1" customWidth="1"/>
    <col min="8718" max="8718" width="19.796875" style="1" customWidth="1"/>
    <col min="8719" max="8959" width="9.09765625" style="1"/>
    <col min="8960" max="8960" width="1.796875" style="1" customWidth="1"/>
    <col min="8961" max="8961" width="8.09765625" style="1" customWidth="1"/>
    <col min="8962" max="8962" width="4" style="1" customWidth="1"/>
    <col min="8963" max="8963" width="48.09765625" style="1" customWidth="1"/>
    <col min="8964" max="8964" width="15.69921875" style="1" customWidth="1"/>
    <col min="8965" max="8965" width="1.69921875" style="1" customWidth="1"/>
    <col min="8966" max="8966" width="19.796875" style="1" customWidth="1"/>
    <col min="8967" max="8967" width="1.69921875" style="1" customWidth="1"/>
    <col min="8968" max="8968" width="19.796875" style="1" customWidth="1"/>
    <col min="8969" max="8969" width="1.69921875" style="1" customWidth="1"/>
    <col min="8970" max="8970" width="19.796875" style="1" customWidth="1"/>
    <col min="8971" max="8971" width="1.69921875" style="1" customWidth="1"/>
    <col min="8972" max="8972" width="19.796875" style="1" customWidth="1"/>
    <col min="8973" max="8973" width="1.69921875" style="1" customWidth="1"/>
    <col min="8974" max="8974" width="19.796875" style="1" customWidth="1"/>
    <col min="8975" max="9215" width="9.09765625" style="1"/>
    <col min="9216" max="9216" width="1.796875" style="1" customWidth="1"/>
    <col min="9217" max="9217" width="8.09765625" style="1" customWidth="1"/>
    <col min="9218" max="9218" width="4" style="1" customWidth="1"/>
    <col min="9219" max="9219" width="48.09765625" style="1" customWidth="1"/>
    <col min="9220" max="9220" width="15.69921875" style="1" customWidth="1"/>
    <col min="9221" max="9221" width="1.69921875" style="1" customWidth="1"/>
    <col min="9222" max="9222" width="19.796875" style="1" customWidth="1"/>
    <col min="9223" max="9223" width="1.69921875" style="1" customWidth="1"/>
    <col min="9224" max="9224" width="19.796875" style="1" customWidth="1"/>
    <col min="9225" max="9225" width="1.69921875" style="1" customWidth="1"/>
    <col min="9226" max="9226" width="19.796875" style="1" customWidth="1"/>
    <col min="9227" max="9227" width="1.69921875" style="1" customWidth="1"/>
    <col min="9228" max="9228" width="19.796875" style="1" customWidth="1"/>
    <col min="9229" max="9229" width="1.69921875" style="1" customWidth="1"/>
    <col min="9230" max="9230" width="19.796875" style="1" customWidth="1"/>
    <col min="9231" max="9471" width="9.09765625" style="1"/>
    <col min="9472" max="9472" width="1.796875" style="1" customWidth="1"/>
    <col min="9473" max="9473" width="8.09765625" style="1" customWidth="1"/>
    <col min="9474" max="9474" width="4" style="1" customWidth="1"/>
    <col min="9475" max="9475" width="48.09765625" style="1" customWidth="1"/>
    <col min="9476" max="9476" width="15.69921875" style="1" customWidth="1"/>
    <col min="9477" max="9477" width="1.69921875" style="1" customWidth="1"/>
    <col min="9478" max="9478" width="19.796875" style="1" customWidth="1"/>
    <col min="9479" max="9479" width="1.69921875" style="1" customWidth="1"/>
    <col min="9480" max="9480" width="19.796875" style="1" customWidth="1"/>
    <col min="9481" max="9481" width="1.69921875" style="1" customWidth="1"/>
    <col min="9482" max="9482" width="19.796875" style="1" customWidth="1"/>
    <col min="9483" max="9483" width="1.69921875" style="1" customWidth="1"/>
    <col min="9484" max="9484" width="19.796875" style="1" customWidth="1"/>
    <col min="9485" max="9485" width="1.69921875" style="1" customWidth="1"/>
    <col min="9486" max="9486" width="19.796875" style="1" customWidth="1"/>
    <col min="9487" max="9727" width="9.09765625" style="1"/>
    <col min="9728" max="9728" width="1.796875" style="1" customWidth="1"/>
    <col min="9729" max="9729" width="8.09765625" style="1" customWidth="1"/>
    <col min="9730" max="9730" width="4" style="1" customWidth="1"/>
    <col min="9731" max="9731" width="48.09765625" style="1" customWidth="1"/>
    <col min="9732" max="9732" width="15.69921875" style="1" customWidth="1"/>
    <col min="9733" max="9733" width="1.69921875" style="1" customWidth="1"/>
    <col min="9734" max="9734" width="19.796875" style="1" customWidth="1"/>
    <col min="9735" max="9735" width="1.69921875" style="1" customWidth="1"/>
    <col min="9736" max="9736" width="19.796875" style="1" customWidth="1"/>
    <col min="9737" max="9737" width="1.69921875" style="1" customWidth="1"/>
    <col min="9738" max="9738" width="19.796875" style="1" customWidth="1"/>
    <col min="9739" max="9739" width="1.69921875" style="1" customWidth="1"/>
    <col min="9740" max="9740" width="19.796875" style="1" customWidth="1"/>
    <col min="9741" max="9741" width="1.69921875" style="1" customWidth="1"/>
    <col min="9742" max="9742" width="19.796875" style="1" customWidth="1"/>
    <col min="9743" max="9983" width="9.09765625" style="1"/>
    <col min="9984" max="9984" width="1.796875" style="1" customWidth="1"/>
    <col min="9985" max="9985" width="8.09765625" style="1" customWidth="1"/>
    <col min="9986" max="9986" width="4" style="1" customWidth="1"/>
    <col min="9987" max="9987" width="48.09765625" style="1" customWidth="1"/>
    <col min="9988" max="9988" width="15.69921875" style="1" customWidth="1"/>
    <col min="9989" max="9989" width="1.69921875" style="1" customWidth="1"/>
    <col min="9990" max="9990" width="19.796875" style="1" customWidth="1"/>
    <col min="9991" max="9991" width="1.69921875" style="1" customWidth="1"/>
    <col min="9992" max="9992" width="19.796875" style="1" customWidth="1"/>
    <col min="9993" max="9993" width="1.69921875" style="1" customWidth="1"/>
    <col min="9994" max="9994" width="19.796875" style="1" customWidth="1"/>
    <col min="9995" max="9995" width="1.69921875" style="1" customWidth="1"/>
    <col min="9996" max="9996" width="19.796875" style="1" customWidth="1"/>
    <col min="9997" max="9997" width="1.69921875" style="1" customWidth="1"/>
    <col min="9998" max="9998" width="19.796875" style="1" customWidth="1"/>
    <col min="9999" max="10239" width="9.09765625" style="1"/>
    <col min="10240" max="10240" width="1.796875" style="1" customWidth="1"/>
    <col min="10241" max="10241" width="8.09765625" style="1" customWidth="1"/>
    <col min="10242" max="10242" width="4" style="1" customWidth="1"/>
    <col min="10243" max="10243" width="48.09765625" style="1" customWidth="1"/>
    <col min="10244" max="10244" width="15.69921875" style="1" customWidth="1"/>
    <col min="10245" max="10245" width="1.69921875" style="1" customWidth="1"/>
    <col min="10246" max="10246" width="19.796875" style="1" customWidth="1"/>
    <col min="10247" max="10247" width="1.69921875" style="1" customWidth="1"/>
    <col min="10248" max="10248" width="19.796875" style="1" customWidth="1"/>
    <col min="10249" max="10249" width="1.69921875" style="1" customWidth="1"/>
    <col min="10250" max="10250" width="19.796875" style="1" customWidth="1"/>
    <col min="10251" max="10251" width="1.69921875" style="1" customWidth="1"/>
    <col min="10252" max="10252" width="19.796875" style="1" customWidth="1"/>
    <col min="10253" max="10253" width="1.69921875" style="1" customWidth="1"/>
    <col min="10254" max="10254" width="19.796875" style="1" customWidth="1"/>
    <col min="10255" max="10495" width="9.09765625" style="1"/>
    <col min="10496" max="10496" width="1.796875" style="1" customWidth="1"/>
    <col min="10497" max="10497" width="8.09765625" style="1" customWidth="1"/>
    <col min="10498" max="10498" width="4" style="1" customWidth="1"/>
    <col min="10499" max="10499" width="48.09765625" style="1" customWidth="1"/>
    <col min="10500" max="10500" width="15.69921875" style="1" customWidth="1"/>
    <col min="10501" max="10501" width="1.69921875" style="1" customWidth="1"/>
    <col min="10502" max="10502" width="19.796875" style="1" customWidth="1"/>
    <col min="10503" max="10503" width="1.69921875" style="1" customWidth="1"/>
    <col min="10504" max="10504" width="19.796875" style="1" customWidth="1"/>
    <col min="10505" max="10505" width="1.69921875" style="1" customWidth="1"/>
    <col min="10506" max="10506" width="19.796875" style="1" customWidth="1"/>
    <col min="10507" max="10507" width="1.69921875" style="1" customWidth="1"/>
    <col min="10508" max="10508" width="19.796875" style="1" customWidth="1"/>
    <col min="10509" max="10509" width="1.69921875" style="1" customWidth="1"/>
    <col min="10510" max="10510" width="19.796875" style="1" customWidth="1"/>
    <col min="10511" max="10751" width="9.09765625" style="1"/>
    <col min="10752" max="10752" width="1.796875" style="1" customWidth="1"/>
    <col min="10753" max="10753" width="8.09765625" style="1" customWidth="1"/>
    <col min="10754" max="10754" width="4" style="1" customWidth="1"/>
    <col min="10755" max="10755" width="48.09765625" style="1" customWidth="1"/>
    <col min="10756" max="10756" width="15.69921875" style="1" customWidth="1"/>
    <col min="10757" max="10757" width="1.69921875" style="1" customWidth="1"/>
    <col min="10758" max="10758" width="19.796875" style="1" customWidth="1"/>
    <col min="10759" max="10759" width="1.69921875" style="1" customWidth="1"/>
    <col min="10760" max="10760" width="19.796875" style="1" customWidth="1"/>
    <col min="10761" max="10761" width="1.69921875" style="1" customWidth="1"/>
    <col min="10762" max="10762" width="19.796875" style="1" customWidth="1"/>
    <col min="10763" max="10763" width="1.69921875" style="1" customWidth="1"/>
    <col min="10764" max="10764" width="19.796875" style="1" customWidth="1"/>
    <col min="10765" max="10765" width="1.69921875" style="1" customWidth="1"/>
    <col min="10766" max="10766" width="19.796875" style="1" customWidth="1"/>
    <col min="10767" max="11007" width="9.09765625" style="1"/>
    <col min="11008" max="11008" width="1.796875" style="1" customWidth="1"/>
    <col min="11009" max="11009" width="8.09765625" style="1" customWidth="1"/>
    <col min="11010" max="11010" width="4" style="1" customWidth="1"/>
    <col min="11011" max="11011" width="48.09765625" style="1" customWidth="1"/>
    <col min="11012" max="11012" width="15.69921875" style="1" customWidth="1"/>
    <col min="11013" max="11013" width="1.69921875" style="1" customWidth="1"/>
    <col min="11014" max="11014" width="19.796875" style="1" customWidth="1"/>
    <col min="11015" max="11015" width="1.69921875" style="1" customWidth="1"/>
    <col min="11016" max="11016" width="19.796875" style="1" customWidth="1"/>
    <col min="11017" max="11017" width="1.69921875" style="1" customWidth="1"/>
    <col min="11018" max="11018" width="19.796875" style="1" customWidth="1"/>
    <col min="11019" max="11019" width="1.69921875" style="1" customWidth="1"/>
    <col min="11020" max="11020" width="19.796875" style="1" customWidth="1"/>
    <col min="11021" max="11021" width="1.69921875" style="1" customWidth="1"/>
    <col min="11022" max="11022" width="19.796875" style="1" customWidth="1"/>
    <col min="11023" max="11263" width="9.09765625" style="1"/>
    <col min="11264" max="11264" width="1.796875" style="1" customWidth="1"/>
    <col min="11265" max="11265" width="8.09765625" style="1" customWidth="1"/>
    <col min="11266" max="11266" width="4" style="1" customWidth="1"/>
    <col min="11267" max="11267" width="48.09765625" style="1" customWidth="1"/>
    <col min="11268" max="11268" width="15.69921875" style="1" customWidth="1"/>
    <col min="11269" max="11269" width="1.69921875" style="1" customWidth="1"/>
    <col min="11270" max="11270" width="19.796875" style="1" customWidth="1"/>
    <col min="11271" max="11271" width="1.69921875" style="1" customWidth="1"/>
    <col min="11272" max="11272" width="19.796875" style="1" customWidth="1"/>
    <col min="11273" max="11273" width="1.69921875" style="1" customWidth="1"/>
    <col min="11274" max="11274" width="19.796875" style="1" customWidth="1"/>
    <col min="11275" max="11275" width="1.69921875" style="1" customWidth="1"/>
    <col min="11276" max="11276" width="19.796875" style="1" customWidth="1"/>
    <col min="11277" max="11277" width="1.69921875" style="1" customWidth="1"/>
    <col min="11278" max="11278" width="19.796875" style="1" customWidth="1"/>
    <col min="11279" max="11519" width="9.09765625" style="1"/>
    <col min="11520" max="11520" width="1.796875" style="1" customWidth="1"/>
    <col min="11521" max="11521" width="8.09765625" style="1" customWidth="1"/>
    <col min="11522" max="11522" width="4" style="1" customWidth="1"/>
    <col min="11523" max="11523" width="48.09765625" style="1" customWidth="1"/>
    <col min="11524" max="11524" width="15.69921875" style="1" customWidth="1"/>
    <col min="11525" max="11525" width="1.69921875" style="1" customWidth="1"/>
    <col min="11526" max="11526" width="19.796875" style="1" customWidth="1"/>
    <col min="11527" max="11527" width="1.69921875" style="1" customWidth="1"/>
    <col min="11528" max="11528" width="19.796875" style="1" customWidth="1"/>
    <col min="11529" max="11529" width="1.69921875" style="1" customWidth="1"/>
    <col min="11530" max="11530" width="19.796875" style="1" customWidth="1"/>
    <col min="11531" max="11531" width="1.69921875" style="1" customWidth="1"/>
    <col min="11532" max="11532" width="19.796875" style="1" customWidth="1"/>
    <col min="11533" max="11533" width="1.69921875" style="1" customWidth="1"/>
    <col min="11534" max="11534" width="19.796875" style="1" customWidth="1"/>
    <col min="11535" max="11775" width="9.09765625" style="1"/>
    <col min="11776" max="11776" width="1.796875" style="1" customWidth="1"/>
    <col min="11777" max="11777" width="8.09765625" style="1" customWidth="1"/>
    <col min="11778" max="11778" width="4" style="1" customWidth="1"/>
    <col min="11779" max="11779" width="48.09765625" style="1" customWidth="1"/>
    <col min="11780" max="11780" width="15.69921875" style="1" customWidth="1"/>
    <col min="11781" max="11781" width="1.69921875" style="1" customWidth="1"/>
    <col min="11782" max="11782" width="19.796875" style="1" customWidth="1"/>
    <col min="11783" max="11783" width="1.69921875" style="1" customWidth="1"/>
    <col min="11784" max="11784" width="19.796875" style="1" customWidth="1"/>
    <col min="11785" max="11785" width="1.69921875" style="1" customWidth="1"/>
    <col min="11786" max="11786" width="19.796875" style="1" customWidth="1"/>
    <col min="11787" max="11787" width="1.69921875" style="1" customWidth="1"/>
    <col min="11788" max="11788" width="19.796875" style="1" customWidth="1"/>
    <col min="11789" max="11789" width="1.69921875" style="1" customWidth="1"/>
    <col min="11790" max="11790" width="19.796875" style="1" customWidth="1"/>
    <col min="11791" max="12031" width="9.09765625" style="1"/>
    <col min="12032" max="12032" width="1.796875" style="1" customWidth="1"/>
    <col min="12033" max="12033" width="8.09765625" style="1" customWidth="1"/>
    <col min="12034" max="12034" width="4" style="1" customWidth="1"/>
    <col min="12035" max="12035" width="48.09765625" style="1" customWidth="1"/>
    <col min="12036" max="12036" width="15.69921875" style="1" customWidth="1"/>
    <col min="12037" max="12037" width="1.69921875" style="1" customWidth="1"/>
    <col min="12038" max="12038" width="19.796875" style="1" customWidth="1"/>
    <col min="12039" max="12039" width="1.69921875" style="1" customWidth="1"/>
    <col min="12040" max="12040" width="19.796875" style="1" customWidth="1"/>
    <col min="12041" max="12041" width="1.69921875" style="1" customWidth="1"/>
    <col min="12042" max="12042" width="19.796875" style="1" customWidth="1"/>
    <col min="12043" max="12043" width="1.69921875" style="1" customWidth="1"/>
    <col min="12044" max="12044" width="19.796875" style="1" customWidth="1"/>
    <col min="12045" max="12045" width="1.69921875" style="1" customWidth="1"/>
    <col min="12046" max="12046" width="19.796875" style="1" customWidth="1"/>
    <col min="12047" max="12287" width="9.09765625" style="1"/>
    <col min="12288" max="12288" width="1.796875" style="1" customWidth="1"/>
    <col min="12289" max="12289" width="8.09765625" style="1" customWidth="1"/>
    <col min="12290" max="12290" width="4" style="1" customWidth="1"/>
    <col min="12291" max="12291" width="48.09765625" style="1" customWidth="1"/>
    <col min="12292" max="12292" width="15.69921875" style="1" customWidth="1"/>
    <col min="12293" max="12293" width="1.69921875" style="1" customWidth="1"/>
    <col min="12294" max="12294" width="19.796875" style="1" customWidth="1"/>
    <col min="12295" max="12295" width="1.69921875" style="1" customWidth="1"/>
    <col min="12296" max="12296" width="19.796875" style="1" customWidth="1"/>
    <col min="12297" max="12297" width="1.69921875" style="1" customWidth="1"/>
    <col min="12298" max="12298" width="19.796875" style="1" customWidth="1"/>
    <col min="12299" max="12299" width="1.69921875" style="1" customWidth="1"/>
    <col min="12300" max="12300" width="19.796875" style="1" customWidth="1"/>
    <col min="12301" max="12301" width="1.69921875" style="1" customWidth="1"/>
    <col min="12302" max="12302" width="19.796875" style="1" customWidth="1"/>
    <col min="12303" max="12543" width="9.09765625" style="1"/>
    <col min="12544" max="12544" width="1.796875" style="1" customWidth="1"/>
    <col min="12545" max="12545" width="8.09765625" style="1" customWidth="1"/>
    <col min="12546" max="12546" width="4" style="1" customWidth="1"/>
    <col min="12547" max="12547" width="48.09765625" style="1" customWidth="1"/>
    <col min="12548" max="12548" width="15.69921875" style="1" customWidth="1"/>
    <col min="12549" max="12549" width="1.69921875" style="1" customWidth="1"/>
    <col min="12550" max="12550" width="19.796875" style="1" customWidth="1"/>
    <col min="12551" max="12551" width="1.69921875" style="1" customWidth="1"/>
    <col min="12552" max="12552" width="19.796875" style="1" customWidth="1"/>
    <col min="12553" max="12553" width="1.69921875" style="1" customWidth="1"/>
    <col min="12554" max="12554" width="19.796875" style="1" customWidth="1"/>
    <col min="12555" max="12555" width="1.69921875" style="1" customWidth="1"/>
    <col min="12556" max="12556" width="19.796875" style="1" customWidth="1"/>
    <col min="12557" max="12557" width="1.69921875" style="1" customWidth="1"/>
    <col min="12558" max="12558" width="19.796875" style="1" customWidth="1"/>
    <col min="12559" max="12799" width="9.09765625" style="1"/>
    <col min="12800" max="12800" width="1.796875" style="1" customWidth="1"/>
    <col min="12801" max="12801" width="8.09765625" style="1" customWidth="1"/>
    <col min="12802" max="12802" width="4" style="1" customWidth="1"/>
    <col min="12803" max="12803" width="48.09765625" style="1" customWidth="1"/>
    <col min="12804" max="12804" width="15.69921875" style="1" customWidth="1"/>
    <col min="12805" max="12805" width="1.69921875" style="1" customWidth="1"/>
    <col min="12806" max="12806" width="19.796875" style="1" customWidth="1"/>
    <col min="12807" max="12807" width="1.69921875" style="1" customWidth="1"/>
    <col min="12808" max="12808" width="19.796875" style="1" customWidth="1"/>
    <col min="12809" max="12809" width="1.69921875" style="1" customWidth="1"/>
    <col min="12810" max="12810" width="19.796875" style="1" customWidth="1"/>
    <col min="12811" max="12811" width="1.69921875" style="1" customWidth="1"/>
    <col min="12812" max="12812" width="19.796875" style="1" customWidth="1"/>
    <col min="12813" max="12813" width="1.69921875" style="1" customWidth="1"/>
    <col min="12814" max="12814" width="19.796875" style="1" customWidth="1"/>
    <col min="12815" max="13055" width="9.09765625" style="1"/>
    <col min="13056" max="13056" width="1.796875" style="1" customWidth="1"/>
    <col min="13057" max="13057" width="8.09765625" style="1" customWidth="1"/>
    <col min="13058" max="13058" width="4" style="1" customWidth="1"/>
    <col min="13059" max="13059" width="48.09765625" style="1" customWidth="1"/>
    <col min="13060" max="13060" width="15.69921875" style="1" customWidth="1"/>
    <col min="13061" max="13061" width="1.69921875" style="1" customWidth="1"/>
    <col min="13062" max="13062" width="19.796875" style="1" customWidth="1"/>
    <col min="13063" max="13063" width="1.69921875" style="1" customWidth="1"/>
    <col min="13064" max="13064" width="19.796875" style="1" customWidth="1"/>
    <col min="13065" max="13065" width="1.69921875" style="1" customWidth="1"/>
    <col min="13066" max="13066" width="19.796875" style="1" customWidth="1"/>
    <col min="13067" max="13067" width="1.69921875" style="1" customWidth="1"/>
    <col min="13068" max="13068" width="19.796875" style="1" customWidth="1"/>
    <col min="13069" max="13069" width="1.69921875" style="1" customWidth="1"/>
    <col min="13070" max="13070" width="19.796875" style="1" customWidth="1"/>
    <col min="13071" max="13311" width="9.09765625" style="1"/>
    <col min="13312" max="13312" width="1.796875" style="1" customWidth="1"/>
    <col min="13313" max="13313" width="8.09765625" style="1" customWidth="1"/>
    <col min="13314" max="13314" width="4" style="1" customWidth="1"/>
    <col min="13315" max="13315" width="48.09765625" style="1" customWidth="1"/>
    <col min="13316" max="13316" width="15.69921875" style="1" customWidth="1"/>
    <col min="13317" max="13317" width="1.69921875" style="1" customWidth="1"/>
    <col min="13318" max="13318" width="19.796875" style="1" customWidth="1"/>
    <col min="13319" max="13319" width="1.69921875" style="1" customWidth="1"/>
    <col min="13320" max="13320" width="19.796875" style="1" customWidth="1"/>
    <col min="13321" max="13321" width="1.69921875" style="1" customWidth="1"/>
    <col min="13322" max="13322" width="19.796875" style="1" customWidth="1"/>
    <col min="13323" max="13323" width="1.69921875" style="1" customWidth="1"/>
    <col min="13324" max="13324" width="19.796875" style="1" customWidth="1"/>
    <col min="13325" max="13325" width="1.69921875" style="1" customWidth="1"/>
    <col min="13326" max="13326" width="19.796875" style="1" customWidth="1"/>
    <col min="13327" max="13567" width="9.09765625" style="1"/>
    <col min="13568" max="13568" width="1.796875" style="1" customWidth="1"/>
    <col min="13569" max="13569" width="8.09765625" style="1" customWidth="1"/>
    <col min="13570" max="13570" width="4" style="1" customWidth="1"/>
    <col min="13571" max="13571" width="48.09765625" style="1" customWidth="1"/>
    <col min="13572" max="13572" width="15.69921875" style="1" customWidth="1"/>
    <col min="13573" max="13573" width="1.69921875" style="1" customWidth="1"/>
    <col min="13574" max="13574" width="19.796875" style="1" customWidth="1"/>
    <col min="13575" max="13575" width="1.69921875" style="1" customWidth="1"/>
    <col min="13576" max="13576" width="19.796875" style="1" customWidth="1"/>
    <col min="13577" max="13577" width="1.69921875" style="1" customWidth="1"/>
    <col min="13578" max="13578" width="19.796875" style="1" customWidth="1"/>
    <col min="13579" max="13579" width="1.69921875" style="1" customWidth="1"/>
    <col min="13580" max="13580" width="19.796875" style="1" customWidth="1"/>
    <col min="13581" max="13581" width="1.69921875" style="1" customWidth="1"/>
    <col min="13582" max="13582" width="19.796875" style="1" customWidth="1"/>
    <col min="13583" max="13823" width="9.09765625" style="1"/>
    <col min="13824" max="13824" width="1.796875" style="1" customWidth="1"/>
    <col min="13825" max="13825" width="8.09765625" style="1" customWidth="1"/>
    <col min="13826" max="13826" width="4" style="1" customWidth="1"/>
    <col min="13827" max="13827" width="48.09765625" style="1" customWidth="1"/>
    <col min="13828" max="13828" width="15.69921875" style="1" customWidth="1"/>
    <col min="13829" max="13829" width="1.69921875" style="1" customWidth="1"/>
    <col min="13830" max="13830" width="19.796875" style="1" customWidth="1"/>
    <col min="13831" max="13831" width="1.69921875" style="1" customWidth="1"/>
    <col min="13832" max="13832" width="19.796875" style="1" customWidth="1"/>
    <col min="13833" max="13833" width="1.69921875" style="1" customWidth="1"/>
    <col min="13834" max="13834" width="19.796875" style="1" customWidth="1"/>
    <col min="13835" max="13835" width="1.69921875" style="1" customWidth="1"/>
    <col min="13836" max="13836" width="19.796875" style="1" customWidth="1"/>
    <col min="13837" max="13837" width="1.69921875" style="1" customWidth="1"/>
    <col min="13838" max="13838" width="19.796875" style="1" customWidth="1"/>
    <col min="13839" max="14079" width="9.09765625" style="1"/>
    <col min="14080" max="14080" width="1.796875" style="1" customWidth="1"/>
    <col min="14081" max="14081" width="8.09765625" style="1" customWidth="1"/>
    <col min="14082" max="14082" width="4" style="1" customWidth="1"/>
    <col min="14083" max="14083" width="48.09765625" style="1" customWidth="1"/>
    <col min="14084" max="14084" width="15.69921875" style="1" customWidth="1"/>
    <col min="14085" max="14085" width="1.69921875" style="1" customWidth="1"/>
    <col min="14086" max="14086" width="19.796875" style="1" customWidth="1"/>
    <col min="14087" max="14087" width="1.69921875" style="1" customWidth="1"/>
    <col min="14088" max="14088" width="19.796875" style="1" customWidth="1"/>
    <col min="14089" max="14089" width="1.69921875" style="1" customWidth="1"/>
    <col min="14090" max="14090" width="19.796875" style="1" customWidth="1"/>
    <col min="14091" max="14091" width="1.69921875" style="1" customWidth="1"/>
    <col min="14092" max="14092" width="19.796875" style="1" customWidth="1"/>
    <col min="14093" max="14093" width="1.69921875" style="1" customWidth="1"/>
    <col min="14094" max="14094" width="19.796875" style="1" customWidth="1"/>
    <col min="14095" max="14335" width="9.09765625" style="1"/>
    <col min="14336" max="14336" width="1.796875" style="1" customWidth="1"/>
    <col min="14337" max="14337" width="8.09765625" style="1" customWidth="1"/>
    <col min="14338" max="14338" width="4" style="1" customWidth="1"/>
    <col min="14339" max="14339" width="48.09765625" style="1" customWidth="1"/>
    <col min="14340" max="14340" width="15.69921875" style="1" customWidth="1"/>
    <col min="14341" max="14341" width="1.69921875" style="1" customWidth="1"/>
    <col min="14342" max="14342" width="19.796875" style="1" customWidth="1"/>
    <col min="14343" max="14343" width="1.69921875" style="1" customWidth="1"/>
    <col min="14344" max="14344" width="19.796875" style="1" customWidth="1"/>
    <col min="14345" max="14345" width="1.69921875" style="1" customWidth="1"/>
    <col min="14346" max="14346" width="19.796875" style="1" customWidth="1"/>
    <col min="14347" max="14347" width="1.69921875" style="1" customWidth="1"/>
    <col min="14348" max="14348" width="19.796875" style="1" customWidth="1"/>
    <col min="14349" max="14349" width="1.69921875" style="1" customWidth="1"/>
    <col min="14350" max="14350" width="19.796875" style="1" customWidth="1"/>
    <col min="14351" max="14591" width="9.09765625" style="1"/>
    <col min="14592" max="14592" width="1.796875" style="1" customWidth="1"/>
    <col min="14593" max="14593" width="8.09765625" style="1" customWidth="1"/>
    <col min="14594" max="14594" width="4" style="1" customWidth="1"/>
    <col min="14595" max="14595" width="48.09765625" style="1" customWidth="1"/>
    <col min="14596" max="14596" width="15.69921875" style="1" customWidth="1"/>
    <col min="14597" max="14597" width="1.69921875" style="1" customWidth="1"/>
    <col min="14598" max="14598" width="19.796875" style="1" customWidth="1"/>
    <col min="14599" max="14599" width="1.69921875" style="1" customWidth="1"/>
    <col min="14600" max="14600" width="19.796875" style="1" customWidth="1"/>
    <col min="14601" max="14601" width="1.69921875" style="1" customWidth="1"/>
    <col min="14602" max="14602" width="19.796875" style="1" customWidth="1"/>
    <col min="14603" max="14603" width="1.69921875" style="1" customWidth="1"/>
    <col min="14604" max="14604" width="19.796875" style="1" customWidth="1"/>
    <col min="14605" max="14605" width="1.69921875" style="1" customWidth="1"/>
    <col min="14606" max="14606" width="19.796875" style="1" customWidth="1"/>
    <col min="14607" max="14847" width="9.09765625" style="1"/>
    <col min="14848" max="14848" width="1.796875" style="1" customWidth="1"/>
    <col min="14849" max="14849" width="8.09765625" style="1" customWidth="1"/>
    <col min="14850" max="14850" width="4" style="1" customWidth="1"/>
    <col min="14851" max="14851" width="48.09765625" style="1" customWidth="1"/>
    <col min="14852" max="14852" width="15.69921875" style="1" customWidth="1"/>
    <col min="14853" max="14853" width="1.69921875" style="1" customWidth="1"/>
    <col min="14854" max="14854" width="19.796875" style="1" customWidth="1"/>
    <col min="14855" max="14855" width="1.69921875" style="1" customWidth="1"/>
    <col min="14856" max="14856" width="19.796875" style="1" customWidth="1"/>
    <col min="14857" max="14857" width="1.69921875" style="1" customWidth="1"/>
    <col min="14858" max="14858" width="19.796875" style="1" customWidth="1"/>
    <col min="14859" max="14859" width="1.69921875" style="1" customWidth="1"/>
    <col min="14860" max="14860" width="19.796875" style="1" customWidth="1"/>
    <col min="14861" max="14861" width="1.69921875" style="1" customWidth="1"/>
    <col min="14862" max="14862" width="19.796875" style="1" customWidth="1"/>
    <col min="14863" max="15103" width="9.09765625" style="1"/>
    <col min="15104" max="15104" width="1.796875" style="1" customWidth="1"/>
    <col min="15105" max="15105" width="8.09765625" style="1" customWidth="1"/>
    <col min="15106" max="15106" width="4" style="1" customWidth="1"/>
    <col min="15107" max="15107" width="48.09765625" style="1" customWidth="1"/>
    <col min="15108" max="15108" width="15.69921875" style="1" customWidth="1"/>
    <col min="15109" max="15109" width="1.69921875" style="1" customWidth="1"/>
    <col min="15110" max="15110" width="19.796875" style="1" customWidth="1"/>
    <col min="15111" max="15111" width="1.69921875" style="1" customWidth="1"/>
    <col min="15112" max="15112" width="19.796875" style="1" customWidth="1"/>
    <col min="15113" max="15113" width="1.69921875" style="1" customWidth="1"/>
    <col min="15114" max="15114" width="19.796875" style="1" customWidth="1"/>
    <col min="15115" max="15115" width="1.69921875" style="1" customWidth="1"/>
    <col min="15116" max="15116" width="19.796875" style="1" customWidth="1"/>
    <col min="15117" max="15117" width="1.69921875" style="1" customWidth="1"/>
    <col min="15118" max="15118" width="19.796875" style="1" customWidth="1"/>
    <col min="15119" max="15359" width="9.09765625" style="1"/>
    <col min="15360" max="15360" width="1.796875" style="1" customWidth="1"/>
    <col min="15361" max="15361" width="8.09765625" style="1" customWidth="1"/>
    <col min="15362" max="15362" width="4" style="1" customWidth="1"/>
    <col min="15363" max="15363" width="48.09765625" style="1" customWidth="1"/>
    <col min="15364" max="15364" width="15.69921875" style="1" customWidth="1"/>
    <col min="15365" max="15365" width="1.69921875" style="1" customWidth="1"/>
    <col min="15366" max="15366" width="19.796875" style="1" customWidth="1"/>
    <col min="15367" max="15367" width="1.69921875" style="1" customWidth="1"/>
    <col min="15368" max="15368" width="19.796875" style="1" customWidth="1"/>
    <col min="15369" max="15369" width="1.69921875" style="1" customWidth="1"/>
    <col min="15370" max="15370" width="19.796875" style="1" customWidth="1"/>
    <col min="15371" max="15371" width="1.69921875" style="1" customWidth="1"/>
    <col min="15372" max="15372" width="19.796875" style="1" customWidth="1"/>
    <col min="15373" max="15373" width="1.69921875" style="1" customWidth="1"/>
    <col min="15374" max="15374" width="19.796875" style="1" customWidth="1"/>
    <col min="15375" max="15615" width="9.09765625" style="1"/>
    <col min="15616" max="15616" width="1.796875" style="1" customWidth="1"/>
    <col min="15617" max="15617" width="8.09765625" style="1" customWidth="1"/>
    <col min="15618" max="15618" width="4" style="1" customWidth="1"/>
    <col min="15619" max="15619" width="48.09765625" style="1" customWidth="1"/>
    <col min="15620" max="15620" width="15.69921875" style="1" customWidth="1"/>
    <col min="15621" max="15621" width="1.69921875" style="1" customWidth="1"/>
    <col min="15622" max="15622" width="19.796875" style="1" customWidth="1"/>
    <col min="15623" max="15623" width="1.69921875" style="1" customWidth="1"/>
    <col min="15624" max="15624" width="19.796875" style="1" customWidth="1"/>
    <col min="15625" max="15625" width="1.69921875" style="1" customWidth="1"/>
    <col min="15626" max="15626" width="19.796875" style="1" customWidth="1"/>
    <col min="15627" max="15627" width="1.69921875" style="1" customWidth="1"/>
    <col min="15628" max="15628" width="19.796875" style="1" customWidth="1"/>
    <col min="15629" max="15629" width="1.69921875" style="1" customWidth="1"/>
    <col min="15630" max="15630" width="19.796875" style="1" customWidth="1"/>
    <col min="15631" max="15871" width="9.09765625" style="1"/>
    <col min="15872" max="15872" width="1.796875" style="1" customWidth="1"/>
    <col min="15873" max="15873" width="8.09765625" style="1" customWidth="1"/>
    <col min="15874" max="15874" width="4" style="1" customWidth="1"/>
    <col min="15875" max="15875" width="48.09765625" style="1" customWidth="1"/>
    <col min="15876" max="15876" width="15.69921875" style="1" customWidth="1"/>
    <col min="15877" max="15877" width="1.69921875" style="1" customWidth="1"/>
    <col min="15878" max="15878" width="19.796875" style="1" customWidth="1"/>
    <col min="15879" max="15879" width="1.69921875" style="1" customWidth="1"/>
    <col min="15880" max="15880" width="19.796875" style="1" customWidth="1"/>
    <col min="15881" max="15881" width="1.69921875" style="1" customWidth="1"/>
    <col min="15882" max="15882" width="19.796875" style="1" customWidth="1"/>
    <col min="15883" max="15883" width="1.69921875" style="1" customWidth="1"/>
    <col min="15884" max="15884" width="19.796875" style="1" customWidth="1"/>
    <col min="15885" max="15885" width="1.69921875" style="1" customWidth="1"/>
    <col min="15886" max="15886" width="19.796875" style="1" customWidth="1"/>
    <col min="15887" max="16127" width="9.09765625" style="1"/>
    <col min="16128" max="16128" width="1.796875" style="1" customWidth="1"/>
    <col min="16129" max="16129" width="8.09765625" style="1" customWidth="1"/>
    <col min="16130" max="16130" width="4" style="1" customWidth="1"/>
    <col min="16131" max="16131" width="48.09765625" style="1" customWidth="1"/>
    <col min="16132" max="16132" width="15.69921875" style="1" customWidth="1"/>
    <col min="16133" max="16133" width="1.69921875" style="1" customWidth="1"/>
    <col min="16134" max="16134" width="19.796875" style="1" customWidth="1"/>
    <col min="16135" max="16135" width="1.69921875" style="1" customWidth="1"/>
    <col min="16136" max="16136" width="19.796875" style="1" customWidth="1"/>
    <col min="16137" max="16137" width="1.69921875" style="1" customWidth="1"/>
    <col min="16138" max="16138" width="19.796875" style="1" customWidth="1"/>
    <col min="16139" max="16139" width="1.69921875" style="1" customWidth="1"/>
    <col min="16140" max="16140" width="19.796875" style="1" customWidth="1"/>
    <col min="16141" max="16141" width="1.69921875" style="1" customWidth="1"/>
    <col min="16142" max="16142" width="19.796875" style="1" customWidth="1"/>
    <col min="16143" max="16381" width="9.09765625" style="1"/>
    <col min="16382" max="16384" width="9.09765625" style="1" customWidth="1"/>
  </cols>
  <sheetData>
    <row r="1" spans="1:20" ht="22.5" customHeight="1">
      <c r="A1" s="75" t="s">
        <v>76</v>
      </c>
      <c r="B1" s="75"/>
      <c r="C1" s="7"/>
      <c r="D1" s="7"/>
      <c r="E1" s="205"/>
      <c r="F1" s="32"/>
      <c r="G1" s="44"/>
      <c r="H1" s="32"/>
      <c r="I1" s="43"/>
      <c r="J1" s="32"/>
      <c r="K1" s="32"/>
      <c r="L1" s="32"/>
      <c r="M1" s="44"/>
      <c r="N1" s="32"/>
    </row>
    <row r="2" spans="1:20" ht="22.5" customHeight="1">
      <c r="A2" s="3" t="s">
        <v>77</v>
      </c>
      <c r="B2" s="3"/>
      <c r="C2" s="7"/>
      <c r="D2" s="7"/>
      <c r="E2" s="205"/>
      <c r="F2" s="32"/>
      <c r="G2" s="44"/>
      <c r="H2" s="32"/>
      <c r="I2" s="43"/>
      <c r="J2" s="32"/>
      <c r="K2" s="32"/>
      <c r="L2" s="32"/>
      <c r="M2" s="44"/>
      <c r="N2" s="32"/>
    </row>
    <row r="3" spans="1:20" ht="22.5" customHeight="1">
      <c r="A3" s="7"/>
      <c r="B3" s="7"/>
      <c r="C3" s="7"/>
      <c r="D3" s="7"/>
      <c r="E3" s="205"/>
      <c r="F3" s="32"/>
      <c r="G3" s="44"/>
      <c r="H3" s="32"/>
      <c r="I3" s="43"/>
      <c r="J3" s="32"/>
      <c r="K3" s="32"/>
      <c r="L3" s="32"/>
      <c r="M3" s="44"/>
      <c r="N3" s="32"/>
    </row>
    <row r="4" spans="1:20" ht="22.5" customHeight="1">
      <c r="A4" s="7"/>
      <c r="B4" s="7"/>
      <c r="C4" s="7"/>
      <c r="D4" s="7"/>
      <c r="E4" s="205"/>
      <c r="F4" s="32"/>
      <c r="G4" s="44"/>
      <c r="H4" s="32"/>
      <c r="I4" s="43"/>
      <c r="J4" s="32"/>
      <c r="K4" s="32"/>
      <c r="L4" s="35" t="s">
        <v>78</v>
      </c>
      <c r="M4" s="44"/>
      <c r="N4" s="32"/>
    </row>
    <row r="5" spans="1:20" ht="22.5" customHeight="1">
      <c r="A5" s="7"/>
      <c r="B5" s="7"/>
      <c r="C5" s="7"/>
      <c r="D5" s="7"/>
      <c r="E5" s="38"/>
      <c r="F5" s="101"/>
      <c r="G5" s="101"/>
      <c r="H5" s="213" t="s">
        <v>42</v>
      </c>
      <c r="I5" s="213"/>
      <c r="J5" s="214"/>
      <c r="K5" s="185"/>
      <c r="L5" s="204" t="s">
        <v>36</v>
      </c>
      <c r="M5" s="210"/>
      <c r="N5" s="101"/>
    </row>
    <row r="6" spans="1:20" ht="22.5" customHeight="1">
      <c r="A6" s="7"/>
      <c r="B6" s="7"/>
      <c r="C6" s="7"/>
      <c r="D6" s="7"/>
      <c r="E6" s="31"/>
      <c r="F6" s="76"/>
      <c r="H6" s="76"/>
      <c r="J6" s="77"/>
      <c r="K6" s="77"/>
      <c r="L6" s="76" t="s">
        <v>79</v>
      </c>
      <c r="N6" s="31"/>
    </row>
    <row r="7" spans="1:20" ht="22.5" customHeight="1">
      <c r="A7" s="7"/>
      <c r="B7" s="7"/>
      <c r="C7" s="7"/>
      <c r="D7" s="7"/>
      <c r="E7" s="31"/>
      <c r="F7" s="76"/>
      <c r="H7" s="76"/>
      <c r="J7" s="77"/>
      <c r="K7" s="77"/>
      <c r="L7" s="76" t="s">
        <v>80</v>
      </c>
      <c r="N7" s="31"/>
    </row>
    <row r="8" spans="1:20" ht="22.5" customHeight="1">
      <c r="A8" s="7"/>
      <c r="B8" s="7"/>
      <c r="C8" s="7"/>
      <c r="D8" s="7"/>
      <c r="E8" s="31"/>
      <c r="F8" s="76" t="s">
        <v>81</v>
      </c>
      <c r="H8" s="76"/>
      <c r="J8" s="77"/>
      <c r="K8" s="77"/>
      <c r="L8" s="81" t="s">
        <v>82</v>
      </c>
      <c r="N8" s="31"/>
    </row>
    <row r="9" spans="1:20" ht="22.5" customHeight="1">
      <c r="A9" s="7"/>
      <c r="B9" s="7"/>
      <c r="C9" s="7"/>
      <c r="D9" s="7"/>
      <c r="E9" s="207" t="s">
        <v>5</v>
      </c>
      <c r="F9" s="35" t="s">
        <v>83</v>
      </c>
      <c r="G9" s="35"/>
      <c r="H9" s="76" t="s">
        <v>84</v>
      </c>
      <c r="I9" s="35"/>
      <c r="J9" s="35" t="s">
        <v>44</v>
      </c>
      <c r="K9" s="35"/>
      <c r="L9" s="76" t="s">
        <v>85</v>
      </c>
      <c r="M9" s="35"/>
      <c r="N9" s="206" t="s">
        <v>86</v>
      </c>
    </row>
    <row r="10" spans="1:20" s="31" customFormat="1" ht="22.5" customHeight="1">
      <c r="A10" s="78"/>
      <c r="E10" s="207"/>
      <c r="F10" s="215" t="s">
        <v>6</v>
      </c>
      <c r="G10" s="215"/>
      <c r="H10" s="215"/>
      <c r="I10" s="215"/>
      <c r="J10" s="215"/>
      <c r="K10" s="215"/>
      <c r="L10" s="215"/>
      <c r="M10" s="215"/>
      <c r="N10" s="215"/>
    </row>
    <row r="11" spans="1:20" s="31" customFormat="1" ht="22.5" customHeight="1">
      <c r="A11" s="78" t="s">
        <v>87</v>
      </c>
      <c r="E11" s="207"/>
      <c r="F11" s="209"/>
      <c r="G11" s="209"/>
      <c r="H11" s="209"/>
      <c r="I11" s="209"/>
      <c r="J11" s="209"/>
      <c r="K11" s="209"/>
      <c r="L11" s="209"/>
      <c r="M11" s="209"/>
      <c r="N11" s="209"/>
    </row>
    <row r="12" spans="1:20" ht="22.5" customHeight="1">
      <c r="A12" s="143" t="s">
        <v>88</v>
      </c>
      <c r="B12" s="31"/>
      <c r="C12" s="31"/>
      <c r="D12" s="31"/>
      <c r="E12" s="207"/>
      <c r="F12" s="34">
        <v>2100000000</v>
      </c>
      <c r="G12" s="34"/>
      <c r="H12" s="34">
        <v>240000000</v>
      </c>
      <c r="I12" s="34"/>
      <c r="J12" s="34">
        <v>662495653</v>
      </c>
      <c r="K12" s="34"/>
      <c r="L12" s="34">
        <v>2480121</v>
      </c>
      <c r="M12" s="34"/>
      <c r="N12" s="34">
        <f>SUM(F12:M12)</f>
        <v>3004975774</v>
      </c>
    </row>
    <row r="13" spans="1:20" ht="22.5" customHeight="1">
      <c r="A13" s="186" t="s">
        <v>89</v>
      </c>
      <c r="B13" s="31"/>
      <c r="C13" s="31"/>
      <c r="D13" s="31"/>
      <c r="E13" s="207"/>
      <c r="F13" s="57">
        <v>0</v>
      </c>
      <c r="G13" s="34"/>
      <c r="H13" s="57">
        <v>0</v>
      </c>
      <c r="I13" s="45"/>
      <c r="J13" s="187">
        <v>3008696</v>
      </c>
      <c r="K13" s="131"/>
      <c r="L13" s="57">
        <v>-2480121</v>
      </c>
      <c r="M13" s="131"/>
      <c r="N13" s="57">
        <f>SUM(F13:M13)</f>
        <v>528575</v>
      </c>
      <c r="P13" s="97"/>
    </row>
    <row r="14" spans="1:20" ht="22.5" customHeight="1">
      <c r="A14" s="157" t="s">
        <v>90</v>
      </c>
      <c r="B14" s="31"/>
      <c r="C14" s="31"/>
      <c r="D14" s="31"/>
      <c r="E14" s="207"/>
      <c r="F14" s="188">
        <f>SUM(F12:F13)</f>
        <v>2100000000</v>
      </c>
      <c r="G14" s="34"/>
      <c r="H14" s="188">
        <f>SUM(H12:H13)</f>
        <v>240000000</v>
      </c>
      <c r="I14" s="45"/>
      <c r="J14" s="188">
        <f>SUM(J12:J13)</f>
        <v>665504349</v>
      </c>
      <c r="K14" s="131"/>
      <c r="L14" s="189">
        <f>SUM(L12:L13)</f>
        <v>0</v>
      </c>
      <c r="M14" s="131"/>
      <c r="N14" s="188">
        <f>SUM(N12:N13)</f>
        <v>3005504349</v>
      </c>
    </row>
    <row r="15" spans="1:20" ht="22.5" customHeight="1">
      <c r="A15" s="30" t="s">
        <v>91</v>
      </c>
      <c r="B15" s="7"/>
      <c r="C15" s="7"/>
      <c r="D15" s="7"/>
      <c r="E15" s="205"/>
      <c r="F15" s="34"/>
      <c r="G15" s="34"/>
      <c r="H15" s="34"/>
      <c r="I15" s="43"/>
      <c r="J15" s="1"/>
      <c r="K15" s="1"/>
      <c r="L15" s="1"/>
      <c r="M15" s="1"/>
      <c r="N15" s="32"/>
      <c r="R15" s="2"/>
      <c r="S15" s="2"/>
    </row>
    <row r="16" spans="1:20" ht="22.5" customHeight="1">
      <c r="A16" s="30"/>
      <c r="B16" s="82" t="s">
        <v>92</v>
      </c>
      <c r="C16" s="7"/>
      <c r="D16" s="7"/>
      <c r="E16" s="205">
        <v>31</v>
      </c>
      <c r="F16" s="58">
        <v>0</v>
      </c>
      <c r="G16" s="58"/>
      <c r="H16" s="58">
        <v>0</v>
      </c>
      <c r="I16" s="108"/>
      <c r="J16" s="156">
        <v>-261120000</v>
      </c>
      <c r="K16" s="156"/>
      <c r="L16" s="58">
        <v>0</v>
      </c>
      <c r="M16" s="46"/>
      <c r="N16" s="35">
        <f>SUM(F16,H16,J16)</f>
        <v>-261120000</v>
      </c>
      <c r="R16" s="2"/>
      <c r="T16" s="2"/>
    </row>
    <row r="17" spans="1:16" ht="22.5" customHeight="1">
      <c r="B17" s="79" t="s">
        <v>72</v>
      </c>
      <c r="D17" s="7"/>
      <c r="E17" s="205"/>
      <c r="F17" s="57">
        <v>0</v>
      </c>
      <c r="G17" s="58"/>
      <c r="H17" s="57">
        <v>0</v>
      </c>
      <c r="I17" s="45"/>
      <c r="J17" s="57">
        <f>PL!F26</f>
        <v>313622140</v>
      </c>
      <c r="K17" s="58"/>
      <c r="L17" s="57">
        <f>PL!H26</f>
        <v>0</v>
      </c>
      <c r="M17" s="33"/>
      <c r="N17" s="208">
        <f>SUM(F17,H17,J17)</f>
        <v>313622140</v>
      </c>
    </row>
    <row r="18" spans="1:16" ht="22.5" hidden="1" customHeight="1">
      <c r="B18" s="79" t="s">
        <v>73</v>
      </c>
      <c r="D18" s="7"/>
      <c r="E18" s="205"/>
      <c r="F18" s="57">
        <v>0</v>
      </c>
      <c r="G18" s="58"/>
      <c r="H18" s="57">
        <v>0</v>
      </c>
      <c r="I18" s="45"/>
      <c r="J18" s="57"/>
      <c r="K18" s="58"/>
      <c r="L18" s="57"/>
      <c r="M18" s="33"/>
      <c r="N18" s="208">
        <f>SUM(J18:M18)</f>
        <v>0</v>
      </c>
    </row>
    <row r="19" spans="1:16" ht="22.5" customHeight="1" thickBot="1">
      <c r="A19" s="7" t="s">
        <v>93</v>
      </c>
      <c r="B19" s="7"/>
      <c r="C19" s="7"/>
      <c r="D19" s="7"/>
      <c r="E19" s="205"/>
      <c r="F19" s="36">
        <f>SUM(F14:F18)</f>
        <v>2100000000</v>
      </c>
      <c r="G19" s="44"/>
      <c r="H19" s="36">
        <f>SUM(H14:H18)</f>
        <v>240000000</v>
      </c>
      <c r="I19" s="43"/>
      <c r="J19" s="36">
        <f>SUM(J14:J18)</f>
        <v>718006489</v>
      </c>
      <c r="K19" s="32"/>
      <c r="L19" s="190">
        <f>SUM(L14:L18)</f>
        <v>0</v>
      </c>
      <c r="M19" s="44"/>
      <c r="N19" s="36">
        <f>SUM(N14:N18)</f>
        <v>3058006489</v>
      </c>
    </row>
    <row r="20" spans="1:16" ht="12.75" customHeight="1" thickTop="1">
      <c r="A20" s="7"/>
      <c r="B20" s="7"/>
      <c r="C20" s="7"/>
      <c r="D20" s="7"/>
      <c r="E20" s="205"/>
      <c r="F20" s="32"/>
      <c r="G20" s="44"/>
      <c r="H20" s="32"/>
      <c r="I20" s="43"/>
      <c r="J20" s="32"/>
      <c r="K20" s="32"/>
      <c r="L20" s="32"/>
      <c r="M20" s="44"/>
      <c r="N20" s="32"/>
    </row>
    <row r="21" spans="1:16" ht="22.5" customHeight="1">
      <c r="A21" s="78" t="s">
        <v>94</v>
      </c>
      <c r="B21" s="131"/>
      <c r="C21" s="131"/>
      <c r="D21" s="131"/>
      <c r="E21" s="205"/>
      <c r="F21" s="176"/>
      <c r="G21" s="176"/>
      <c r="H21" s="176"/>
      <c r="I21" s="176"/>
      <c r="J21" s="177"/>
      <c r="K21" s="176"/>
      <c r="L21" s="176"/>
      <c r="M21" s="176"/>
      <c r="N21" s="176"/>
      <c r="O21" s="176"/>
      <c r="P21" s="176"/>
    </row>
    <row r="22" spans="1:16" ht="22.5" customHeight="1">
      <c r="A22" s="157" t="s">
        <v>95</v>
      </c>
      <c r="B22" s="143"/>
      <c r="C22" s="143"/>
      <c r="D22" s="143"/>
      <c r="E22" s="205"/>
      <c r="F22" s="34">
        <v>2100000000</v>
      </c>
      <c r="G22" s="34"/>
      <c r="H22" s="34">
        <v>240000000</v>
      </c>
      <c r="I22" s="45"/>
      <c r="J22" s="34">
        <v>947621987</v>
      </c>
      <c r="K22" s="34"/>
      <c r="L22" s="58">
        <v>0</v>
      </c>
      <c r="M22" s="131"/>
      <c r="N22" s="178">
        <f>SUM(F22:M22)</f>
        <v>3287621987</v>
      </c>
    </row>
    <row r="23" spans="1:16" ht="22.5" customHeight="1">
      <c r="A23" s="157" t="s">
        <v>91</v>
      </c>
      <c r="B23"/>
      <c r="C23" s="131"/>
      <c r="D23" s="143"/>
      <c r="E23" s="205"/>
      <c r="F23" s="58"/>
      <c r="G23" s="58"/>
      <c r="H23" s="158"/>
      <c r="I23" s="45"/>
      <c r="J23" s="156"/>
      <c r="K23" s="156"/>
      <c r="L23" s="156"/>
      <c r="M23" s="33"/>
      <c r="N23" s="159"/>
    </row>
    <row r="24" spans="1:16" ht="22.5" customHeight="1">
      <c r="A24" s="157"/>
      <c r="B24" t="s">
        <v>92</v>
      </c>
      <c r="C24" s="131"/>
      <c r="D24" s="143"/>
      <c r="E24" s="205">
        <v>31</v>
      </c>
      <c r="F24" s="58">
        <v>0</v>
      </c>
      <c r="G24" s="58"/>
      <c r="H24" s="58">
        <v>0</v>
      </c>
      <c r="I24" s="45"/>
      <c r="J24" s="156">
        <v>-400320000</v>
      </c>
      <c r="K24" s="156"/>
      <c r="L24" s="58">
        <v>0</v>
      </c>
      <c r="M24" s="33"/>
      <c r="N24" s="58">
        <f>SUM(F24:M24)</f>
        <v>-400320000</v>
      </c>
    </row>
    <row r="25" spans="1:16" ht="22.5" customHeight="1">
      <c r="A25" s="131"/>
      <c r="B25" t="s">
        <v>72</v>
      </c>
      <c r="C25" s="131"/>
      <c r="D25" s="143"/>
      <c r="E25" s="205"/>
      <c r="F25" s="58">
        <v>0</v>
      </c>
      <c r="G25" s="58"/>
      <c r="H25" s="58">
        <v>0</v>
      </c>
      <c r="I25" s="45"/>
      <c r="J25" s="57">
        <f>PL!D26</f>
        <v>742833499</v>
      </c>
      <c r="K25" s="58"/>
      <c r="L25" s="58">
        <v>0</v>
      </c>
      <c r="M25" s="33"/>
      <c r="N25" s="111">
        <f>SUM(F25:M25)</f>
        <v>742833499</v>
      </c>
    </row>
    <row r="26" spans="1:16" ht="22.5" customHeight="1" thickBot="1">
      <c r="A26" s="7" t="s">
        <v>96</v>
      </c>
      <c r="B26" s="143"/>
      <c r="C26" s="143"/>
      <c r="D26" s="143"/>
      <c r="E26" s="205"/>
      <c r="F26" s="160">
        <f>SUM(F22:F25)</f>
        <v>2100000000</v>
      </c>
      <c r="G26" s="44"/>
      <c r="H26" s="160">
        <f>SUM(H22:H25)</f>
        <v>240000000</v>
      </c>
      <c r="I26" s="43"/>
      <c r="J26" s="160">
        <f>SUM(J22:J25)</f>
        <v>1290135486</v>
      </c>
      <c r="K26" s="32"/>
      <c r="L26" s="190">
        <f>SUM(L21:L25)</f>
        <v>0</v>
      </c>
      <c r="M26" s="44"/>
      <c r="N26" s="160">
        <f>SUM(N22:N25)</f>
        <v>3630135486</v>
      </c>
    </row>
    <row r="27" spans="1:16" ht="22.5" customHeight="1" thickTop="1">
      <c r="E27" s="205"/>
    </row>
    <row r="28" spans="1:16" ht="22.5" customHeight="1">
      <c r="E28" s="205"/>
      <c r="N28" s="99">
        <f>+BS!D51-N26</f>
        <v>0</v>
      </c>
    </row>
    <row r="29" spans="1:16" ht="22.5" customHeight="1">
      <c r="E29" s="205"/>
    </row>
    <row r="30" spans="1:16" ht="22.5" customHeight="1">
      <c r="E30" s="205"/>
    </row>
    <row r="31" spans="1:16" ht="22.5" customHeight="1">
      <c r="E31" s="205"/>
    </row>
    <row r="32" spans="1:16" ht="22.5" customHeight="1">
      <c r="E32" s="205"/>
    </row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</sheetData>
  <mergeCells count="2">
    <mergeCell ref="H5:J5"/>
    <mergeCell ref="F10:N10"/>
  </mergeCells>
  <pageMargins left="0.8" right="0.8" top="0.48" bottom="0.5" header="0.5" footer="0.5"/>
  <pageSetup paperSize="9" scale="87" firstPageNumber="7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N71"/>
  <sheetViews>
    <sheetView tabSelected="1" view="pageBreakPreview" zoomScaleNormal="100" zoomScaleSheetLayoutView="100" workbookViewId="0">
      <selection activeCell="B6" sqref="B6"/>
    </sheetView>
  </sheetViews>
  <sheetFormatPr defaultColWidth="11" defaultRowHeight="21.5"/>
  <cols>
    <col min="1" max="2" width="2.09765625" style="2" customWidth="1"/>
    <col min="3" max="3" width="10.796875" style="1" customWidth="1"/>
    <col min="4" max="4" width="12.796875" style="1" customWidth="1"/>
    <col min="5" max="5" width="38.19921875" style="1" customWidth="1"/>
    <col min="6" max="6" width="9.19921875" style="179" customWidth="1"/>
    <col min="7" max="7" width="15.5" style="11" customWidth="1"/>
    <col min="8" max="8" width="1.5" style="2" customWidth="1"/>
    <col min="9" max="9" width="15.5" style="6" customWidth="1"/>
    <col min="10" max="10" width="12.5" style="1" bestFit="1" customWidth="1"/>
    <col min="11" max="11" width="12.69921875" style="1" bestFit="1" customWidth="1"/>
    <col min="12" max="12" width="16.09765625" style="1" customWidth="1"/>
    <col min="13" max="13" width="13.09765625" style="2" bestFit="1" customWidth="1"/>
    <col min="14" max="14" width="13.3984375" style="1" bestFit="1" customWidth="1"/>
    <col min="15" max="15" width="12" style="1" bestFit="1" customWidth="1"/>
    <col min="16" max="251" width="11" style="1"/>
    <col min="252" max="253" width="2.09765625" style="1" customWidth="1"/>
    <col min="254" max="254" width="10.796875" style="1" customWidth="1"/>
    <col min="255" max="255" width="10.69921875" style="1" customWidth="1"/>
    <col min="256" max="256" width="16.09765625" style="1" customWidth="1"/>
    <col min="257" max="257" width="10.69921875" style="1" customWidth="1"/>
    <col min="258" max="258" width="1.5" style="1" customWidth="1"/>
    <col min="259" max="259" width="16" style="1" customWidth="1"/>
    <col min="260" max="260" width="1.5" style="1" customWidth="1"/>
    <col min="261" max="261" width="16" style="1" customWidth="1"/>
    <col min="262" max="262" width="1.5" style="1" customWidth="1"/>
    <col min="263" max="263" width="16" style="1" customWidth="1"/>
    <col min="264" max="264" width="1.5" style="1" customWidth="1"/>
    <col min="265" max="265" width="16" style="1" customWidth="1"/>
    <col min="266" max="266" width="11.796875" style="1" bestFit="1" customWidth="1"/>
    <col min="267" max="267" width="12.69921875" style="1" bestFit="1" customWidth="1"/>
    <col min="268" max="268" width="16.09765625" style="1" customWidth="1"/>
    <col min="269" max="269" width="13.09765625" style="1" bestFit="1" customWidth="1"/>
    <col min="270" max="270" width="13.3984375" style="1" bestFit="1" customWidth="1"/>
    <col min="271" max="271" width="12" style="1" bestFit="1" customWidth="1"/>
    <col min="272" max="507" width="11" style="1"/>
    <col min="508" max="509" width="2.09765625" style="1" customWidth="1"/>
    <col min="510" max="510" width="10.796875" style="1" customWidth="1"/>
    <col min="511" max="511" width="10.69921875" style="1" customWidth="1"/>
    <col min="512" max="512" width="16.09765625" style="1" customWidth="1"/>
    <col min="513" max="513" width="10.69921875" style="1" customWidth="1"/>
    <col min="514" max="514" width="1.5" style="1" customWidth="1"/>
    <col min="515" max="515" width="16" style="1" customWidth="1"/>
    <col min="516" max="516" width="1.5" style="1" customWidth="1"/>
    <col min="517" max="517" width="16" style="1" customWidth="1"/>
    <col min="518" max="518" width="1.5" style="1" customWidth="1"/>
    <col min="519" max="519" width="16" style="1" customWidth="1"/>
    <col min="520" max="520" width="1.5" style="1" customWidth="1"/>
    <col min="521" max="521" width="16" style="1" customWidth="1"/>
    <col min="522" max="522" width="11.796875" style="1" bestFit="1" customWidth="1"/>
    <col min="523" max="523" width="12.69921875" style="1" bestFit="1" customWidth="1"/>
    <col min="524" max="524" width="16.09765625" style="1" customWidth="1"/>
    <col min="525" max="525" width="13.09765625" style="1" bestFit="1" customWidth="1"/>
    <col min="526" max="526" width="13.3984375" style="1" bestFit="1" customWidth="1"/>
    <col min="527" max="527" width="12" style="1" bestFit="1" customWidth="1"/>
    <col min="528" max="763" width="11" style="1"/>
    <col min="764" max="765" width="2.09765625" style="1" customWidth="1"/>
    <col min="766" max="766" width="10.796875" style="1" customWidth="1"/>
    <col min="767" max="767" width="10.69921875" style="1" customWidth="1"/>
    <col min="768" max="768" width="16.09765625" style="1" customWidth="1"/>
    <col min="769" max="769" width="10.69921875" style="1" customWidth="1"/>
    <col min="770" max="770" width="1.5" style="1" customWidth="1"/>
    <col min="771" max="771" width="16" style="1" customWidth="1"/>
    <col min="772" max="772" width="1.5" style="1" customWidth="1"/>
    <col min="773" max="773" width="16" style="1" customWidth="1"/>
    <col min="774" max="774" width="1.5" style="1" customWidth="1"/>
    <col min="775" max="775" width="16" style="1" customWidth="1"/>
    <col min="776" max="776" width="1.5" style="1" customWidth="1"/>
    <col min="777" max="777" width="16" style="1" customWidth="1"/>
    <col min="778" max="778" width="11.796875" style="1" bestFit="1" customWidth="1"/>
    <col min="779" max="779" width="12.69921875" style="1" bestFit="1" customWidth="1"/>
    <col min="780" max="780" width="16.09765625" style="1" customWidth="1"/>
    <col min="781" max="781" width="13.09765625" style="1" bestFit="1" customWidth="1"/>
    <col min="782" max="782" width="13.3984375" style="1" bestFit="1" customWidth="1"/>
    <col min="783" max="783" width="12" style="1" bestFit="1" customWidth="1"/>
    <col min="784" max="1019" width="11" style="1"/>
    <col min="1020" max="1021" width="2.09765625" style="1" customWidth="1"/>
    <col min="1022" max="1022" width="10.796875" style="1" customWidth="1"/>
    <col min="1023" max="1023" width="10.69921875" style="1" customWidth="1"/>
    <col min="1024" max="1024" width="16.09765625" style="1" customWidth="1"/>
    <col min="1025" max="1025" width="10.69921875" style="1" customWidth="1"/>
    <col min="1026" max="1026" width="1.5" style="1" customWidth="1"/>
    <col min="1027" max="1027" width="16" style="1" customWidth="1"/>
    <col min="1028" max="1028" width="1.5" style="1" customWidth="1"/>
    <col min="1029" max="1029" width="16" style="1" customWidth="1"/>
    <col min="1030" max="1030" width="1.5" style="1" customWidth="1"/>
    <col min="1031" max="1031" width="16" style="1" customWidth="1"/>
    <col min="1032" max="1032" width="1.5" style="1" customWidth="1"/>
    <col min="1033" max="1033" width="16" style="1" customWidth="1"/>
    <col min="1034" max="1034" width="11.796875" style="1" bestFit="1" customWidth="1"/>
    <col min="1035" max="1035" width="12.69921875" style="1" bestFit="1" customWidth="1"/>
    <col min="1036" max="1036" width="16.09765625" style="1" customWidth="1"/>
    <col min="1037" max="1037" width="13.09765625" style="1" bestFit="1" customWidth="1"/>
    <col min="1038" max="1038" width="13.3984375" style="1" bestFit="1" customWidth="1"/>
    <col min="1039" max="1039" width="12" style="1" bestFit="1" customWidth="1"/>
    <col min="1040" max="1275" width="11" style="1"/>
    <col min="1276" max="1277" width="2.09765625" style="1" customWidth="1"/>
    <col min="1278" max="1278" width="10.796875" style="1" customWidth="1"/>
    <col min="1279" max="1279" width="10.69921875" style="1" customWidth="1"/>
    <col min="1280" max="1280" width="16.09765625" style="1" customWidth="1"/>
    <col min="1281" max="1281" width="10.69921875" style="1" customWidth="1"/>
    <col min="1282" max="1282" width="1.5" style="1" customWidth="1"/>
    <col min="1283" max="1283" width="16" style="1" customWidth="1"/>
    <col min="1284" max="1284" width="1.5" style="1" customWidth="1"/>
    <col min="1285" max="1285" width="16" style="1" customWidth="1"/>
    <col min="1286" max="1286" width="1.5" style="1" customWidth="1"/>
    <col min="1287" max="1287" width="16" style="1" customWidth="1"/>
    <col min="1288" max="1288" width="1.5" style="1" customWidth="1"/>
    <col min="1289" max="1289" width="16" style="1" customWidth="1"/>
    <col min="1290" max="1290" width="11.796875" style="1" bestFit="1" customWidth="1"/>
    <col min="1291" max="1291" width="12.69921875" style="1" bestFit="1" customWidth="1"/>
    <col min="1292" max="1292" width="16.09765625" style="1" customWidth="1"/>
    <col min="1293" max="1293" width="13.09765625" style="1" bestFit="1" customWidth="1"/>
    <col min="1294" max="1294" width="13.3984375" style="1" bestFit="1" customWidth="1"/>
    <col min="1295" max="1295" width="12" style="1" bestFit="1" customWidth="1"/>
    <col min="1296" max="1531" width="11" style="1"/>
    <col min="1532" max="1533" width="2.09765625" style="1" customWidth="1"/>
    <col min="1534" max="1534" width="10.796875" style="1" customWidth="1"/>
    <col min="1535" max="1535" width="10.69921875" style="1" customWidth="1"/>
    <col min="1536" max="1536" width="16.09765625" style="1" customWidth="1"/>
    <col min="1537" max="1537" width="10.69921875" style="1" customWidth="1"/>
    <col min="1538" max="1538" width="1.5" style="1" customWidth="1"/>
    <col min="1539" max="1539" width="16" style="1" customWidth="1"/>
    <col min="1540" max="1540" width="1.5" style="1" customWidth="1"/>
    <col min="1541" max="1541" width="16" style="1" customWidth="1"/>
    <col min="1542" max="1542" width="1.5" style="1" customWidth="1"/>
    <col min="1543" max="1543" width="16" style="1" customWidth="1"/>
    <col min="1544" max="1544" width="1.5" style="1" customWidth="1"/>
    <col min="1545" max="1545" width="16" style="1" customWidth="1"/>
    <col min="1546" max="1546" width="11.796875" style="1" bestFit="1" customWidth="1"/>
    <col min="1547" max="1547" width="12.69921875" style="1" bestFit="1" customWidth="1"/>
    <col min="1548" max="1548" width="16.09765625" style="1" customWidth="1"/>
    <col min="1549" max="1549" width="13.09765625" style="1" bestFit="1" customWidth="1"/>
    <col min="1550" max="1550" width="13.3984375" style="1" bestFit="1" customWidth="1"/>
    <col min="1551" max="1551" width="12" style="1" bestFit="1" customWidth="1"/>
    <col min="1552" max="1787" width="11" style="1"/>
    <col min="1788" max="1789" width="2.09765625" style="1" customWidth="1"/>
    <col min="1790" max="1790" width="10.796875" style="1" customWidth="1"/>
    <col min="1791" max="1791" width="10.69921875" style="1" customWidth="1"/>
    <col min="1792" max="1792" width="16.09765625" style="1" customWidth="1"/>
    <col min="1793" max="1793" width="10.69921875" style="1" customWidth="1"/>
    <col min="1794" max="1794" width="1.5" style="1" customWidth="1"/>
    <col min="1795" max="1795" width="16" style="1" customWidth="1"/>
    <col min="1796" max="1796" width="1.5" style="1" customWidth="1"/>
    <col min="1797" max="1797" width="16" style="1" customWidth="1"/>
    <col min="1798" max="1798" width="1.5" style="1" customWidth="1"/>
    <col min="1799" max="1799" width="16" style="1" customWidth="1"/>
    <col min="1800" max="1800" width="1.5" style="1" customWidth="1"/>
    <col min="1801" max="1801" width="16" style="1" customWidth="1"/>
    <col min="1802" max="1802" width="11.796875" style="1" bestFit="1" customWidth="1"/>
    <col min="1803" max="1803" width="12.69921875" style="1" bestFit="1" customWidth="1"/>
    <col min="1804" max="1804" width="16.09765625" style="1" customWidth="1"/>
    <col min="1805" max="1805" width="13.09765625" style="1" bestFit="1" customWidth="1"/>
    <col min="1806" max="1806" width="13.3984375" style="1" bestFit="1" customWidth="1"/>
    <col min="1807" max="1807" width="12" style="1" bestFit="1" customWidth="1"/>
    <col min="1808" max="2043" width="11" style="1"/>
    <col min="2044" max="2045" width="2.09765625" style="1" customWidth="1"/>
    <col min="2046" max="2046" width="10.796875" style="1" customWidth="1"/>
    <col min="2047" max="2047" width="10.69921875" style="1" customWidth="1"/>
    <col min="2048" max="2048" width="16.09765625" style="1" customWidth="1"/>
    <col min="2049" max="2049" width="10.69921875" style="1" customWidth="1"/>
    <col min="2050" max="2050" width="1.5" style="1" customWidth="1"/>
    <col min="2051" max="2051" width="16" style="1" customWidth="1"/>
    <col min="2052" max="2052" width="1.5" style="1" customWidth="1"/>
    <col min="2053" max="2053" width="16" style="1" customWidth="1"/>
    <col min="2054" max="2054" width="1.5" style="1" customWidth="1"/>
    <col min="2055" max="2055" width="16" style="1" customWidth="1"/>
    <col min="2056" max="2056" width="1.5" style="1" customWidth="1"/>
    <col min="2057" max="2057" width="16" style="1" customWidth="1"/>
    <col min="2058" max="2058" width="11.796875" style="1" bestFit="1" customWidth="1"/>
    <col min="2059" max="2059" width="12.69921875" style="1" bestFit="1" customWidth="1"/>
    <col min="2060" max="2060" width="16.09765625" style="1" customWidth="1"/>
    <col min="2061" max="2061" width="13.09765625" style="1" bestFit="1" customWidth="1"/>
    <col min="2062" max="2062" width="13.3984375" style="1" bestFit="1" customWidth="1"/>
    <col min="2063" max="2063" width="12" style="1" bestFit="1" customWidth="1"/>
    <col min="2064" max="2299" width="11" style="1"/>
    <col min="2300" max="2301" width="2.09765625" style="1" customWidth="1"/>
    <col min="2302" max="2302" width="10.796875" style="1" customWidth="1"/>
    <col min="2303" max="2303" width="10.69921875" style="1" customWidth="1"/>
    <col min="2304" max="2304" width="16.09765625" style="1" customWidth="1"/>
    <col min="2305" max="2305" width="10.69921875" style="1" customWidth="1"/>
    <col min="2306" max="2306" width="1.5" style="1" customWidth="1"/>
    <col min="2307" max="2307" width="16" style="1" customWidth="1"/>
    <col min="2308" max="2308" width="1.5" style="1" customWidth="1"/>
    <col min="2309" max="2309" width="16" style="1" customWidth="1"/>
    <col min="2310" max="2310" width="1.5" style="1" customWidth="1"/>
    <col min="2311" max="2311" width="16" style="1" customWidth="1"/>
    <col min="2312" max="2312" width="1.5" style="1" customWidth="1"/>
    <col min="2313" max="2313" width="16" style="1" customWidth="1"/>
    <col min="2314" max="2314" width="11.796875" style="1" bestFit="1" customWidth="1"/>
    <col min="2315" max="2315" width="12.69921875" style="1" bestFit="1" customWidth="1"/>
    <col min="2316" max="2316" width="16.09765625" style="1" customWidth="1"/>
    <col min="2317" max="2317" width="13.09765625" style="1" bestFit="1" customWidth="1"/>
    <col min="2318" max="2318" width="13.3984375" style="1" bestFit="1" customWidth="1"/>
    <col min="2319" max="2319" width="12" style="1" bestFit="1" customWidth="1"/>
    <col min="2320" max="2555" width="11" style="1"/>
    <col min="2556" max="2557" width="2.09765625" style="1" customWidth="1"/>
    <col min="2558" max="2558" width="10.796875" style="1" customWidth="1"/>
    <col min="2559" max="2559" width="10.69921875" style="1" customWidth="1"/>
    <col min="2560" max="2560" width="16.09765625" style="1" customWidth="1"/>
    <col min="2561" max="2561" width="10.69921875" style="1" customWidth="1"/>
    <col min="2562" max="2562" width="1.5" style="1" customWidth="1"/>
    <col min="2563" max="2563" width="16" style="1" customWidth="1"/>
    <col min="2564" max="2564" width="1.5" style="1" customWidth="1"/>
    <col min="2565" max="2565" width="16" style="1" customWidth="1"/>
    <col min="2566" max="2566" width="1.5" style="1" customWidth="1"/>
    <col min="2567" max="2567" width="16" style="1" customWidth="1"/>
    <col min="2568" max="2568" width="1.5" style="1" customWidth="1"/>
    <col min="2569" max="2569" width="16" style="1" customWidth="1"/>
    <col min="2570" max="2570" width="11.796875" style="1" bestFit="1" customWidth="1"/>
    <col min="2571" max="2571" width="12.69921875" style="1" bestFit="1" customWidth="1"/>
    <col min="2572" max="2572" width="16.09765625" style="1" customWidth="1"/>
    <col min="2573" max="2573" width="13.09765625" style="1" bestFit="1" customWidth="1"/>
    <col min="2574" max="2574" width="13.3984375" style="1" bestFit="1" customWidth="1"/>
    <col min="2575" max="2575" width="12" style="1" bestFit="1" customWidth="1"/>
    <col min="2576" max="2811" width="11" style="1"/>
    <col min="2812" max="2813" width="2.09765625" style="1" customWidth="1"/>
    <col min="2814" max="2814" width="10.796875" style="1" customWidth="1"/>
    <col min="2815" max="2815" width="10.69921875" style="1" customWidth="1"/>
    <col min="2816" max="2816" width="16.09765625" style="1" customWidth="1"/>
    <col min="2817" max="2817" width="10.69921875" style="1" customWidth="1"/>
    <col min="2818" max="2818" width="1.5" style="1" customWidth="1"/>
    <col min="2819" max="2819" width="16" style="1" customWidth="1"/>
    <col min="2820" max="2820" width="1.5" style="1" customWidth="1"/>
    <col min="2821" max="2821" width="16" style="1" customWidth="1"/>
    <col min="2822" max="2822" width="1.5" style="1" customWidth="1"/>
    <col min="2823" max="2823" width="16" style="1" customWidth="1"/>
    <col min="2824" max="2824" width="1.5" style="1" customWidth="1"/>
    <col min="2825" max="2825" width="16" style="1" customWidth="1"/>
    <col min="2826" max="2826" width="11.796875" style="1" bestFit="1" customWidth="1"/>
    <col min="2827" max="2827" width="12.69921875" style="1" bestFit="1" customWidth="1"/>
    <col min="2828" max="2828" width="16.09765625" style="1" customWidth="1"/>
    <col min="2829" max="2829" width="13.09765625" style="1" bestFit="1" customWidth="1"/>
    <col min="2830" max="2830" width="13.3984375" style="1" bestFit="1" customWidth="1"/>
    <col min="2831" max="2831" width="12" style="1" bestFit="1" customWidth="1"/>
    <col min="2832" max="3067" width="11" style="1"/>
    <col min="3068" max="3069" width="2.09765625" style="1" customWidth="1"/>
    <col min="3070" max="3070" width="10.796875" style="1" customWidth="1"/>
    <col min="3071" max="3071" width="10.69921875" style="1" customWidth="1"/>
    <col min="3072" max="3072" width="16.09765625" style="1" customWidth="1"/>
    <col min="3073" max="3073" width="10.69921875" style="1" customWidth="1"/>
    <col min="3074" max="3074" width="1.5" style="1" customWidth="1"/>
    <col min="3075" max="3075" width="16" style="1" customWidth="1"/>
    <col min="3076" max="3076" width="1.5" style="1" customWidth="1"/>
    <col min="3077" max="3077" width="16" style="1" customWidth="1"/>
    <col min="3078" max="3078" width="1.5" style="1" customWidth="1"/>
    <col min="3079" max="3079" width="16" style="1" customWidth="1"/>
    <col min="3080" max="3080" width="1.5" style="1" customWidth="1"/>
    <col min="3081" max="3081" width="16" style="1" customWidth="1"/>
    <col min="3082" max="3082" width="11.796875" style="1" bestFit="1" customWidth="1"/>
    <col min="3083" max="3083" width="12.69921875" style="1" bestFit="1" customWidth="1"/>
    <col min="3084" max="3084" width="16.09765625" style="1" customWidth="1"/>
    <col min="3085" max="3085" width="13.09765625" style="1" bestFit="1" customWidth="1"/>
    <col min="3086" max="3086" width="13.3984375" style="1" bestFit="1" customWidth="1"/>
    <col min="3087" max="3087" width="12" style="1" bestFit="1" customWidth="1"/>
    <col min="3088" max="3323" width="11" style="1"/>
    <col min="3324" max="3325" width="2.09765625" style="1" customWidth="1"/>
    <col min="3326" max="3326" width="10.796875" style="1" customWidth="1"/>
    <col min="3327" max="3327" width="10.69921875" style="1" customWidth="1"/>
    <col min="3328" max="3328" width="16.09765625" style="1" customWidth="1"/>
    <col min="3329" max="3329" width="10.69921875" style="1" customWidth="1"/>
    <col min="3330" max="3330" width="1.5" style="1" customWidth="1"/>
    <col min="3331" max="3331" width="16" style="1" customWidth="1"/>
    <col min="3332" max="3332" width="1.5" style="1" customWidth="1"/>
    <col min="3333" max="3333" width="16" style="1" customWidth="1"/>
    <col min="3334" max="3334" width="1.5" style="1" customWidth="1"/>
    <col min="3335" max="3335" width="16" style="1" customWidth="1"/>
    <col min="3336" max="3336" width="1.5" style="1" customWidth="1"/>
    <col min="3337" max="3337" width="16" style="1" customWidth="1"/>
    <col min="3338" max="3338" width="11.796875" style="1" bestFit="1" customWidth="1"/>
    <col min="3339" max="3339" width="12.69921875" style="1" bestFit="1" customWidth="1"/>
    <col min="3340" max="3340" width="16.09765625" style="1" customWidth="1"/>
    <col min="3341" max="3341" width="13.09765625" style="1" bestFit="1" customWidth="1"/>
    <col min="3342" max="3342" width="13.3984375" style="1" bestFit="1" customWidth="1"/>
    <col min="3343" max="3343" width="12" style="1" bestFit="1" customWidth="1"/>
    <col min="3344" max="3579" width="11" style="1"/>
    <col min="3580" max="3581" width="2.09765625" style="1" customWidth="1"/>
    <col min="3582" max="3582" width="10.796875" style="1" customWidth="1"/>
    <col min="3583" max="3583" width="10.69921875" style="1" customWidth="1"/>
    <col min="3584" max="3584" width="16.09765625" style="1" customWidth="1"/>
    <col min="3585" max="3585" width="10.69921875" style="1" customWidth="1"/>
    <col min="3586" max="3586" width="1.5" style="1" customWidth="1"/>
    <col min="3587" max="3587" width="16" style="1" customWidth="1"/>
    <col min="3588" max="3588" width="1.5" style="1" customWidth="1"/>
    <col min="3589" max="3589" width="16" style="1" customWidth="1"/>
    <col min="3590" max="3590" width="1.5" style="1" customWidth="1"/>
    <col min="3591" max="3591" width="16" style="1" customWidth="1"/>
    <col min="3592" max="3592" width="1.5" style="1" customWidth="1"/>
    <col min="3593" max="3593" width="16" style="1" customWidth="1"/>
    <col min="3594" max="3594" width="11.796875" style="1" bestFit="1" customWidth="1"/>
    <col min="3595" max="3595" width="12.69921875" style="1" bestFit="1" customWidth="1"/>
    <col min="3596" max="3596" width="16.09765625" style="1" customWidth="1"/>
    <col min="3597" max="3597" width="13.09765625" style="1" bestFit="1" customWidth="1"/>
    <col min="3598" max="3598" width="13.3984375" style="1" bestFit="1" customWidth="1"/>
    <col min="3599" max="3599" width="12" style="1" bestFit="1" customWidth="1"/>
    <col min="3600" max="3835" width="11" style="1"/>
    <col min="3836" max="3837" width="2.09765625" style="1" customWidth="1"/>
    <col min="3838" max="3838" width="10.796875" style="1" customWidth="1"/>
    <col min="3839" max="3839" width="10.69921875" style="1" customWidth="1"/>
    <col min="3840" max="3840" width="16.09765625" style="1" customWidth="1"/>
    <col min="3841" max="3841" width="10.69921875" style="1" customWidth="1"/>
    <col min="3842" max="3842" width="1.5" style="1" customWidth="1"/>
    <col min="3843" max="3843" width="16" style="1" customWidth="1"/>
    <col min="3844" max="3844" width="1.5" style="1" customWidth="1"/>
    <col min="3845" max="3845" width="16" style="1" customWidth="1"/>
    <col min="3846" max="3846" width="1.5" style="1" customWidth="1"/>
    <col min="3847" max="3847" width="16" style="1" customWidth="1"/>
    <col min="3848" max="3848" width="1.5" style="1" customWidth="1"/>
    <col min="3849" max="3849" width="16" style="1" customWidth="1"/>
    <col min="3850" max="3850" width="11.796875" style="1" bestFit="1" customWidth="1"/>
    <col min="3851" max="3851" width="12.69921875" style="1" bestFit="1" customWidth="1"/>
    <col min="3852" max="3852" width="16.09765625" style="1" customWidth="1"/>
    <col min="3853" max="3853" width="13.09765625" style="1" bestFit="1" customWidth="1"/>
    <col min="3854" max="3854" width="13.3984375" style="1" bestFit="1" customWidth="1"/>
    <col min="3855" max="3855" width="12" style="1" bestFit="1" customWidth="1"/>
    <col min="3856" max="4091" width="11" style="1"/>
    <col min="4092" max="4093" width="2.09765625" style="1" customWidth="1"/>
    <col min="4094" max="4094" width="10.796875" style="1" customWidth="1"/>
    <col min="4095" max="4095" width="10.69921875" style="1" customWidth="1"/>
    <col min="4096" max="4096" width="16.09765625" style="1" customWidth="1"/>
    <col min="4097" max="4097" width="10.69921875" style="1" customWidth="1"/>
    <col min="4098" max="4098" width="1.5" style="1" customWidth="1"/>
    <col min="4099" max="4099" width="16" style="1" customWidth="1"/>
    <col min="4100" max="4100" width="1.5" style="1" customWidth="1"/>
    <col min="4101" max="4101" width="16" style="1" customWidth="1"/>
    <col min="4102" max="4102" width="1.5" style="1" customWidth="1"/>
    <col min="4103" max="4103" width="16" style="1" customWidth="1"/>
    <col min="4104" max="4104" width="1.5" style="1" customWidth="1"/>
    <col min="4105" max="4105" width="16" style="1" customWidth="1"/>
    <col min="4106" max="4106" width="11.796875" style="1" bestFit="1" customWidth="1"/>
    <col min="4107" max="4107" width="12.69921875" style="1" bestFit="1" customWidth="1"/>
    <col min="4108" max="4108" width="16.09765625" style="1" customWidth="1"/>
    <col min="4109" max="4109" width="13.09765625" style="1" bestFit="1" customWidth="1"/>
    <col min="4110" max="4110" width="13.3984375" style="1" bestFit="1" customWidth="1"/>
    <col min="4111" max="4111" width="12" style="1" bestFit="1" customWidth="1"/>
    <col min="4112" max="4347" width="11" style="1"/>
    <col min="4348" max="4349" width="2.09765625" style="1" customWidth="1"/>
    <col min="4350" max="4350" width="10.796875" style="1" customWidth="1"/>
    <col min="4351" max="4351" width="10.69921875" style="1" customWidth="1"/>
    <col min="4352" max="4352" width="16.09765625" style="1" customWidth="1"/>
    <col min="4353" max="4353" width="10.69921875" style="1" customWidth="1"/>
    <col min="4354" max="4354" width="1.5" style="1" customWidth="1"/>
    <col min="4355" max="4355" width="16" style="1" customWidth="1"/>
    <col min="4356" max="4356" width="1.5" style="1" customWidth="1"/>
    <col min="4357" max="4357" width="16" style="1" customWidth="1"/>
    <col min="4358" max="4358" width="1.5" style="1" customWidth="1"/>
    <col min="4359" max="4359" width="16" style="1" customWidth="1"/>
    <col min="4360" max="4360" width="1.5" style="1" customWidth="1"/>
    <col min="4361" max="4361" width="16" style="1" customWidth="1"/>
    <col min="4362" max="4362" width="11.796875" style="1" bestFit="1" customWidth="1"/>
    <col min="4363" max="4363" width="12.69921875" style="1" bestFit="1" customWidth="1"/>
    <col min="4364" max="4364" width="16.09765625" style="1" customWidth="1"/>
    <col min="4365" max="4365" width="13.09765625" style="1" bestFit="1" customWidth="1"/>
    <col min="4366" max="4366" width="13.3984375" style="1" bestFit="1" customWidth="1"/>
    <col min="4367" max="4367" width="12" style="1" bestFit="1" customWidth="1"/>
    <col min="4368" max="4603" width="11" style="1"/>
    <col min="4604" max="4605" width="2.09765625" style="1" customWidth="1"/>
    <col min="4606" max="4606" width="10.796875" style="1" customWidth="1"/>
    <col min="4607" max="4607" width="10.69921875" style="1" customWidth="1"/>
    <col min="4608" max="4608" width="16.09765625" style="1" customWidth="1"/>
    <col min="4609" max="4609" width="10.69921875" style="1" customWidth="1"/>
    <col min="4610" max="4610" width="1.5" style="1" customWidth="1"/>
    <col min="4611" max="4611" width="16" style="1" customWidth="1"/>
    <col min="4612" max="4612" width="1.5" style="1" customWidth="1"/>
    <col min="4613" max="4613" width="16" style="1" customWidth="1"/>
    <col min="4614" max="4614" width="1.5" style="1" customWidth="1"/>
    <col min="4615" max="4615" width="16" style="1" customWidth="1"/>
    <col min="4616" max="4616" width="1.5" style="1" customWidth="1"/>
    <col min="4617" max="4617" width="16" style="1" customWidth="1"/>
    <col min="4618" max="4618" width="11.796875" style="1" bestFit="1" customWidth="1"/>
    <col min="4619" max="4619" width="12.69921875" style="1" bestFit="1" customWidth="1"/>
    <col min="4620" max="4620" width="16.09765625" style="1" customWidth="1"/>
    <col min="4621" max="4621" width="13.09765625" style="1" bestFit="1" customWidth="1"/>
    <col min="4622" max="4622" width="13.3984375" style="1" bestFit="1" customWidth="1"/>
    <col min="4623" max="4623" width="12" style="1" bestFit="1" customWidth="1"/>
    <col min="4624" max="4859" width="11" style="1"/>
    <col min="4860" max="4861" width="2.09765625" style="1" customWidth="1"/>
    <col min="4862" max="4862" width="10.796875" style="1" customWidth="1"/>
    <col min="4863" max="4863" width="10.69921875" style="1" customWidth="1"/>
    <col min="4864" max="4864" width="16.09765625" style="1" customWidth="1"/>
    <col min="4865" max="4865" width="10.69921875" style="1" customWidth="1"/>
    <col min="4866" max="4866" width="1.5" style="1" customWidth="1"/>
    <col min="4867" max="4867" width="16" style="1" customWidth="1"/>
    <col min="4868" max="4868" width="1.5" style="1" customWidth="1"/>
    <col min="4869" max="4869" width="16" style="1" customWidth="1"/>
    <col min="4870" max="4870" width="1.5" style="1" customWidth="1"/>
    <col min="4871" max="4871" width="16" style="1" customWidth="1"/>
    <col min="4872" max="4872" width="1.5" style="1" customWidth="1"/>
    <col min="4873" max="4873" width="16" style="1" customWidth="1"/>
    <col min="4874" max="4874" width="11.796875" style="1" bestFit="1" customWidth="1"/>
    <col min="4875" max="4875" width="12.69921875" style="1" bestFit="1" customWidth="1"/>
    <col min="4876" max="4876" width="16.09765625" style="1" customWidth="1"/>
    <col min="4877" max="4877" width="13.09765625" style="1" bestFit="1" customWidth="1"/>
    <col min="4878" max="4878" width="13.3984375" style="1" bestFit="1" customWidth="1"/>
    <col min="4879" max="4879" width="12" style="1" bestFit="1" customWidth="1"/>
    <col min="4880" max="5115" width="11" style="1"/>
    <col min="5116" max="5117" width="2.09765625" style="1" customWidth="1"/>
    <col min="5118" max="5118" width="10.796875" style="1" customWidth="1"/>
    <col min="5119" max="5119" width="10.69921875" style="1" customWidth="1"/>
    <col min="5120" max="5120" width="16.09765625" style="1" customWidth="1"/>
    <col min="5121" max="5121" width="10.69921875" style="1" customWidth="1"/>
    <col min="5122" max="5122" width="1.5" style="1" customWidth="1"/>
    <col min="5123" max="5123" width="16" style="1" customWidth="1"/>
    <col min="5124" max="5124" width="1.5" style="1" customWidth="1"/>
    <col min="5125" max="5125" width="16" style="1" customWidth="1"/>
    <col min="5126" max="5126" width="1.5" style="1" customWidth="1"/>
    <col min="5127" max="5127" width="16" style="1" customWidth="1"/>
    <col min="5128" max="5128" width="1.5" style="1" customWidth="1"/>
    <col min="5129" max="5129" width="16" style="1" customWidth="1"/>
    <col min="5130" max="5130" width="11.796875" style="1" bestFit="1" customWidth="1"/>
    <col min="5131" max="5131" width="12.69921875" style="1" bestFit="1" customWidth="1"/>
    <col min="5132" max="5132" width="16.09765625" style="1" customWidth="1"/>
    <col min="5133" max="5133" width="13.09765625" style="1" bestFit="1" customWidth="1"/>
    <col min="5134" max="5134" width="13.3984375" style="1" bestFit="1" customWidth="1"/>
    <col min="5135" max="5135" width="12" style="1" bestFit="1" customWidth="1"/>
    <col min="5136" max="5371" width="11" style="1"/>
    <col min="5372" max="5373" width="2.09765625" style="1" customWidth="1"/>
    <col min="5374" max="5374" width="10.796875" style="1" customWidth="1"/>
    <col min="5375" max="5375" width="10.69921875" style="1" customWidth="1"/>
    <col min="5376" max="5376" width="16.09765625" style="1" customWidth="1"/>
    <col min="5377" max="5377" width="10.69921875" style="1" customWidth="1"/>
    <col min="5378" max="5378" width="1.5" style="1" customWidth="1"/>
    <col min="5379" max="5379" width="16" style="1" customWidth="1"/>
    <col min="5380" max="5380" width="1.5" style="1" customWidth="1"/>
    <col min="5381" max="5381" width="16" style="1" customWidth="1"/>
    <col min="5382" max="5382" width="1.5" style="1" customWidth="1"/>
    <col min="5383" max="5383" width="16" style="1" customWidth="1"/>
    <col min="5384" max="5384" width="1.5" style="1" customWidth="1"/>
    <col min="5385" max="5385" width="16" style="1" customWidth="1"/>
    <col min="5386" max="5386" width="11.796875" style="1" bestFit="1" customWidth="1"/>
    <col min="5387" max="5387" width="12.69921875" style="1" bestFit="1" customWidth="1"/>
    <col min="5388" max="5388" width="16.09765625" style="1" customWidth="1"/>
    <col min="5389" max="5389" width="13.09765625" style="1" bestFit="1" customWidth="1"/>
    <col min="5390" max="5390" width="13.3984375" style="1" bestFit="1" customWidth="1"/>
    <col min="5391" max="5391" width="12" style="1" bestFit="1" customWidth="1"/>
    <col min="5392" max="5627" width="11" style="1"/>
    <col min="5628" max="5629" width="2.09765625" style="1" customWidth="1"/>
    <col min="5630" max="5630" width="10.796875" style="1" customWidth="1"/>
    <col min="5631" max="5631" width="10.69921875" style="1" customWidth="1"/>
    <col min="5632" max="5632" width="16.09765625" style="1" customWidth="1"/>
    <col min="5633" max="5633" width="10.69921875" style="1" customWidth="1"/>
    <col min="5634" max="5634" width="1.5" style="1" customWidth="1"/>
    <col min="5635" max="5635" width="16" style="1" customWidth="1"/>
    <col min="5636" max="5636" width="1.5" style="1" customWidth="1"/>
    <col min="5637" max="5637" width="16" style="1" customWidth="1"/>
    <col min="5638" max="5638" width="1.5" style="1" customWidth="1"/>
    <col min="5639" max="5639" width="16" style="1" customWidth="1"/>
    <col min="5640" max="5640" width="1.5" style="1" customWidth="1"/>
    <col min="5641" max="5641" width="16" style="1" customWidth="1"/>
    <col min="5642" max="5642" width="11.796875" style="1" bestFit="1" customWidth="1"/>
    <col min="5643" max="5643" width="12.69921875" style="1" bestFit="1" customWidth="1"/>
    <col min="5644" max="5644" width="16.09765625" style="1" customWidth="1"/>
    <col min="5645" max="5645" width="13.09765625" style="1" bestFit="1" customWidth="1"/>
    <col min="5646" max="5646" width="13.3984375" style="1" bestFit="1" customWidth="1"/>
    <col min="5647" max="5647" width="12" style="1" bestFit="1" customWidth="1"/>
    <col min="5648" max="5883" width="11" style="1"/>
    <col min="5884" max="5885" width="2.09765625" style="1" customWidth="1"/>
    <col min="5886" max="5886" width="10.796875" style="1" customWidth="1"/>
    <col min="5887" max="5887" width="10.69921875" style="1" customWidth="1"/>
    <col min="5888" max="5888" width="16.09765625" style="1" customWidth="1"/>
    <col min="5889" max="5889" width="10.69921875" style="1" customWidth="1"/>
    <col min="5890" max="5890" width="1.5" style="1" customWidth="1"/>
    <col min="5891" max="5891" width="16" style="1" customWidth="1"/>
    <col min="5892" max="5892" width="1.5" style="1" customWidth="1"/>
    <col min="5893" max="5893" width="16" style="1" customWidth="1"/>
    <col min="5894" max="5894" width="1.5" style="1" customWidth="1"/>
    <col min="5895" max="5895" width="16" style="1" customWidth="1"/>
    <col min="5896" max="5896" width="1.5" style="1" customWidth="1"/>
    <col min="5897" max="5897" width="16" style="1" customWidth="1"/>
    <col min="5898" max="5898" width="11.796875" style="1" bestFit="1" customWidth="1"/>
    <col min="5899" max="5899" width="12.69921875" style="1" bestFit="1" customWidth="1"/>
    <col min="5900" max="5900" width="16.09765625" style="1" customWidth="1"/>
    <col min="5901" max="5901" width="13.09765625" style="1" bestFit="1" customWidth="1"/>
    <col min="5902" max="5902" width="13.3984375" style="1" bestFit="1" customWidth="1"/>
    <col min="5903" max="5903" width="12" style="1" bestFit="1" customWidth="1"/>
    <col min="5904" max="6139" width="11" style="1"/>
    <col min="6140" max="6141" width="2.09765625" style="1" customWidth="1"/>
    <col min="6142" max="6142" width="10.796875" style="1" customWidth="1"/>
    <col min="6143" max="6143" width="10.69921875" style="1" customWidth="1"/>
    <col min="6144" max="6144" width="16.09765625" style="1" customWidth="1"/>
    <col min="6145" max="6145" width="10.69921875" style="1" customWidth="1"/>
    <col min="6146" max="6146" width="1.5" style="1" customWidth="1"/>
    <col min="6147" max="6147" width="16" style="1" customWidth="1"/>
    <col min="6148" max="6148" width="1.5" style="1" customWidth="1"/>
    <col min="6149" max="6149" width="16" style="1" customWidth="1"/>
    <col min="6150" max="6150" width="1.5" style="1" customWidth="1"/>
    <col min="6151" max="6151" width="16" style="1" customWidth="1"/>
    <col min="6152" max="6152" width="1.5" style="1" customWidth="1"/>
    <col min="6153" max="6153" width="16" style="1" customWidth="1"/>
    <col min="6154" max="6154" width="11.796875" style="1" bestFit="1" customWidth="1"/>
    <col min="6155" max="6155" width="12.69921875" style="1" bestFit="1" customWidth="1"/>
    <col min="6156" max="6156" width="16.09765625" style="1" customWidth="1"/>
    <col min="6157" max="6157" width="13.09765625" style="1" bestFit="1" customWidth="1"/>
    <col min="6158" max="6158" width="13.3984375" style="1" bestFit="1" customWidth="1"/>
    <col min="6159" max="6159" width="12" style="1" bestFit="1" customWidth="1"/>
    <col min="6160" max="6395" width="11" style="1"/>
    <col min="6396" max="6397" width="2.09765625" style="1" customWidth="1"/>
    <col min="6398" max="6398" width="10.796875" style="1" customWidth="1"/>
    <col min="6399" max="6399" width="10.69921875" style="1" customWidth="1"/>
    <col min="6400" max="6400" width="16.09765625" style="1" customWidth="1"/>
    <col min="6401" max="6401" width="10.69921875" style="1" customWidth="1"/>
    <col min="6402" max="6402" width="1.5" style="1" customWidth="1"/>
    <col min="6403" max="6403" width="16" style="1" customWidth="1"/>
    <col min="6404" max="6404" width="1.5" style="1" customWidth="1"/>
    <col min="6405" max="6405" width="16" style="1" customWidth="1"/>
    <col min="6406" max="6406" width="1.5" style="1" customWidth="1"/>
    <col min="6407" max="6407" width="16" style="1" customWidth="1"/>
    <col min="6408" max="6408" width="1.5" style="1" customWidth="1"/>
    <col min="6409" max="6409" width="16" style="1" customWidth="1"/>
    <col min="6410" max="6410" width="11.796875" style="1" bestFit="1" customWidth="1"/>
    <col min="6411" max="6411" width="12.69921875" style="1" bestFit="1" customWidth="1"/>
    <col min="6412" max="6412" width="16.09765625" style="1" customWidth="1"/>
    <col min="6413" max="6413" width="13.09765625" style="1" bestFit="1" customWidth="1"/>
    <col min="6414" max="6414" width="13.3984375" style="1" bestFit="1" customWidth="1"/>
    <col min="6415" max="6415" width="12" style="1" bestFit="1" customWidth="1"/>
    <col min="6416" max="6651" width="11" style="1"/>
    <col min="6652" max="6653" width="2.09765625" style="1" customWidth="1"/>
    <col min="6654" max="6654" width="10.796875" style="1" customWidth="1"/>
    <col min="6655" max="6655" width="10.69921875" style="1" customWidth="1"/>
    <col min="6656" max="6656" width="16.09765625" style="1" customWidth="1"/>
    <col min="6657" max="6657" width="10.69921875" style="1" customWidth="1"/>
    <col min="6658" max="6658" width="1.5" style="1" customWidth="1"/>
    <col min="6659" max="6659" width="16" style="1" customWidth="1"/>
    <col min="6660" max="6660" width="1.5" style="1" customWidth="1"/>
    <col min="6661" max="6661" width="16" style="1" customWidth="1"/>
    <col min="6662" max="6662" width="1.5" style="1" customWidth="1"/>
    <col min="6663" max="6663" width="16" style="1" customWidth="1"/>
    <col min="6664" max="6664" width="1.5" style="1" customWidth="1"/>
    <col min="6665" max="6665" width="16" style="1" customWidth="1"/>
    <col min="6666" max="6666" width="11.796875" style="1" bestFit="1" customWidth="1"/>
    <col min="6667" max="6667" width="12.69921875" style="1" bestFit="1" customWidth="1"/>
    <col min="6668" max="6668" width="16.09765625" style="1" customWidth="1"/>
    <col min="6669" max="6669" width="13.09765625" style="1" bestFit="1" customWidth="1"/>
    <col min="6670" max="6670" width="13.3984375" style="1" bestFit="1" customWidth="1"/>
    <col min="6671" max="6671" width="12" style="1" bestFit="1" customWidth="1"/>
    <col min="6672" max="6907" width="11" style="1"/>
    <col min="6908" max="6909" width="2.09765625" style="1" customWidth="1"/>
    <col min="6910" max="6910" width="10.796875" style="1" customWidth="1"/>
    <col min="6911" max="6911" width="10.69921875" style="1" customWidth="1"/>
    <col min="6912" max="6912" width="16.09765625" style="1" customWidth="1"/>
    <col min="6913" max="6913" width="10.69921875" style="1" customWidth="1"/>
    <col min="6914" max="6914" width="1.5" style="1" customWidth="1"/>
    <col min="6915" max="6915" width="16" style="1" customWidth="1"/>
    <col min="6916" max="6916" width="1.5" style="1" customWidth="1"/>
    <col min="6917" max="6917" width="16" style="1" customWidth="1"/>
    <col min="6918" max="6918" width="1.5" style="1" customWidth="1"/>
    <col min="6919" max="6919" width="16" style="1" customWidth="1"/>
    <col min="6920" max="6920" width="1.5" style="1" customWidth="1"/>
    <col min="6921" max="6921" width="16" style="1" customWidth="1"/>
    <col min="6922" max="6922" width="11.796875" style="1" bestFit="1" customWidth="1"/>
    <col min="6923" max="6923" width="12.69921875" style="1" bestFit="1" customWidth="1"/>
    <col min="6924" max="6924" width="16.09765625" style="1" customWidth="1"/>
    <col min="6925" max="6925" width="13.09765625" style="1" bestFit="1" customWidth="1"/>
    <col min="6926" max="6926" width="13.3984375" style="1" bestFit="1" customWidth="1"/>
    <col min="6927" max="6927" width="12" style="1" bestFit="1" customWidth="1"/>
    <col min="6928" max="7163" width="11" style="1"/>
    <col min="7164" max="7165" width="2.09765625" style="1" customWidth="1"/>
    <col min="7166" max="7166" width="10.796875" style="1" customWidth="1"/>
    <col min="7167" max="7167" width="10.69921875" style="1" customWidth="1"/>
    <col min="7168" max="7168" width="16.09765625" style="1" customWidth="1"/>
    <col min="7169" max="7169" width="10.69921875" style="1" customWidth="1"/>
    <col min="7170" max="7170" width="1.5" style="1" customWidth="1"/>
    <col min="7171" max="7171" width="16" style="1" customWidth="1"/>
    <col min="7172" max="7172" width="1.5" style="1" customWidth="1"/>
    <col min="7173" max="7173" width="16" style="1" customWidth="1"/>
    <col min="7174" max="7174" width="1.5" style="1" customWidth="1"/>
    <col min="7175" max="7175" width="16" style="1" customWidth="1"/>
    <col min="7176" max="7176" width="1.5" style="1" customWidth="1"/>
    <col min="7177" max="7177" width="16" style="1" customWidth="1"/>
    <col min="7178" max="7178" width="11.796875" style="1" bestFit="1" customWidth="1"/>
    <col min="7179" max="7179" width="12.69921875" style="1" bestFit="1" customWidth="1"/>
    <col min="7180" max="7180" width="16.09765625" style="1" customWidth="1"/>
    <col min="7181" max="7181" width="13.09765625" style="1" bestFit="1" customWidth="1"/>
    <col min="7182" max="7182" width="13.3984375" style="1" bestFit="1" customWidth="1"/>
    <col min="7183" max="7183" width="12" style="1" bestFit="1" customWidth="1"/>
    <col min="7184" max="7419" width="11" style="1"/>
    <col min="7420" max="7421" width="2.09765625" style="1" customWidth="1"/>
    <col min="7422" max="7422" width="10.796875" style="1" customWidth="1"/>
    <col min="7423" max="7423" width="10.69921875" style="1" customWidth="1"/>
    <col min="7424" max="7424" width="16.09765625" style="1" customWidth="1"/>
    <col min="7425" max="7425" width="10.69921875" style="1" customWidth="1"/>
    <col min="7426" max="7426" width="1.5" style="1" customWidth="1"/>
    <col min="7427" max="7427" width="16" style="1" customWidth="1"/>
    <col min="7428" max="7428" width="1.5" style="1" customWidth="1"/>
    <col min="7429" max="7429" width="16" style="1" customWidth="1"/>
    <col min="7430" max="7430" width="1.5" style="1" customWidth="1"/>
    <col min="7431" max="7431" width="16" style="1" customWidth="1"/>
    <col min="7432" max="7432" width="1.5" style="1" customWidth="1"/>
    <col min="7433" max="7433" width="16" style="1" customWidth="1"/>
    <col min="7434" max="7434" width="11.796875" style="1" bestFit="1" customWidth="1"/>
    <col min="7435" max="7435" width="12.69921875" style="1" bestFit="1" customWidth="1"/>
    <col min="7436" max="7436" width="16.09765625" style="1" customWidth="1"/>
    <col min="7437" max="7437" width="13.09765625" style="1" bestFit="1" customWidth="1"/>
    <col min="7438" max="7438" width="13.3984375" style="1" bestFit="1" customWidth="1"/>
    <col min="7439" max="7439" width="12" style="1" bestFit="1" customWidth="1"/>
    <col min="7440" max="7675" width="11" style="1"/>
    <col min="7676" max="7677" width="2.09765625" style="1" customWidth="1"/>
    <col min="7678" max="7678" width="10.796875" style="1" customWidth="1"/>
    <col min="7679" max="7679" width="10.69921875" style="1" customWidth="1"/>
    <col min="7680" max="7680" width="16.09765625" style="1" customWidth="1"/>
    <col min="7681" max="7681" width="10.69921875" style="1" customWidth="1"/>
    <col min="7682" max="7682" width="1.5" style="1" customWidth="1"/>
    <col min="7683" max="7683" width="16" style="1" customWidth="1"/>
    <col min="7684" max="7684" width="1.5" style="1" customWidth="1"/>
    <col min="7685" max="7685" width="16" style="1" customWidth="1"/>
    <col min="7686" max="7686" width="1.5" style="1" customWidth="1"/>
    <col min="7687" max="7687" width="16" style="1" customWidth="1"/>
    <col min="7688" max="7688" width="1.5" style="1" customWidth="1"/>
    <col min="7689" max="7689" width="16" style="1" customWidth="1"/>
    <col min="7690" max="7690" width="11.796875" style="1" bestFit="1" customWidth="1"/>
    <col min="7691" max="7691" width="12.69921875" style="1" bestFit="1" customWidth="1"/>
    <col min="7692" max="7692" width="16.09765625" style="1" customWidth="1"/>
    <col min="7693" max="7693" width="13.09765625" style="1" bestFit="1" customWidth="1"/>
    <col min="7694" max="7694" width="13.3984375" style="1" bestFit="1" customWidth="1"/>
    <col min="7695" max="7695" width="12" style="1" bestFit="1" customWidth="1"/>
    <col min="7696" max="7931" width="11" style="1"/>
    <col min="7932" max="7933" width="2.09765625" style="1" customWidth="1"/>
    <col min="7934" max="7934" width="10.796875" style="1" customWidth="1"/>
    <col min="7935" max="7935" width="10.69921875" style="1" customWidth="1"/>
    <col min="7936" max="7936" width="16.09765625" style="1" customWidth="1"/>
    <col min="7937" max="7937" width="10.69921875" style="1" customWidth="1"/>
    <col min="7938" max="7938" width="1.5" style="1" customWidth="1"/>
    <col min="7939" max="7939" width="16" style="1" customWidth="1"/>
    <col min="7940" max="7940" width="1.5" style="1" customWidth="1"/>
    <col min="7941" max="7941" width="16" style="1" customWidth="1"/>
    <col min="7942" max="7942" width="1.5" style="1" customWidth="1"/>
    <col min="7943" max="7943" width="16" style="1" customWidth="1"/>
    <col min="7944" max="7944" width="1.5" style="1" customWidth="1"/>
    <col min="7945" max="7945" width="16" style="1" customWidth="1"/>
    <col min="7946" max="7946" width="11.796875" style="1" bestFit="1" customWidth="1"/>
    <col min="7947" max="7947" width="12.69921875" style="1" bestFit="1" customWidth="1"/>
    <col min="7948" max="7948" width="16.09765625" style="1" customWidth="1"/>
    <col min="7949" max="7949" width="13.09765625" style="1" bestFit="1" customWidth="1"/>
    <col min="7950" max="7950" width="13.3984375" style="1" bestFit="1" customWidth="1"/>
    <col min="7951" max="7951" width="12" style="1" bestFit="1" customWidth="1"/>
    <col min="7952" max="8187" width="11" style="1"/>
    <col min="8188" max="8189" width="2.09765625" style="1" customWidth="1"/>
    <col min="8190" max="8190" width="10.796875" style="1" customWidth="1"/>
    <col min="8191" max="8191" width="10.69921875" style="1" customWidth="1"/>
    <col min="8192" max="8192" width="16.09765625" style="1" customWidth="1"/>
    <col min="8193" max="8193" width="10.69921875" style="1" customWidth="1"/>
    <col min="8194" max="8194" width="1.5" style="1" customWidth="1"/>
    <col min="8195" max="8195" width="16" style="1" customWidth="1"/>
    <col min="8196" max="8196" width="1.5" style="1" customWidth="1"/>
    <col min="8197" max="8197" width="16" style="1" customWidth="1"/>
    <col min="8198" max="8198" width="1.5" style="1" customWidth="1"/>
    <col min="8199" max="8199" width="16" style="1" customWidth="1"/>
    <col min="8200" max="8200" width="1.5" style="1" customWidth="1"/>
    <col min="8201" max="8201" width="16" style="1" customWidth="1"/>
    <col min="8202" max="8202" width="11.796875" style="1" bestFit="1" customWidth="1"/>
    <col min="8203" max="8203" width="12.69921875" style="1" bestFit="1" customWidth="1"/>
    <col min="8204" max="8204" width="16.09765625" style="1" customWidth="1"/>
    <col min="8205" max="8205" width="13.09765625" style="1" bestFit="1" customWidth="1"/>
    <col min="8206" max="8206" width="13.3984375" style="1" bestFit="1" customWidth="1"/>
    <col min="8207" max="8207" width="12" style="1" bestFit="1" customWidth="1"/>
    <col min="8208" max="8443" width="11" style="1"/>
    <col min="8444" max="8445" width="2.09765625" style="1" customWidth="1"/>
    <col min="8446" max="8446" width="10.796875" style="1" customWidth="1"/>
    <col min="8447" max="8447" width="10.69921875" style="1" customWidth="1"/>
    <col min="8448" max="8448" width="16.09765625" style="1" customWidth="1"/>
    <col min="8449" max="8449" width="10.69921875" style="1" customWidth="1"/>
    <col min="8450" max="8450" width="1.5" style="1" customWidth="1"/>
    <col min="8451" max="8451" width="16" style="1" customWidth="1"/>
    <col min="8452" max="8452" width="1.5" style="1" customWidth="1"/>
    <col min="8453" max="8453" width="16" style="1" customWidth="1"/>
    <col min="8454" max="8454" width="1.5" style="1" customWidth="1"/>
    <col min="8455" max="8455" width="16" style="1" customWidth="1"/>
    <col min="8456" max="8456" width="1.5" style="1" customWidth="1"/>
    <col min="8457" max="8457" width="16" style="1" customWidth="1"/>
    <col min="8458" max="8458" width="11.796875" style="1" bestFit="1" customWidth="1"/>
    <col min="8459" max="8459" width="12.69921875" style="1" bestFit="1" customWidth="1"/>
    <col min="8460" max="8460" width="16.09765625" style="1" customWidth="1"/>
    <col min="8461" max="8461" width="13.09765625" style="1" bestFit="1" customWidth="1"/>
    <col min="8462" max="8462" width="13.3984375" style="1" bestFit="1" customWidth="1"/>
    <col min="8463" max="8463" width="12" style="1" bestFit="1" customWidth="1"/>
    <col min="8464" max="8699" width="11" style="1"/>
    <col min="8700" max="8701" width="2.09765625" style="1" customWidth="1"/>
    <col min="8702" max="8702" width="10.796875" style="1" customWidth="1"/>
    <col min="8703" max="8703" width="10.69921875" style="1" customWidth="1"/>
    <col min="8704" max="8704" width="16.09765625" style="1" customWidth="1"/>
    <col min="8705" max="8705" width="10.69921875" style="1" customWidth="1"/>
    <col min="8706" max="8706" width="1.5" style="1" customWidth="1"/>
    <col min="8707" max="8707" width="16" style="1" customWidth="1"/>
    <col min="8708" max="8708" width="1.5" style="1" customWidth="1"/>
    <col min="8709" max="8709" width="16" style="1" customWidth="1"/>
    <col min="8710" max="8710" width="1.5" style="1" customWidth="1"/>
    <col min="8711" max="8711" width="16" style="1" customWidth="1"/>
    <col min="8712" max="8712" width="1.5" style="1" customWidth="1"/>
    <col min="8713" max="8713" width="16" style="1" customWidth="1"/>
    <col min="8714" max="8714" width="11.796875" style="1" bestFit="1" customWidth="1"/>
    <col min="8715" max="8715" width="12.69921875" style="1" bestFit="1" customWidth="1"/>
    <col min="8716" max="8716" width="16.09765625" style="1" customWidth="1"/>
    <col min="8717" max="8717" width="13.09765625" style="1" bestFit="1" customWidth="1"/>
    <col min="8718" max="8718" width="13.3984375" style="1" bestFit="1" customWidth="1"/>
    <col min="8719" max="8719" width="12" style="1" bestFit="1" customWidth="1"/>
    <col min="8720" max="8955" width="11" style="1"/>
    <col min="8956" max="8957" width="2.09765625" style="1" customWidth="1"/>
    <col min="8958" max="8958" width="10.796875" style="1" customWidth="1"/>
    <col min="8959" max="8959" width="10.69921875" style="1" customWidth="1"/>
    <col min="8960" max="8960" width="16.09765625" style="1" customWidth="1"/>
    <col min="8961" max="8961" width="10.69921875" style="1" customWidth="1"/>
    <col min="8962" max="8962" width="1.5" style="1" customWidth="1"/>
    <col min="8963" max="8963" width="16" style="1" customWidth="1"/>
    <col min="8964" max="8964" width="1.5" style="1" customWidth="1"/>
    <col min="8965" max="8965" width="16" style="1" customWidth="1"/>
    <col min="8966" max="8966" width="1.5" style="1" customWidth="1"/>
    <col min="8967" max="8967" width="16" style="1" customWidth="1"/>
    <col min="8968" max="8968" width="1.5" style="1" customWidth="1"/>
    <col min="8969" max="8969" width="16" style="1" customWidth="1"/>
    <col min="8970" max="8970" width="11.796875" style="1" bestFit="1" customWidth="1"/>
    <col min="8971" max="8971" width="12.69921875" style="1" bestFit="1" customWidth="1"/>
    <col min="8972" max="8972" width="16.09765625" style="1" customWidth="1"/>
    <col min="8973" max="8973" width="13.09765625" style="1" bestFit="1" customWidth="1"/>
    <col min="8974" max="8974" width="13.3984375" style="1" bestFit="1" customWidth="1"/>
    <col min="8975" max="8975" width="12" style="1" bestFit="1" customWidth="1"/>
    <col min="8976" max="9211" width="11" style="1"/>
    <col min="9212" max="9213" width="2.09765625" style="1" customWidth="1"/>
    <col min="9214" max="9214" width="10.796875" style="1" customWidth="1"/>
    <col min="9215" max="9215" width="10.69921875" style="1" customWidth="1"/>
    <col min="9216" max="9216" width="16.09765625" style="1" customWidth="1"/>
    <col min="9217" max="9217" width="10.69921875" style="1" customWidth="1"/>
    <col min="9218" max="9218" width="1.5" style="1" customWidth="1"/>
    <col min="9219" max="9219" width="16" style="1" customWidth="1"/>
    <col min="9220" max="9220" width="1.5" style="1" customWidth="1"/>
    <col min="9221" max="9221" width="16" style="1" customWidth="1"/>
    <col min="9222" max="9222" width="1.5" style="1" customWidth="1"/>
    <col min="9223" max="9223" width="16" style="1" customWidth="1"/>
    <col min="9224" max="9224" width="1.5" style="1" customWidth="1"/>
    <col min="9225" max="9225" width="16" style="1" customWidth="1"/>
    <col min="9226" max="9226" width="11.796875" style="1" bestFit="1" customWidth="1"/>
    <col min="9227" max="9227" width="12.69921875" style="1" bestFit="1" customWidth="1"/>
    <col min="9228" max="9228" width="16.09765625" style="1" customWidth="1"/>
    <col min="9229" max="9229" width="13.09765625" style="1" bestFit="1" customWidth="1"/>
    <col min="9230" max="9230" width="13.3984375" style="1" bestFit="1" customWidth="1"/>
    <col min="9231" max="9231" width="12" style="1" bestFit="1" customWidth="1"/>
    <col min="9232" max="9467" width="11" style="1"/>
    <col min="9468" max="9469" width="2.09765625" style="1" customWidth="1"/>
    <col min="9470" max="9470" width="10.796875" style="1" customWidth="1"/>
    <col min="9471" max="9471" width="10.69921875" style="1" customWidth="1"/>
    <col min="9472" max="9472" width="16.09765625" style="1" customWidth="1"/>
    <col min="9473" max="9473" width="10.69921875" style="1" customWidth="1"/>
    <col min="9474" max="9474" width="1.5" style="1" customWidth="1"/>
    <col min="9475" max="9475" width="16" style="1" customWidth="1"/>
    <col min="9476" max="9476" width="1.5" style="1" customWidth="1"/>
    <col min="9477" max="9477" width="16" style="1" customWidth="1"/>
    <col min="9478" max="9478" width="1.5" style="1" customWidth="1"/>
    <col min="9479" max="9479" width="16" style="1" customWidth="1"/>
    <col min="9480" max="9480" width="1.5" style="1" customWidth="1"/>
    <col min="9481" max="9481" width="16" style="1" customWidth="1"/>
    <col min="9482" max="9482" width="11.796875" style="1" bestFit="1" customWidth="1"/>
    <col min="9483" max="9483" width="12.69921875" style="1" bestFit="1" customWidth="1"/>
    <col min="9484" max="9484" width="16.09765625" style="1" customWidth="1"/>
    <col min="9485" max="9485" width="13.09765625" style="1" bestFit="1" customWidth="1"/>
    <col min="9486" max="9486" width="13.3984375" style="1" bestFit="1" customWidth="1"/>
    <col min="9487" max="9487" width="12" style="1" bestFit="1" customWidth="1"/>
    <col min="9488" max="9723" width="11" style="1"/>
    <col min="9724" max="9725" width="2.09765625" style="1" customWidth="1"/>
    <col min="9726" max="9726" width="10.796875" style="1" customWidth="1"/>
    <col min="9727" max="9727" width="10.69921875" style="1" customWidth="1"/>
    <col min="9728" max="9728" width="16.09765625" style="1" customWidth="1"/>
    <col min="9729" max="9729" width="10.69921875" style="1" customWidth="1"/>
    <col min="9730" max="9730" width="1.5" style="1" customWidth="1"/>
    <col min="9731" max="9731" width="16" style="1" customWidth="1"/>
    <col min="9732" max="9732" width="1.5" style="1" customWidth="1"/>
    <col min="9733" max="9733" width="16" style="1" customWidth="1"/>
    <col min="9734" max="9734" width="1.5" style="1" customWidth="1"/>
    <col min="9735" max="9735" width="16" style="1" customWidth="1"/>
    <col min="9736" max="9736" width="1.5" style="1" customWidth="1"/>
    <col min="9737" max="9737" width="16" style="1" customWidth="1"/>
    <col min="9738" max="9738" width="11.796875" style="1" bestFit="1" customWidth="1"/>
    <col min="9739" max="9739" width="12.69921875" style="1" bestFit="1" customWidth="1"/>
    <col min="9740" max="9740" width="16.09765625" style="1" customWidth="1"/>
    <col min="9741" max="9741" width="13.09765625" style="1" bestFit="1" customWidth="1"/>
    <col min="9742" max="9742" width="13.3984375" style="1" bestFit="1" customWidth="1"/>
    <col min="9743" max="9743" width="12" style="1" bestFit="1" customWidth="1"/>
    <col min="9744" max="9979" width="11" style="1"/>
    <col min="9980" max="9981" width="2.09765625" style="1" customWidth="1"/>
    <col min="9982" max="9982" width="10.796875" style="1" customWidth="1"/>
    <col min="9983" max="9983" width="10.69921875" style="1" customWidth="1"/>
    <col min="9984" max="9984" width="16.09765625" style="1" customWidth="1"/>
    <col min="9985" max="9985" width="10.69921875" style="1" customWidth="1"/>
    <col min="9986" max="9986" width="1.5" style="1" customWidth="1"/>
    <col min="9987" max="9987" width="16" style="1" customWidth="1"/>
    <col min="9988" max="9988" width="1.5" style="1" customWidth="1"/>
    <col min="9989" max="9989" width="16" style="1" customWidth="1"/>
    <col min="9990" max="9990" width="1.5" style="1" customWidth="1"/>
    <col min="9991" max="9991" width="16" style="1" customWidth="1"/>
    <col min="9992" max="9992" width="1.5" style="1" customWidth="1"/>
    <col min="9993" max="9993" width="16" style="1" customWidth="1"/>
    <col min="9994" max="9994" width="11.796875" style="1" bestFit="1" customWidth="1"/>
    <col min="9995" max="9995" width="12.69921875" style="1" bestFit="1" customWidth="1"/>
    <col min="9996" max="9996" width="16.09765625" style="1" customWidth="1"/>
    <col min="9997" max="9997" width="13.09765625" style="1" bestFit="1" customWidth="1"/>
    <col min="9998" max="9998" width="13.3984375" style="1" bestFit="1" customWidth="1"/>
    <col min="9999" max="9999" width="12" style="1" bestFit="1" customWidth="1"/>
    <col min="10000" max="10235" width="11" style="1"/>
    <col min="10236" max="10237" width="2.09765625" style="1" customWidth="1"/>
    <col min="10238" max="10238" width="10.796875" style="1" customWidth="1"/>
    <col min="10239" max="10239" width="10.69921875" style="1" customWidth="1"/>
    <col min="10240" max="10240" width="16.09765625" style="1" customWidth="1"/>
    <col min="10241" max="10241" width="10.69921875" style="1" customWidth="1"/>
    <col min="10242" max="10242" width="1.5" style="1" customWidth="1"/>
    <col min="10243" max="10243" width="16" style="1" customWidth="1"/>
    <col min="10244" max="10244" width="1.5" style="1" customWidth="1"/>
    <col min="10245" max="10245" width="16" style="1" customWidth="1"/>
    <col min="10246" max="10246" width="1.5" style="1" customWidth="1"/>
    <col min="10247" max="10247" width="16" style="1" customWidth="1"/>
    <col min="10248" max="10248" width="1.5" style="1" customWidth="1"/>
    <col min="10249" max="10249" width="16" style="1" customWidth="1"/>
    <col min="10250" max="10250" width="11.796875" style="1" bestFit="1" customWidth="1"/>
    <col min="10251" max="10251" width="12.69921875" style="1" bestFit="1" customWidth="1"/>
    <col min="10252" max="10252" width="16.09765625" style="1" customWidth="1"/>
    <col min="10253" max="10253" width="13.09765625" style="1" bestFit="1" customWidth="1"/>
    <col min="10254" max="10254" width="13.3984375" style="1" bestFit="1" customWidth="1"/>
    <col min="10255" max="10255" width="12" style="1" bestFit="1" customWidth="1"/>
    <col min="10256" max="10491" width="11" style="1"/>
    <col min="10492" max="10493" width="2.09765625" style="1" customWidth="1"/>
    <col min="10494" max="10494" width="10.796875" style="1" customWidth="1"/>
    <col min="10495" max="10495" width="10.69921875" style="1" customWidth="1"/>
    <col min="10496" max="10496" width="16.09765625" style="1" customWidth="1"/>
    <col min="10497" max="10497" width="10.69921875" style="1" customWidth="1"/>
    <col min="10498" max="10498" width="1.5" style="1" customWidth="1"/>
    <col min="10499" max="10499" width="16" style="1" customWidth="1"/>
    <col min="10500" max="10500" width="1.5" style="1" customWidth="1"/>
    <col min="10501" max="10501" width="16" style="1" customWidth="1"/>
    <col min="10502" max="10502" width="1.5" style="1" customWidth="1"/>
    <col min="10503" max="10503" width="16" style="1" customWidth="1"/>
    <col min="10504" max="10504" width="1.5" style="1" customWidth="1"/>
    <col min="10505" max="10505" width="16" style="1" customWidth="1"/>
    <col min="10506" max="10506" width="11.796875" style="1" bestFit="1" customWidth="1"/>
    <col min="10507" max="10507" width="12.69921875" style="1" bestFit="1" customWidth="1"/>
    <col min="10508" max="10508" width="16.09765625" style="1" customWidth="1"/>
    <col min="10509" max="10509" width="13.09765625" style="1" bestFit="1" customWidth="1"/>
    <col min="10510" max="10510" width="13.3984375" style="1" bestFit="1" customWidth="1"/>
    <col min="10511" max="10511" width="12" style="1" bestFit="1" customWidth="1"/>
    <col min="10512" max="10747" width="11" style="1"/>
    <col min="10748" max="10749" width="2.09765625" style="1" customWidth="1"/>
    <col min="10750" max="10750" width="10.796875" style="1" customWidth="1"/>
    <col min="10751" max="10751" width="10.69921875" style="1" customWidth="1"/>
    <col min="10752" max="10752" width="16.09765625" style="1" customWidth="1"/>
    <col min="10753" max="10753" width="10.69921875" style="1" customWidth="1"/>
    <col min="10754" max="10754" width="1.5" style="1" customWidth="1"/>
    <col min="10755" max="10755" width="16" style="1" customWidth="1"/>
    <col min="10756" max="10756" width="1.5" style="1" customWidth="1"/>
    <col min="10757" max="10757" width="16" style="1" customWidth="1"/>
    <col min="10758" max="10758" width="1.5" style="1" customWidth="1"/>
    <col min="10759" max="10759" width="16" style="1" customWidth="1"/>
    <col min="10760" max="10760" width="1.5" style="1" customWidth="1"/>
    <col min="10761" max="10761" width="16" style="1" customWidth="1"/>
    <col min="10762" max="10762" width="11.796875" style="1" bestFit="1" customWidth="1"/>
    <col min="10763" max="10763" width="12.69921875" style="1" bestFit="1" customWidth="1"/>
    <col min="10764" max="10764" width="16.09765625" style="1" customWidth="1"/>
    <col min="10765" max="10765" width="13.09765625" style="1" bestFit="1" customWidth="1"/>
    <col min="10766" max="10766" width="13.3984375" style="1" bestFit="1" customWidth="1"/>
    <col min="10767" max="10767" width="12" style="1" bestFit="1" customWidth="1"/>
    <col min="10768" max="11003" width="11" style="1"/>
    <col min="11004" max="11005" width="2.09765625" style="1" customWidth="1"/>
    <col min="11006" max="11006" width="10.796875" style="1" customWidth="1"/>
    <col min="11007" max="11007" width="10.69921875" style="1" customWidth="1"/>
    <col min="11008" max="11008" width="16.09765625" style="1" customWidth="1"/>
    <col min="11009" max="11009" width="10.69921875" style="1" customWidth="1"/>
    <col min="11010" max="11010" width="1.5" style="1" customWidth="1"/>
    <col min="11011" max="11011" width="16" style="1" customWidth="1"/>
    <col min="11012" max="11012" width="1.5" style="1" customWidth="1"/>
    <col min="11013" max="11013" width="16" style="1" customWidth="1"/>
    <col min="11014" max="11014" width="1.5" style="1" customWidth="1"/>
    <col min="11015" max="11015" width="16" style="1" customWidth="1"/>
    <col min="11016" max="11016" width="1.5" style="1" customWidth="1"/>
    <col min="11017" max="11017" width="16" style="1" customWidth="1"/>
    <col min="11018" max="11018" width="11.796875" style="1" bestFit="1" customWidth="1"/>
    <col min="11019" max="11019" width="12.69921875" style="1" bestFit="1" customWidth="1"/>
    <col min="11020" max="11020" width="16.09765625" style="1" customWidth="1"/>
    <col min="11021" max="11021" width="13.09765625" style="1" bestFit="1" customWidth="1"/>
    <col min="11022" max="11022" width="13.3984375" style="1" bestFit="1" customWidth="1"/>
    <col min="11023" max="11023" width="12" style="1" bestFit="1" customWidth="1"/>
    <col min="11024" max="11259" width="11" style="1"/>
    <col min="11260" max="11261" width="2.09765625" style="1" customWidth="1"/>
    <col min="11262" max="11262" width="10.796875" style="1" customWidth="1"/>
    <col min="11263" max="11263" width="10.69921875" style="1" customWidth="1"/>
    <col min="11264" max="11264" width="16.09765625" style="1" customWidth="1"/>
    <col min="11265" max="11265" width="10.69921875" style="1" customWidth="1"/>
    <col min="11266" max="11266" width="1.5" style="1" customWidth="1"/>
    <col min="11267" max="11267" width="16" style="1" customWidth="1"/>
    <col min="11268" max="11268" width="1.5" style="1" customWidth="1"/>
    <col min="11269" max="11269" width="16" style="1" customWidth="1"/>
    <col min="11270" max="11270" width="1.5" style="1" customWidth="1"/>
    <col min="11271" max="11271" width="16" style="1" customWidth="1"/>
    <col min="11272" max="11272" width="1.5" style="1" customWidth="1"/>
    <col min="11273" max="11273" width="16" style="1" customWidth="1"/>
    <col min="11274" max="11274" width="11.796875" style="1" bestFit="1" customWidth="1"/>
    <col min="11275" max="11275" width="12.69921875" style="1" bestFit="1" customWidth="1"/>
    <col min="11276" max="11276" width="16.09765625" style="1" customWidth="1"/>
    <col min="11277" max="11277" width="13.09765625" style="1" bestFit="1" customWidth="1"/>
    <col min="11278" max="11278" width="13.3984375" style="1" bestFit="1" customWidth="1"/>
    <col min="11279" max="11279" width="12" style="1" bestFit="1" customWidth="1"/>
    <col min="11280" max="11515" width="11" style="1"/>
    <col min="11516" max="11517" width="2.09765625" style="1" customWidth="1"/>
    <col min="11518" max="11518" width="10.796875" style="1" customWidth="1"/>
    <col min="11519" max="11519" width="10.69921875" style="1" customWidth="1"/>
    <col min="11520" max="11520" width="16.09765625" style="1" customWidth="1"/>
    <col min="11521" max="11521" width="10.69921875" style="1" customWidth="1"/>
    <col min="11522" max="11522" width="1.5" style="1" customWidth="1"/>
    <col min="11523" max="11523" width="16" style="1" customWidth="1"/>
    <col min="11524" max="11524" width="1.5" style="1" customWidth="1"/>
    <col min="11525" max="11525" width="16" style="1" customWidth="1"/>
    <col min="11526" max="11526" width="1.5" style="1" customWidth="1"/>
    <col min="11527" max="11527" width="16" style="1" customWidth="1"/>
    <col min="11528" max="11528" width="1.5" style="1" customWidth="1"/>
    <col min="11529" max="11529" width="16" style="1" customWidth="1"/>
    <col min="11530" max="11530" width="11.796875" style="1" bestFit="1" customWidth="1"/>
    <col min="11531" max="11531" width="12.69921875" style="1" bestFit="1" customWidth="1"/>
    <col min="11532" max="11532" width="16.09765625" style="1" customWidth="1"/>
    <col min="11533" max="11533" width="13.09765625" style="1" bestFit="1" customWidth="1"/>
    <col min="11534" max="11534" width="13.3984375" style="1" bestFit="1" customWidth="1"/>
    <col min="11535" max="11535" width="12" style="1" bestFit="1" customWidth="1"/>
    <col min="11536" max="11771" width="11" style="1"/>
    <col min="11772" max="11773" width="2.09765625" style="1" customWidth="1"/>
    <col min="11774" max="11774" width="10.796875" style="1" customWidth="1"/>
    <col min="11775" max="11775" width="10.69921875" style="1" customWidth="1"/>
    <col min="11776" max="11776" width="16.09765625" style="1" customWidth="1"/>
    <col min="11777" max="11777" width="10.69921875" style="1" customWidth="1"/>
    <col min="11778" max="11778" width="1.5" style="1" customWidth="1"/>
    <col min="11779" max="11779" width="16" style="1" customWidth="1"/>
    <col min="11780" max="11780" width="1.5" style="1" customWidth="1"/>
    <col min="11781" max="11781" width="16" style="1" customWidth="1"/>
    <col min="11782" max="11782" width="1.5" style="1" customWidth="1"/>
    <col min="11783" max="11783" width="16" style="1" customWidth="1"/>
    <col min="11784" max="11784" width="1.5" style="1" customWidth="1"/>
    <col min="11785" max="11785" width="16" style="1" customWidth="1"/>
    <col min="11786" max="11786" width="11.796875" style="1" bestFit="1" customWidth="1"/>
    <col min="11787" max="11787" width="12.69921875" style="1" bestFit="1" customWidth="1"/>
    <col min="11788" max="11788" width="16.09765625" style="1" customWidth="1"/>
    <col min="11789" max="11789" width="13.09765625" style="1" bestFit="1" customWidth="1"/>
    <col min="11790" max="11790" width="13.3984375" style="1" bestFit="1" customWidth="1"/>
    <col min="11791" max="11791" width="12" style="1" bestFit="1" customWidth="1"/>
    <col min="11792" max="12027" width="11" style="1"/>
    <col min="12028" max="12029" width="2.09765625" style="1" customWidth="1"/>
    <col min="12030" max="12030" width="10.796875" style="1" customWidth="1"/>
    <col min="12031" max="12031" width="10.69921875" style="1" customWidth="1"/>
    <col min="12032" max="12032" width="16.09765625" style="1" customWidth="1"/>
    <col min="12033" max="12033" width="10.69921875" style="1" customWidth="1"/>
    <col min="12034" max="12034" width="1.5" style="1" customWidth="1"/>
    <col min="12035" max="12035" width="16" style="1" customWidth="1"/>
    <col min="12036" max="12036" width="1.5" style="1" customWidth="1"/>
    <col min="12037" max="12037" width="16" style="1" customWidth="1"/>
    <col min="12038" max="12038" width="1.5" style="1" customWidth="1"/>
    <col min="12039" max="12039" width="16" style="1" customWidth="1"/>
    <col min="12040" max="12040" width="1.5" style="1" customWidth="1"/>
    <col min="12041" max="12041" width="16" style="1" customWidth="1"/>
    <col min="12042" max="12042" width="11.796875" style="1" bestFit="1" customWidth="1"/>
    <col min="12043" max="12043" width="12.69921875" style="1" bestFit="1" customWidth="1"/>
    <col min="12044" max="12044" width="16.09765625" style="1" customWidth="1"/>
    <col min="12045" max="12045" width="13.09765625" style="1" bestFit="1" customWidth="1"/>
    <col min="12046" max="12046" width="13.3984375" style="1" bestFit="1" customWidth="1"/>
    <col min="12047" max="12047" width="12" style="1" bestFit="1" customWidth="1"/>
    <col min="12048" max="12283" width="11" style="1"/>
    <col min="12284" max="12285" width="2.09765625" style="1" customWidth="1"/>
    <col min="12286" max="12286" width="10.796875" style="1" customWidth="1"/>
    <col min="12287" max="12287" width="10.69921875" style="1" customWidth="1"/>
    <col min="12288" max="12288" width="16.09765625" style="1" customWidth="1"/>
    <col min="12289" max="12289" width="10.69921875" style="1" customWidth="1"/>
    <col min="12290" max="12290" width="1.5" style="1" customWidth="1"/>
    <col min="12291" max="12291" width="16" style="1" customWidth="1"/>
    <col min="12292" max="12292" width="1.5" style="1" customWidth="1"/>
    <col min="12293" max="12293" width="16" style="1" customWidth="1"/>
    <col min="12294" max="12294" width="1.5" style="1" customWidth="1"/>
    <col min="12295" max="12295" width="16" style="1" customWidth="1"/>
    <col min="12296" max="12296" width="1.5" style="1" customWidth="1"/>
    <col min="12297" max="12297" width="16" style="1" customWidth="1"/>
    <col min="12298" max="12298" width="11.796875" style="1" bestFit="1" customWidth="1"/>
    <col min="12299" max="12299" width="12.69921875" style="1" bestFit="1" customWidth="1"/>
    <col min="12300" max="12300" width="16.09765625" style="1" customWidth="1"/>
    <col min="12301" max="12301" width="13.09765625" style="1" bestFit="1" customWidth="1"/>
    <col min="12302" max="12302" width="13.3984375" style="1" bestFit="1" customWidth="1"/>
    <col min="12303" max="12303" width="12" style="1" bestFit="1" customWidth="1"/>
    <col min="12304" max="12539" width="11" style="1"/>
    <col min="12540" max="12541" width="2.09765625" style="1" customWidth="1"/>
    <col min="12542" max="12542" width="10.796875" style="1" customWidth="1"/>
    <col min="12543" max="12543" width="10.69921875" style="1" customWidth="1"/>
    <col min="12544" max="12544" width="16.09765625" style="1" customWidth="1"/>
    <col min="12545" max="12545" width="10.69921875" style="1" customWidth="1"/>
    <col min="12546" max="12546" width="1.5" style="1" customWidth="1"/>
    <col min="12547" max="12547" width="16" style="1" customWidth="1"/>
    <col min="12548" max="12548" width="1.5" style="1" customWidth="1"/>
    <col min="12549" max="12549" width="16" style="1" customWidth="1"/>
    <col min="12550" max="12550" width="1.5" style="1" customWidth="1"/>
    <col min="12551" max="12551" width="16" style="1" customWidth="1"/>
    <col min="12552" max="12552" width="1.5" style="1" customWidth="1"/>
    <col min="12553" max="12553" width="16" style="1" customWidth="1"/>
    <col min="12554" max="12554" width="11.796875" style="1" bestFit="1" customWidth="1"/>
    <col min="12555" max="12555" width="12.69921875" style="1" bestFit="1" customWidth="1"/>
    <col min="12556" max="12556" width="16.09765625" style="1" customWidth="1"/>
    <col min="12557" max="12557" width="13.09765625" style="1" bestFit="1" customWidth="1"/>
    <col min="12558" max="12558" width="13.3984375" style="1" bestFit="1" customWidth="1"/>
    <col min="12559" max="12559" width="12" style="1" bestFit="1" customWidth="1"/>
    <col min="12560" max="12795" width="11" style="1"/>
    <col min="12796" max="12797" width="2.09765625" style="1" customWidth="1"/>
    <col min="12798" max="12798" width="10.796875" style="1" customWidth="1"/>
    <col min="12799" max="12799" width="10.69921875" style="1" customWidth="1"/>
    <col min="12800" max="12800" width="16.09765625" style="1" customWidth="1"/>
    <col min="12801" max="12801" width="10.69921875" style="1" customWidth="1"/>
    <col min="12802" max="12802" width="1.5" style="1" customWidth="1"/>
    <col min="12803" max="12803" width="16" style="1" customWidth="1"/>
    <col min="12804" max="12804" width="1.5" style="1" customWidth="1"/>
    <col min="12805" max="12805" width="16" style="1" customWidth="1"/>
    <col min="12806" max="12806" width="1.5" style="1" customWidth="1"/>
    <col min="12807" max="12807" width="16" style="1" customWidth="1"/>
    <col min="12808" max="12808" width="1.5" style="1" customWidth="1"/>
    <col min="12809" max="12809" width="16" style="1" customWidth="1"/>
    <col min="12810" max="12810" width="11.796875" style="1" bestFit="1" customWidth="1"/>
    <col min="12811" max="12811" width="12.69921875" style="1" bestFit="1" customWidth="1"/>
    <col min="12812" max="12812" width="16.09765625" style="1" customWidth="1"/>
    <col min="12813" max="12813" width="13.09765625" style="1" bestFit="1" customWidth="1"/>
    <col min="12814" max="12814" width="13.3984375" style="1" bestFit="1" customWidth="1"/>
    <col min="12815" max="12815" width="12" style="1" bestFit="1" customWidth="1"/>
    <col min="12816" max="13051" width="11" style="1"/>
    <col min="13052" max="13053" width="2.09765625" style="1" customWidth="1"/>
    <col min="13054" max="13054" width="10.796875" style="1" customWidth="1"/>
    <col min="13055" max="13055" width="10.69921875" style="1" customWidth="1"/>
    <col min="13056" max="13056" width="16.09765625" style="1" customWidth="1"/>
    <col min="13057" max="13057" width="10.69921875" style="1" customWidth="1"/>
    <col min="13058" max="13058" width="1.5" style="1" customWidth="1"/>
    <col min="13059" max="13059" width="16" style="1" customWidth="1"/>
    <col min="13060" max="13060" width="1.5" style="1" customWidth="1"/>
    <col min="13061" max="13061" width="16" style="1" customWidth="1"/>
    <col min="13062" max="13062" width="1.5" style="1" customWidth="1"/>
    <col min="13063" max="13063" width="16" style="1" customWidth="1"/>
    <col min="13064" max="13064" width="1.5" style="1" customWidth="1"/>
    <col min="13065" max="13065" width="16" style="1" customWidth="1"/>
    <col min="13066" max="13066" width="11.796875" style="1" bestFit="1" customWidth="1"/>
    <col min="13067" max="13067" width="12.69921875" style="1" bestFit="1" customWidth="1"/>
    <col min="13068" max="13068" width="16.09765625" style="1" customWidth="1"/>
    <col min="13069" max="13069" width="13.09765625" style="1" bestFit="1" customWidth="1"/>
    <col min="13070" max="13070" width="13.3984375" style="1" bestFit="1" customWidth="1"/>
    <col min="13071" max="13071" width="12" style="1" bestFit="1" customWidth="1"/>
    <col min="13072" max="13307" width="11" style="1"/>
    <col min="13308" max="13309" width="2.09765625" style="1" customWidth="1"/>
    <col min="13310" max="13310" width="10.796875" style="1" customWidth="1"/>
    <col min="13311" max="13311" width="10.69921875" style="1" customWidth="1"/>
    <col min="13312" max="13312" width="16.09765625" style="1" customWidth="1"/>
    <col min="13313" max="13313" width="10.69921875" style="1" customWidth="1"/>
    <col min="13314" max="13314" width="1.5" style="1" customWidth="1"/>
    <col min="13315" max="13315" width="16" style="1" customWidth="1"/>
    <col min="13316" max="13316" width="1.5" style="1" customWidth="1"/>
    <col min="13317" max="13317" width="16" style="1" customWidth="1"/>
    <col min="13318" max="13318" width="1.5" style="1" customWidth="1"/>
    <col min="13319" max="13319" width="16" style="1" customWidth="1"/>
    <col min="13320" max="13320" width="1.5" style="1" customWidth="1"/>
    <col min="13321" max="13321" width="16" style="1" customWidth="1"/>
    <col min="13322" max="13322" width="11.796875" style="1" bestFit="1" customWidth="1"/>
    <col min="13323" max="13323" width="12.69921875" style="1" bestFit="1" customWidth="1"/>
    <col min="13324" max="13324" width="16.09765625" style="1" customWidth="1"/>
    <col min="13325" max="13325" width="13.09765625" style="1" bestFit="1" customWidth="1"/>
    <col min="13326" max="13326" width="13.3984375" style="1" bestFit="1" customWidth="1"/>
    <col min="13327" max="13327" width="12" style="1" bestFit="1" customWidth="1"/>
    <col min="13328" max="13563" width="11" style="1"/>
    <col min="13564" max="13565" width="2.09765625" style="1" customWidth="1"/>
    <col min="13566" max="13566" width="10.796875" style="1" customWidth="1"/>
    <col min="13567" max="13567" width="10.69921875" style="1" customWidth="1"/>
    <col min="13568" max="13568" width="16.09765625" style="1" customWidth="1"/>
    <col min="13569" max="13569" width="10.69921875" style="1" customWidth="1"/>
    <col min="13570" max="13570" width="1.5" style="1" customWidth="1"/>
    <col min="13571" max="13571" width="16" style="1" customWidth="1"/>
    <col min="13572" max="13572" width="1.5" style="1" customWidth="1"/>
    <col min="13573" max="13573" width="16" style="1" customWidth="1"/>
    <col min="13574" max="13574" width="1.5" style="1" customWidth="1"/>
    <col min="13575" max="13575" width="16" style="1" customWidth="1"/>
    <col min="13576" max="13576" width="1.5" style="1" customWidth="1"/>
    <col min="13577" max="13577" width="16" style="1" customWidth="1"/>
    <col min="13578" max="13578" width="11.796875" style="1" bestFit="1" customWidth="1"/>
    <col min="13579" max="13579" width="12.69921875" style="1" bestFit="1" customWidth="1"/>
    <col min="13580" max="13580" width="16.09765625" style="1" customWidth="1"/>
    <col min="13581" max="13581" width="13.09765625" style="1" bestFit="1" customWidth="1"/>
    <col min="13582" max="13582" width="13.3984375" style="1" bestFit="1" customWidth="1"/>
    <col min="13583" max="13583" width="12" style="1" bestFit="1" customWidth="1"/>
    <col min="13584" max="13819" width="11" style="1"/>
    <col min="13820" max="13821" width="2.09765625" style="1" customWidth="1"/>
    <col min="13822" max="13822" width="10.796875" style="1" customWidth="1"/>
    <col min="13823" max="13823" width="10.69921875" style="1" customWidth="1"/>
    <col min="13824" max="13824" width="16.09765625" style="1" customWidth="1"/>
    <col min="13825" max="13825" width="10.69921875" style="1" customWidth="1"/>
    <col min="13826" max="13826" width="1.5" style="1" customWidth="1"/>
    <col min="13827" max="13827" width="16" style="1" customWidth="1"/>
    <col min="13828" max="13828" width="1.5" style="1" customWidth="1"/>
    <col min="13829" max="13829" width="16" style="1" customWidth="1"/>
    <col min="13830" max="13830" width="1.5" style="1" customWidth="1"/>
    <col min="13831" max="13831" width="16" style="1" customWidth="1"/>
    <col min="13832" max="13832" width="1.5" style="1" customWidth="1"/>
    <col min="13833" max="13833" width="16" style="1" customWidth="1"/>
    <col min="13834" max="13834" width="11.796875" style="1" bestFit="1" customWidth="1"/>
    <col min="13835" max="13835" width="12.69921875" style="1" bestFit="1" customWidth="1"/>
    <col min="13836" max="13836" width="16.09765625" style="1" customWidth="1"/>
    <col min="13837" max="13837" width="13.09765625" style="1" bestFit="1" customWidth="1"/>
    <col min="13838" max="13838" width="13.3984375" style="1" bestFit="1" customWidth="1"/>
    <col min="13839" max="13839" width="12" style="1" bestFit="1" customWidth="1"/>
    <col min="13840" max="14075" width="11" style="1"/>
    <col min="14076" max="14077" width="2.09765625" style="1" customWidth="1"/>
    <col min="14078" max="14078" width="10.796875" style="1" customWidth="1"/>
    <col min="14079" max="14079" width="10.69921875" style="1" customWidth="1"/>
    <col min="14080" max="14080" width="16.09765625" style="1" customWidth="1"/>
    <col min="14081" max="14081" width="10.69921875" style="1" customWidth="1"/>
    <col min="14082" max="14082" width="1.5" style="1" customWidth="1"/>
    <col min="14083" max="14083" width="16" style="1" customWidth="1"/>
    <col min="14084" max="14084" width="1.5" style="1" customWidth="1"/>
    <col min="14085" max="14085" width="16" style="1" customWidth="1"/>
    <col min="14086" max="14086" width="1.5" style="1" customWidth="1"/>
    <col min="14087" max="14087" width="16" style="1" customWidth="1"/>
    <col min="14088" max="14088" width="1.5" style="1" customWidth="1"/>
    <col min="14089" max="14089" width="16" style="1" customWidth="1"/>
    <col min="14090" max="14090" width="11.796875" style="1" bestFit="1" customWidth="1"/>
    <col min="14091" max="14091" width="12.69921875" style="1" bestFit="1" customWidth="1"/>
    <col min="14092" max="14092" width="16.09765625" style="1" customWidth="1"/>
    <col min="14093" max="14093" width="13.09765625" style="1" bestFit="1" customWidth="1"/>
    <col min="14094" max="14094" width="13.3984375" style="1" bestFit="1" customWidth="1"/>
    <col min="14095" max="14095" width="12" style="1" bestFit="1" customWidth="1"/>
    <col min="14096" max="14331" width="11" style="1"/>
    <col min="14332" max="14333" width="2.09765625" style="1" customWidth="1"/>
    <col min="14334" max="14334" width="10.796875" style="1" customWidth="1"/>
    <col min="14335" max="14335" width="10.69921875" style="1" customWidth="1"/>
    <col min="14336" max="14336" width="16.09765625" style="1" customWidth="1"/>
    <col min="14337" max="14337" width="10.69921875" style="1" customWidth="1"/>
    <col min="14338" max="14338" width="1.5" style="1" customWidth="1"/>
    <col min="14339" max="14339" width="16" style="1" customWidth="1"/>
    <col min="14340" max="14340" width="1.5" style="1" customWidth="1"/>
    <col min="14341" max="14341" width="16" style="1" customWidth="1"/>
    <col min="14342" max="14342" width="1.5" style="1" customWidth="1"/>
    <col min="14343" max="14343" width="16" style="1" customWidth="1"/>
    <col min="14344" max="14344" width="1.5" style="1" customWidth="1"/>
    <col min="14345" max="14345" width="16" style="1" customWidth="1"/>
    <col min="14346" max="14346" width="11.796875" style="1" bestFit="1" customWidth="1"/>
    <col min="14347" max="14347" width="12.69921875" style="1" bestFit="1" customWidth="1"/>
    <col min="14348" max="14348" width="16.09765625" style="1" customWidth="1"/>
    <col min="14349" max="14349" width="13.09765625" style="1" bestFit="1" customWidth="1"/>
    <col min="14350" max="14350" width="13.3984375" style="1" bestFit="1" customWidth="1"/>
    <col min="14351" max="14351" width="12" style="1" bestFit="1" customWidth="1"/>
    <col min="14352" max="14587" width="11" style="1"/>
    <col min="14588" max="14589" width="2.09765625" style="1" customWidth="1"/>
    <col min="14590" max="14590" width="10.796875" style="1" customWidth="1"/>
    <col min="14591" max="14591" width="10.69921875" style="1" customWidth="1"/>
    <col min="14592" max="14592" width="16.09765625" style="1" customWidth="1"/>
    <col min="14593" max="14593" width="10.69921875" style="1" customWidth="1"/>
    <col min="14594" max="14594" width="1.5" style="1" customWidth="1"/>
    <col min="14595" max="14595" width="16" style="1" customWidth="1"/>
    <col min="14596" max="14596" width="1.5" style="1" customWidth="1"/>
    <col min="14597" max="14597" width="16" style="1" customWidth="1"/>
    <col min="14598" max="14598" width="1.5" style="1" customWidth="1"/>
    <col min="14599" max="14599" width="16" style="1" customWidth="1"/>
    <col min="14600" max="14600" width="1.5" style="1" customWidth="1"/>
    <col min="14601" max="14601" width="16" style="1" customWidth="1"/>
    <col min="14602" max="14602" width="11.796875" style="1" bestFit="1" customWidth="1"/>
    <col min="14603" max="14603" width="12.69921875" style="1" bestFit="1" customWidth="1"/>
    <col min="14604" max="14604" width="16.09765625" style="1" customWidth="1"/>
    <col min="14605" max="14605" width="13.09765625" style="1" bestFit="1" customWidth="1"/>
    <col min="14606" max="14606" width="13.3984375" style="1" bestFit="1" customWidth="1"/>
    <col min="14607" max="14607" width="12" style="1" bestFit="1" customWidth="1"/>
    <col min="14608" max="14843" width="11" style="1"/>
    <col min="14844" max="14845" width="2.09765625" style="1" customWidth="1"/>
    <col min="14846" max="14846" width="10.796875" style="1" customWidth="1"/>
    <col min="14847" max="14847" width="10.69921875" style="1" customWidth="1"/>
    <col min="14848" max="14848" width="16.09765625" style="1" customWidth="1"/>
    <col min="14849" max="14849" width="10.69921875" style="1" customWidth="1"/>
    <col min="14850" max="14850" width="1.5" style="1" customWidth="1"/>
    <col min="14851" max="14851" width="16" style="1" customWidth="1"/>
    <col min="14852" max="14852" width="1.5" style="1" customWidth="1"/>
    <col min="14853" max="14853" width="16" style="1" customWidth="1"/>
    <col min="14854" max="14854" width="1.5" style="1" customWidth="1"/>
    <col min="14855" max="14855" width="16" style="1" customWidth="1"/>
    <col min="14856" max="14856" width="1.5" style="1" customWidth="1"/>
    <col min="14857" max="14857" width="16" style="1" customWidth="1"/>
    <col min="14858" max="14858" width="11.796875" style="1" bestFit="1" customWidth="1"/>
    <col min="14859" max="14859" width="12.69921875" style="1" bestFit="1" customWidth="1"/>
    <col min="14860" max="14860" width="16.09765625" style="1" customWidth="1"/>
    <col min="14861" max="14861" width="13.09765625" style="1" bestFit="1" customWidth="1"/>
    <col min="14862" max="14862" width="13.3984375" style="1" bestFit="1" customWidth="1"/>
    <col min="14863" max="14863" width="12" style="1" bestFit="1" customWidth="1"/>
    <col min="14864" max="15099" width="11" style="1"/>
    <col min="15100" max="15101" width="2.09765625" style="1" customWidth="1"/>
    <col min="15102" max="15102" width="10.796875" style="1" customWidth="1"/>
    <col min="15103" max="15103" width="10.69921875" style="1" customWidth="1"/>
    <col min="15104" max="15104" width="16.09765625" style="1" customWidth="1"/>
    <col min="15105" max="15105" width="10.69921875" style="1" customWidth="1"/>
    <col min="15106" max="15106" width="1.5" style="1" customWidth="1"/>
    <col min="15107" max="15107" width="16" style="1" customWidth="1"/>
    <col min="15108" max="15108" width="1.5" style="1" customWidth="1"/>
    <col min="15109" max="15109" width="16" style="1" customWidth="1"/>
    <col min="15110" max="15110" width="1.5" style="1" customWidth="1"/>
    <col min="15111" max="15111" width="16" style="1" customWidth="1"/>
    <col min="15112" max="15112" width="1.5" style="1" customWidth="1"/>
    <col min="15113" max="15113" width="16" style="1" customWidth="1"/>
    <col min="15114" max="15114" width="11.796875" style="1" bestFit="1" customWidth="1"/>
    <col min="15115" max="15115" width="12.69921875" style="1" bestFit="1" customWidth="1"/>
    <col min="15116" max="15116" width="16.09765625" style="1" customWidth="1"/>
    <col min="15117" max="15117" width="13.09765625" style="1" bestFit="1" customWidth="1"/>
    <col min="15118" max="15118" width="13.3984375" style="1" bestFit="1" customWidth="1"/>
    <col min="15119" max="15119" width="12" style="1" bestFit="1" customWidth="1"/>
    <col min="15120" max="15355" width="11" style="1"/>
    <col min="15356" max="15357" width="2.09765625" style="1" customWidth="1"/>
    <col min="15358" max="15358" width="10.796875" style="1" customWidth="1"/>
    <col min="15359" max="15359" width="10.69921875" style="1" customWidth="1"/>
    <col min="15360" max="15360" width="16.09765625" style="1" customWidth="1"/>
    <col min="15361" max="15361" width="10.69921875" style="1" customWidth="1"/>
    <col min="15362" max="15362" width="1.5" style="1" customWidth="1"/>
    <col min="15363" max="15363" width="16" style="1" customWidth="1"/>
    <col min="15364" max="15364" width="1.5" style="1" customWidth="1"/>
    <col min="15365" max="15365" width="16" style="1" customWidth="1"/>
    <col min="15366" max="15366" width="1.5" style="1" customWidth="1"/>
    <col min="15367" max="15367" width="16" style="1" customWidth="1"/>
    <col min="15368" max="15368" width="1.5" style="1" customWidth="1"/>
    <col min="15369" max="15369" width="16" style="1" customWidth="1"/>
    <col min="15370" max="15370" width="11.796875" style="1" bestFit="1" customWidth="1"/>
    <col min="15371" max="15371" width="12.69921875" style="1" bestFit="1" customWidth="1"/>
    <col min="15372" max="15372" width="16.09765625" style="1" customWidth="1"/>
    <col min="15373" max="15373" width="13.09765625" style="1" bestFit="1" customWidth="1"/>
    <col min="15374" max="15374" width="13.3984375" style="1" bestFit="1" customWidth="1"/>
    <col min="15375" max="15375" width="12" style="1" bestFit="1" customWidth="1"/>
    <col min="15376" max="15611" width="11" style="1"/>
    <col min="15612" max="15613" width="2.09765625" style="1" customWidth="1"/>
    <col min="15614" max="15614" width="10.796875" style="1" customWidth="1"/>
    <col min="15615" max="15615" width="10.69921875" style="1" customWidth="1"/>
    <col min="15616" max="15616" width="16.09765625" style="1" customWidth="1"/>
    <col min="15617" max="15617" width="10.69921875" style="1" customWidth="1"/>
    <col min="15618" max="15618" width="1.5" style="1" customWidth="1"/>
    <col min="15619" max="15619" width="16" style="1" customWidth="1"/>
    <col min="15620" max="15620" width="1.5" style="1" customWidth="1"/>
    <col min="15621" max="15621" width="16" style="1" customWidth="1"/>
    <col min="15622" max="15622" width="1.5" style="1" customWidth="1"/>
    <col min="15623" max="15623" width="16" style="1" customWidth="1"/>
    <col min="15624" max="15624" width="1.5" style="1" customWidth="1"/>
    <col min="15625" max="15625" width="16" style="1" customWidth="1"/>
    <col min="15626" max="15626" width="11.796875" style="1" bestFit="1" customWidth="1"/>
    <col min="15627" max="15627" width="12.69921875" style="1" bestFit="1" customWidth="1"/>
    <col min="15628" max="15628" width="16.09765625" style="1" customWidth="1"/>
    <col min="15629" max="15629" width="13.09765625" style="1" bestFit="1" customWidth="1"/>
    <col min="15630" max="15630" width="13.3984375" style="1" bestFit="1" customWidth="1"/>
    <col min="15631" max="15631" width="12" style="1" bestFit="1" customWidth="1"/>
    <col min="15632" max="15867" width="11" style="1"/>
    <col min="15868" max="15869" width="2.09765625" style="1" customWidth="1"/>
    <col min="15870" max="15870" width="10.796875" style="1" customWidth="1"/>
    <col min="15871" max="15871" width="10.69921875" style="1" customWidth="1"/>
    <col min="15872" max="15872" width="16.09765625" style="1" customWidth="1"/>
    <col min="15873" max="15873" width="10.69921875" style="1" customWidth="1"/>
    <col min="15874" max="15874" width="1.5" style="1" customWidth="1"/>
    <col min="15875" max="15875" width="16" style="1" customWidth="1"/>
    <col min="15876" max="15876" width="1.5" style="1" customWidth="1"/>
    <col min="15877" max="15877" width="16" style="1" customWidth="1"/>
    <col min="15878" max="15878" width="1.5" style="1" customWidth="1"/>
    <col min="15879" max="15879" width="16" style="1" customWidth="1"/>
    <col min="15880" max="15880" width="1.5" style="1" customWidth="1"/>
    <col min="15881" max="15881" width="16" style="1" customWidth="1"/>
    <col min="15882" max="15882" width="11.796875" style="1" bestFit="1" customWidth="1"/>
    <col min="15883" max="15883" width="12.69921875" style="1" bestFit="1" customWidth="1"/>
    <col min="15884" max="15884" width="16.09765625" style="1" customWidth="1"/>
    <col min="15885" max="15885" width="13.09765625" style="1" bestFit="1" customWidth="1"/>
    <col min="15886" max="15886" width="13.3984375" style="1" bestFit="1" customWidth="1"/>
    <col min="15887" max="15887" width="12" style="1" bestFit="1" customWidth="1"/>
    <col min="15888" max="16123" width="11" style="1"/>
    <col min="16124" max="16125" width="2.09765625" style="1" customWidth="1"/>
    <col min="16126" max="16126" width="10.796875" style="1" customWidth="1"/>
    <col min="16127" max="16127" width="10.69921875" style="1" customWidth="1"/>
    <col min="16128" max="16128" width="16.09765625" style="1" customWidth="1"/>
    <col min="16129" max="16129" width="10.69921875" style="1" customWidth="1"/>
    <col min="16130" max="16130" width="1.5" style="1" customWidth="1"/>
    <col min="16131" max="16131" width="16" style="1" customWidth="1"/>
    <col min="16132" max="16132" width="1.5" style="1" customWidth="1"/>
    <col min="16133" max="16133" width="16" style="1" customWidth="1"/>
    <col min="16134" max="16134" width="1.5" style="1" customWidth="1"/>
    <col min="16135" max="16135" width="16" style="1" customWidth="1"/>
    <col min="16136" max="16136" width="1.5" style="1" customWidth="1"/>
    <col min="16137" max="16137" width="16" style="1" customWidth="1"/>
    <col min="16138" max="16138" width="11.796875" style="1" bestFit="1" customWidth="1"/>
    <col min="16139" max="16139" width="12.69921875" style="1" bestFit="1" customWidth="1"/>
    <col min="16140" max="16140" width="16.09765625" style="1" customWidth="1"/>
    <col min="16141" max="16141" width="13.09765625" style="1" bestFit="1" customWidth="1"/>
    <col min="16142" max="16142" width="13.3984375" style="1" bestFit="1" customWidth="1"/>
    <col min="16143" max="16143" width="12" style="1" bestFit="1" customWidth="1"/>
    <col min="16144" max="16384" width="11" style="1"/>
  </cols>
  <sheetData>
    <row r="1" spans="1:15" s="3" customFormat="1" ht="23">
      <c r="A1" s="69" t="s">
        <v>76</v>
      </c>
      <c r="B1" s="4"/>
      <c r="F1" s="37"/>
      <c r="G1" s="11"/>
      <c r="H1" s="4"/>
      <c r="I1" s="10"/>
      <c r="M1" s="4"/>
    </row>
    <row r="2" spans="1:15" s="3" customFormat="1" ht="23">
      <c r="A2" s="69" t="s">
        <v>97</v>
      </c>
      <c r="B2" s="4"/>
      <c r="F2" s="37"/>
      <c r="G2" s="11"/>
      <c r="H2" s="4"/>
      <c r="I2" s="10"/>
      <c r="M2" s="4"/>
    </row>
    <row r="3" spans="1:15" s="3" customFormat="1" ht="8.65" customHeight="1">
      <c r="A3" s="69"/>
      <c r="B3" s="4"/>
      <c r="F3" s="37"/>
      <c r="G3" s="11"/>
      <c r="H3" s="4"/>
      <c r="I3" s="10"/>
      <c r="M3" s="4"/>
    </row>
    <row r="4" spans="1:15" s="3" customFormat="1" ht="21" customHeight="1">
      <c r="A4" s="47"/>
      <c r="B4" s="4"/>
      <c r="F4" s="37"/>
      <c r="G4" s="216" t="s">
        <v>48</v>
      </c>
      <c r="H4" s="217"/>
      <c r="I4" s="217"/>
      <c r="M4" s="4"/>
    </row>
    <row r="5" spans="1:15" s="3" customFormat="1" ht="21" customHeight="1">
      <c r="A5" s="47"/>
      <c r="B5" s="4"/>
      <c r="F5" s="37"/>
      <c r="G5" s="211" t="s">
        <v>49</v>
      </c>
      <c r="H5" s="211"/>
      <c r="I5" s="211"/>
      <c r="M5" s="4"/>
    </row>
    <row r="6" spans="1:15" ht="21" customHeight="1">
      <c r="A6" s="48"/>
      <c r="F6" s="207" t="s">
        <v>5</v>
      </c>
      <c r="G6" s="163">
        <v>2564</v>
      </c>
      <c r="H6" s="1"/>
      <c r="I6" s="163">
        <v>2563</v>
      </c>
    </row>
    <row r="7" spans="1:15" ht="21" customHeight="1">
      <c r="A7" s="48"/>
      <c r="F7" s="207"/>
      <c r="G7" s="212" t="s">
        <v>6</v>
      </c>
      <c r="H7" s="212"/>
      <c r="I7" s="212"/>
      <c r="K7" s="9"/>
      <c r="O7" s="103"/>
    </row>
    <row r="8" spans="1:15" ht="21" customHeight="1">
      <c r="A8" s="59" t="s">
        <v>98</v>
      </c>
      <c r="B8" s="60"/>
      <c r="C8" s="61"/>
      <c r="D8" s="61"/>
      <c r="E8" s="61"/>
      <c r="F8" s="205"/>
      <c r="G8" s="25"/>
      <c r="I8" s="39"/>
    </row>
    <row r="9" spans="1:15" ht="21" customHeight="1">
      <c r="A9" s="62" t="s">
        <v>70</v>
      </c>
      <c r="B9" s="60"/>
      <c r="C9" s="61"/>
      <c r="D9" s="61"/>
      <c r="E9" s="61"/>
      <c r="F9" s="205"/>
      <c r="G9" s="172">
        <f>PL!D24</f>
        <v>925786597</v>
      </c>
      <c r="H9" s="49"/>
      <c r="I9" s="172">
        <v>392911387</v>
      </c>
      <c r="J9" s="82"/>
    </row>
    <row r="10" spans="1:15" ht="21" customHeight="1">
      <c r="A10" s="63" t="s">
        <v>99</v>
      </c>
      <c r="B10" s="60"/>
      <c r="C10" s="61"/>
      <c r="D10" s="61"/>
      <c r="E10" s="61"/>
      <c r="F10" s="205"/>
      <c r="G10" s="172"/>
      <c r="H10" s="49"/>
      <c r="I10" s="172"/>
      <c r="M10" s="104"/>
    </row>
    <row r="11" spans="1:15" ht="21" customHeight="1">
      <c r="A11" s="62" t="s">
        <v>100</v>
      </c>
      <c r="B11" s="60"/>
      <c r="C11" s="61"/>
      <c r="D11" s="61"/>
      <c r="E11" s="61"/>
      <c r="F11" s="205" t="s">
        <v>101</v>
      </c>
      <c r="G11" s="123">
        <f>16087223+236</f>
        <v>16087459</v>
      </c>
      <c r="H11" s="122"/>
      <c r="I11" s="123">
        <f>19886094+8</f>
        <v>19886102</v>
      </c>
      <c r="J11" s="82"/>
      <c r="N11" s="103"/>
    </row>
    <row r="12" spans="1:15" ht="21" customHeight="1">
      <c r="A12" s="62" t="s">
        <v>102</v>
      </c>
      <c r="B12" s="60"/>
      <c r="C12" s="61"/>
      <c r="D12" s="61"/>
      <c r="E12" s="61"/>
      <c r="F12" s="205">
        <v>12</v>
      </c>
      <c r="G12" s="123">
        <v>27391862</v>
      </c>
      <c r="H12" s="122"/>
      <c r="I12" s="123">
        <v>7428268</v>
      </c>
      <c r="J12" s="82"/>
      <c r="N12" s="103"/>
    </row>
    <row r="13" spans="1:15" ht="21" customHeight="1">
      <c r="A13" s="62" t="s">
        <v>103</v>
      </c>
      <c r="B13" s="60"/>
      <c r="C13" s="61"/>
      <c r="D13" s="61"/>
      <c r="E13" s="61"/>
      <c r="F13" s="205">
        <v>7</v>
      </c>
      <c r="G13" s="95">
        <v>43527</v>
      </c>
      <c r="H13" s="95"/>
      <c r="I13" s="58">
        <v>90328</v>
      </c>
      <c r="J13" s="82"/>
      <c r="N13" s="103"/>
    </row>
    <row r="14" spans="1:15" ht="21" customHeight="1">
      <c r="A14" s="62" t="s">
        <v>104</v>
      </c>
      <c r="B14" s="60"/>
      <c r="C14" s="61"/>
      <c r="D14" s="61"/>
      <c r="E14" s="61"/>
      <c r="F14" s="205">
        <v>18</v>
      </c>
      <c r="G14" s="123">
        <v>6325390</v>
      </c>
      <c r="H14" s="122"/>
      <c r="I14" s="123">
        <v>5822217</v>
      </c>
      <c r="J14" s="82"/>
    </row>
    <row r="15" spans="1:15" ht="21" customHeight="1">
      <c r="A15" s="62" t="s">
        <v>133</v>
      </c>
      <c r="B15" s="60"/>
      <c r="C15" s="61"/>
      <c r="D15" s="61"/>
      <c r="E15" s="61"/>
      <c r="F15" s="205"/>
      <c r="G15" s="123">
        <v>-91551589</v>
      </c>
      <c r="H15" s="122"/>
      <c r="I15" s="123">
        <v>209826845</v>
      </c>
      <c r="J15" s="82"/>
    </row>
    <row r="16" spans="1:15" ht="21" customHeight="1">
      <c r="A16" s="62" t="s">
        <v>105</v>
      </c>
      <c r="B16" s="60"/>
      <c r="C16" s="61"/>
      <c r="D16" s="61"/>
      <c r="E16" s="61"/>
      <c r="F16" s="205"/>
      <c r="G16" s="126">
        <v>-137737101</v>
      </c>
      <c r="H16" s="122"/>
      <c r="I16" s="124">
        <v>129758789</v>
      </c>
      <c r="J16" s="82"/>
    </row>
    <row r="17" spans="1:248" ht="21" customHeight="1">
      <c r="A17" s="62" t="s">
        <v>106</v>
      </c>
      <c r="B17" s="60"/>
      <c r="C17" s="61"/>
      <c r="D17" s="61"/>
      <c r="E17" s="61"/>
      <c r="F17" s="205">
        <v>26</v>
      </c>
      <c r="G17" s="126">
        <v>-15421934</v>
      </c>
      <c r="H17" s="122"/>
      <c r="I17" s="126">
        <v>-79114</v>
      </c>
    </row>
    <row r="18" spans="1:248" ht="21" customHeight="1">
      <c r="A18" s="62" t="s">
        <v>65</v>
      </c>
      <c r="B18" s="60"/>
      <c r="C18" s="61"/>
      <c r="D18" s="61"/>
      <c r="E18" s="61"/>
      <c r="F18" s="205"/>
      <c r="G18" s="123">
        <v>63658920</v>
      </c>
      <c r="H18" s="110"/>
      <c r="I18" s="123">
        <v>48067287</v>
      </c>
      <c r="J18" s="82"/>
    </row>
    <row r="19" spans="1:248" ht="21" customHeight="1">
      <c r="A19" s="62" t="s">
        <v>55</v>
      </c>
      <c r="B19" s="60"/>
      <c r="C19" s="61"/>
      <c r="D19" s="61"/>
      <c r="E19" s="61"/>
      <c r="F19" s="205">
        <v>24</v>
      </c>
      <c r="G19" s="123">
        <v>-85495615</v>
      </c>
      <c r="H19" s="110"/>
      <c r="I19" s="123">
        <v>-56344449</v>
      </c>
      <c r="J19" s="82"/>
    </row>
    <row r="20" spans="1:248" ht="21" customHeight="1">
      <c r="A20" s="62" t="s">
        <v>107</v>
      </c>
      <c r="B20" s="60"/>
      <c r="C20" s="61"/>
      <c r="D20" s="61"/>
      <c r="E20" s="61"/>
      <c r="F20" s="205">
        <v>25</v>
      </c>
      <c r="G20" s="168">
        <v>-31057801</v>
      </c>
      <c r="H20" s="122"/>
      <c r="I20" s="166">
        <v>-17377223</v>
      </c>
      <c r="J20" s="82"/>
      <c r="N20" s="169"/>
    </row>
    <row r="21" spans="1:248" ht="21" customHeight="1">
      <c r="A21" s="64" t="s">
        <v>108</v>
      </c>
      <c r="B21" s="64"/>
      <c r="C21" s="61"/>
      <c r="D21" s="61"/>
      <c r="E21" s="61"/>
      <c r="F21" s="205"/>
      <c r="G21" s="95">
        <f>SUM(G9:G20)</f>
        <v>678029715</v>
      </c>
      <c r="H21" s="49"/>
      <c r="I21" s="95">
        <f>SUM(I9:I20)</f>
        <v>739990437</v>
      </c>
    </row>
    <row r="22" spans="1:248" ht="21" customHeight="1">
      <c r="A22" s="65" t="s">
        <v>109</v>
      </c>
      <c r="B22" s="60"/>
      <c r="C22" s="61"/>
      <c r="D22" s="61"/>
      <c r="E22" s="61"/>
      <c r="F22" s="205"/>
      <c r="G22" s="17"/>
      <c r="H22" s="52"/>
      <c r="I22" s="17"/>
    </row>
    <row r="23" spans="1:248" ht="21" customHeight="1">
      <c r="A23" s="62" t="s">
        <v>9</v>
      </c>
      <c r="B23" s="60"/>
      <c r="C23" s="61"/>
      <c r="D23" s="61"/>
      <c r="E23" s="61"/>
      <c r="F23" s="205"/>
      <c r="G23" s="123">
        <v>-150654657</v>
      </c>
      <c r="H23" s="50"/>
      <c r="I23" s="113">
        <v>-648422996</v>
      </c>
      <c r="J23" s="82"/>
    </row>
    <row r="24" spans="1:248" ht="21" customHeight="1">
      <c r="A24" s="62" t="s">
        <v>10</v>
      </c>
      <c r="B24" s="60"/>
      <c r="C24" s="61"/>
      <c r="D24" s="61"/>
      <c r="E24" s="61"/>
      <c r="F24" s="205"/>
      <c r="G24" s="123">
        <v>727992930</v>
      </c>
      <c r="H24" s="49"/>
      <c r="I24" s="113">
        <v>-675024799</v>
      </c>
    </row>
    <row r="25" spans="1:248" ht="21" customHeight="1">
      <c r="A25" s="62" t="s">
        <v>11</v>
      </c>
      <c r="B25" s="60"/>
      <c r="C25" s="61"/>
      <c r="D25" s="61"/>
      <c r="E25" s="61"/>
      <c r="F25" s="205"/>
      <c r="G25" s="123">
        <v>-48903807</v>
      </c>
      <c r="H25" s="49"/>
      <c r="I25" s="113">
        <v>-447422821</v>
      </c>
      <c r="J25" s="82"/>
    </row>
    <row r="26" spans="1:248" ht="21" customHeight="1">
      <c r="A26" s="62" t="s">
        <v>110</v>
      </c>
      <c r="B26" s="60"/>
      <c r="C26" s="61"/>
      <c r="D26" s="61"/>
      <c r="E26" s="61"/>
      <c r="F26" s="205"/>
      <c r="G26" s="123">
        <v>-1160544802</v>
      </c>
      <c r="H26" s="49"/>
      <c r="I26" s="58">
        <v>-305506402</v>
      </c>
    </row>
    <row r="27" spans="1:248" ht="21" customHeight="1">
      <c r="A27" s="60" t="s">
        <v>111</v>
      </c>
      <c r="B27" s="60"/>
      <c r="C27" s="61"/>
      <c r="D27" s="61"/>
      <c r="E27" s="61"/>
      <c r="F27" s="205"/>
      <c r="G27" s="123">
        <v>359166</v>
      </c>
      <c r="H27" s="49"/>
      <c r="I27" s="113">
        <v>294662345</v>
      </c>
    </row>
    <row r="28" spans="1:248" ht="21" customHeight="1">
      <c r="A28" s="65" t="s">
        <v>112</v>
      </c>
      <c r="F28" s="207"/>
      <c r="H28" s="100"/>
      <c r="I28" s="11"/>
      <c r="J28" s="48"/>
      <c r="K28" s="2"/>
      <c r="L28" s="2"/>
      <c r="P28" s="207"/>
      <c r="Q28" s="13"/>
      <c r="R28" s="100"/>
      <c r="S28" s="100"/>
      <c r="T28" s="100"/>
      <c r="U28" s="100"/>
      <c r="V28" s="100"/>
      <c r="W28" s="100"/>
      <c r="X28" s="100"/>
      <c r="Z28" s="48"/>
      <c r="AA28" s="2"/>
      <c r="AB28" s="2"/>
      <c r="AF28" s="207"/>
      <c r="AG28" s="13"/>
      <c r="AH28" s="100"/>
      <c r="AI28" s="100"/>
      <c r="AJ28" s="100"/>
      <c r="AK28" s="100"/>
      <c r="AL28" s="100"/>
      <c r="AM28" s="100"/>
      <c r="AN28" s="100"/>
      <c r="AP28" s="48"/>
      <c r="AQ28" s="2"/>
      <c r="AR28" s="2"/>
      <c r="AV28" s="207"/>
      <c r="AW28" s="13"/>
      <c r="AX28" s="100"/>
      <c r="AY28" s="100"/>
      <c r="AZ28" s="100"/>
      <c r="BA28" s="100"/>
      <c r="BB28" s="100"/>
      <c r="BC28" s="100"/>
      <c r="BD28" s="100"/>
      <c r="BF28" s="48"/>
      <c r="BG28" s="2"/>
      <c r="BH28" s="2"/>
      <c r="BL28" s="207"/>
      <c r="BM28" s="13"/>
      <c r="BN28" s="100"/>
      <c r="BO28" s="100"/>
      <c r="BP28" s="100"/>
      <c r="BQ28" s="100"/>
      <c r="BR28" s="100"/>
      <c r="BS28" s="100"/>
      <c r="BT28" s="100"/>
      <c r="BV28" s="48"/>
      <c r="BW28" s="2"/>
      <c r="BX28" s="2"/>
      <c r="CB28" s="207"/>
      <c r="CC28" s="13"/>
      <c r="CD28" s="100"/>
      <c r="CE28" s="100"/>
      <c r="CF28" s="100"/>
      <c r="CG28" s="100"/>
      <c r="CH28" s="100"/>
      <c r="CI28" s="100"/>
      <c r="CJ28" s="100"/>
      <c r="CL28" s="48"/>
      <c r="CM28" s="2"/>
      <c r="CN28" s="2"/>
      <c r="CR28" s="207"/>
      <c r="CS28" s="13"/>
      <c r="CT28" s="100"/>
      <c r="CU28" s="100"/>
      <c r="CV28" s="100"/>
      <c r="CW28" s="100"/>
      <c r="CX28" s="100"/>
      <c r="CY28" s="100"/>
      <c r="CZ28" s="100"/>
      <c r="DB28" s="48"/>
      <c r="DC28" s="2"/>
      <c r="DD28" s="2"/>
      <c r="DH28" s="207"/>
      <c r="DI28" s="13"/>
      <c r="DJ28" s="100"/>
      <c r="DK28" s="100"/>
      <c r="DL28" s="100"/>
      <c r="DM28" s="100"/>
      <c r="DN28" s="100"/>
      <c r="DO28" s="100"/>
      <c r="DP28" s="100"/>
      <c r="DR28" s="48"/>
      <c r="DS28" s="2"/>
      <c r="DT28" s="2"/>
      <c r="DX28" s="207"/>
      <c r="DY28" s="13"/>
      <c r="DZ28" s="100"/>
      <c r="EA28" s="100"/>
      <c r="EB28" s="100"/>
      <c r="EC28" s="100"/>
      <c r="ED28" s="100"/>
      <c r="EE28" s="100"/>
      <c r="EF28" s="100"/>
      <c r="EH28" s="48"/>
      <c r="EI28" s="2"/>
      <c r="EJ28" s="2"/>
      <c r="EN28" s="207"/>
      <c r="EO28" s="13"/>
      <c r="EP28" s="100"/>
      <c r="EQ28" s="100"/>
      <c r="ER28" s="100"/>
      <c r="ES28" s="100"/>
      <c r="ET28" s="100"/>
      <c r="EU28" s="100"/>
      <c r="EV28" s="100"/>
      <c r="EX28" s="48"/>
      <c r="EY28" s="2"/>
      <c r="EZ28" s="2"/>
      <c r="FD28" s="207"/>
      <c r="FE28" s="13"/>
      <c r="FF28" s="100"/>
      <c r="FG28" s="100"/>
      <c r="FH28" s="100"/>
      <c r="FI28" s="100"/>
      <c r="FJ28" s="100"/>
      <c r="FK28" s="100"/>
      <c r="FL28" s="100"/>
      <c r="FN28" s="48"/>
      <c r="FO28" s="2"/>
      <c r="FP28" s="2"/>
      <c r="FT28" s="207"/>
      <c r="FU28" s="13"/>
      <c r="FV28" s="100"/>
      <c r="FW28" s="100"/>
      <c r="FX28" s="100"/>
      <c r="FY28" s="100"/>
      <c r="FZ28" s="100"/>
      <c r="GA28" s="100"/>
      <c r="GB28" s="100"/>
      <c r="GD28" s="48"/>
      <c r="GE28" s="2"/>
      <c r="GF28" s="2"/>
      <c r="GJ28" s="207"/>
      <c r="GK28" s="13"/>
      <c r="GL28" s="100"/>
      <c r="GM28" s="100"/>
      <c r="GN28" s="100"/>
      <c r="GO28" s="100"/>
      <c r="GP28" s="100"/>
      <c r="GQ28" s="100"/>
      <c r="GR28" s="100"/>
      <c r="GT28" s="48"/>
      <c r="GU28" s="2"/>
      <c r="GV28" s="2"/>
      <c r="GZ28" s="207"/>
      <c r="HA28" s="13"/>
      <c r="HB28" s="100"/>
      <c r="HC28" s="100"/>
      <c r="HD28" s="100"/>
      <c r="HE28" s="100"/>
      <c r="HF28" s="100"/>
      <c r="HG28" s="100"/>
      <c r="HH28" s="100"/>
      <c r="HJ28" s="48"/>
      <c r="HK28" s="2"/>
      <c r="HL28" s="2"/>
      <c r="HP28" s="207"/>
      <c r="HQ28" s="13"/>
      <c r="HR28" s="100"/>
      <c r="HS28" s="100"/>
      <c r="HT28" s="100"/>
      <c r="HU28" s="100"/>
      <c r="HV28" s="100"/>
      <c r="HW28" s="100"/>
      <c r="HX28" s="100"/>
      <c r="HZ28" s="48"/>
      <c r="IA28" s="2"/>
      <c r="IB28" s="2"/>
      <c r="IF28" s="207"/>
      <c r="IG28" s="13"/>
      <c r="IH28" s="100"/>
      <c r="II28" s="100"/>
      <c r="IJ28" s="100"/>
      <c r="IK28" s="100"/>
      <c r="IL28" s="100"/>
      <c r="IM28" s="100"/>
      <c r="IN28" s="100"/>
    </row>
    <row r="29" spans="1:248" ht="21" customHeight="1">
      <c r="A29" s="161" t="s">
        <v>23</v>
      </c>
      <c r="F29" s="207"/>
      <c r="G29" s="113">
        <v>-700000000</v>
      </c>
      <c r="H29" s="49"/>
      <c r="I29" s="95">
        <v>1500000000</v>
      </c>
      <c r="J29" s="82"/>
      <c r="K29" s="2"/>
      <c r="L29" s="2"/>
      <c r="P29" s="207"/>
      <c r="Q29" s="13"/>
      <c r="R29" s="100"/>
      <c r="S29" s="100"/>
      <c r="T29" s="100"/>
      <c r="U29" s="100"/>
      <c r="V29" s="100"/>
      <c r="W29" s="100"/>
      <c r="X29" s="100"/>
      <c r="Z29" s="48"/>
      <c r="AA29" s="2"/>
      <c r="AB29" s="2"/>
      <c r="AF29" s="207"/>
      <c r="AG29" s="13"/>
      <c r="AH29" s="100"/>
      <c r="AI29" s="100"/>
      <c r="AJ29" s="100"/>
      <c r="AK29" s="100"/>
      <c r="AL29" s="100"/>
      <c r="AM29" s="100"/>
      <c r="AN29" s="100"/>
      <c r="AP29" s="48"/>
      <c r="AQ29" s="2"/>
      <c r="AR29" s="2"/>
      <c r="AV29" s="207"/>
      <c r="AW29" s="13"/>
      <c r="AX29" s="100"/>
      <c r="AY29" s="100"/>
      <c r="AZ29" s="100"/>
      <c r="BA29" s="100"/>
      <c r="BB29" s="100"/>
      <c r="BC29" s="100"/>
      <c r="BD29" s="100"/>
      <c r="BF29" s="48"/>
      <c r="BG29" s="2"/>
      <c r="BH29" s="2"/>
      <c r="BL29" s="207"/>
      <c r="BM29" s="13"/>
      <c r="BN29" s="100"/>
      <c r="BO29" s="100"/>
      <c r="BP29" s="100"/>
      <c r="BQ29" s="100"/>
      <c r="BR29" s="100"/>
      <c r="BS29" s="100"/>
      <c r="BT29" s="100"/>
      <c r="BV29" s="48"/>
      <c r="BW29" s="2"/>
      <c r="BX29" s="2"/>
      <c r="CB29" s="207"/>
      <c r="CC29" s="13"/>
      <c r="CD29" s="100"/>
      <c r="CE29" s="100"/>
      <c r="CF29" s="100"/>
      <c r="CG29" s="100"/>
      <c r="CH29" s="100"/>
      <c r="CI29" s="100"/>
      <c r="CJ29" s="100"/>
      <c r="CL29" s="48"/>
      <c r="CM29" s="2"/>
      <c r="CN29" s="2"/>
      <c r="CR29" s="207"/>
      <c r="CS29" s="13"/>
      <c r="CT29" s="100"/>
      <c r="CU29" s="100"/>
      <c r="CV29" s="100"/>
      <c r="CW29" s="100"/>
      <c r="CX29" s="100"/>
      <c r="CY29" s="100"/>
      <c r="CZ29" s="100"/>
      <c r="DB29" s="48"/>
      <c r="DC29" s="2"/>
      <c r="DD29" s="2"/>
      <c r="DH29" s="207"/>
      <c r="DI29" s="13"/>
      <c r="DJ29" s="100"/>
      <c r="DK29" s="100"/>
      <c r="DL29" s="100"/>
      <c r="DM29" s="100"/>
      <c r="DN29" s="100"/>
      <c r="DO29" s="100"/>
      <c r="DP29" s="100"/>
      <c r="DR29" s="48"/>
      <c r="DS29" s="2"/>
      <c r="DT29" s="2"/>
      <c r="DX29" s="207"/>
      <c r="DY29" s="13"/>
      <c r="DZ29" s="100"/>
      <c r="EA29" s="100"/>
      <c r="EB29" s="100"/>
      <c r="EC29" s="100"/>
      <c r="ED29" s="100"/>
      <c r="EE29" s="100"/>
      <c r="EF29" s="100"/>
      <c r="EH29" s="48"/>
      <c r="EI29" s="2"/>
      <c r="EJ29" s="2"/>
      <c r="EN29" s="207"/>
      <c r="EO29" s="13"/>
      <c r="EP29" s="100"/>
      <c r="EQ29" s="100"/>
      <c r="ER29" s="100"/>
      <c r="ES29" s="100"/>
      <c r="ET29" s="100"/>
      <c r="EU29" s="100"/>
      <c r="EV29" s="100"/>
      <c r="EX29" s="48"/>
      <c r="EY29" s="2"/>
      <c r="EZ29" s="2"/>
      <c r="FD29" s="207"/>
      <c r="FE29" s="13"/>
      <c r="FF29" s="100"/>
      <c r="FG29" s="100"/>
      <c r="FH29" s="100"/>
      <c r="FI29" s="100"/>
      <c r="FJ29" s="100"/>
      <c r="FK29" s="100"/>
      <c r="FL29" s="100"/>
      <c r="FN29" s="48"/>
      <c r="FO29" s="2"/>
      <c r="FP29" s="2"/>
      <c r="FT29" s="207"/>
      <c r="FU29" s="13"/>
      <c r="FV29" s="100"/>
      <c r="FW29" s="100"/>
      <c r="FX29" s="100"/>
      <c r="FY29" s="100"/>
      <c r="FZ29" s="100"/>
      <c r="GA29" s="100"/>
      <c r="GB29" s="100"/>
      <c r="GD29" s="48"/>
      <c r="GE29" s="2"/>
      <c r="GF29" s="2"/>
      <c r="GJ29" s="207"/>
      <c r="GK29" s="13"/>
      <c r="GL29" s="100"/>
      <c r="GM29" s="100"/>
      <c r="GN29" s="100"/>
      <c r="GO29" s="100"/>
      <c r="GP29" s="100"/>
      <c r="GQ29" s="100"/>
      <c r="GR29" s="100"/>
      <c r="GT29" s="48"/>
      <c r="GU29" s="2"/>
      <c r="GV29" s="2"/>
      <c r="GZ29" s="207"/>
      <c r="HA29" s="13"/>
      <c r="HB29" s="100"/>
      <c r="HC29" s="100"/>
      <c r="HD29" s="100"/>
      <c r="HE29" s="100"/>
      <c r="HF29" s="100"/>
      <c r="HG29" s="100"/>
      <c r="HH29" s="100"/>
      <c r="HJ29" s="48"/>
      <c r="HK29" s="2"/>
      <c r="HL29" s="2"/>
      <c r="HP29" s="207"/>
      <c r="HQ29" s="13"/>
      <c r="HR29" s="100"/>
      <c r="HS29" s="100"/>
      <c r="HT29" s="100"/>
      <c r="HU29" s="100"/>
      <c r="HV29" s="100"/>
      <c r="HW29" s="100"/>
      <c r="HX29" s="100"/>
      <c r="HZ29" s="48"/>
      <c r="IA29" s="2"/>
      <c r="IB29" s="2"/>
      <c r="IF29" s="207"/>
      <c r="IG29" s="13"/>
      <c r="IH29" s="100"/>
      <c r="II29" s="100"/>
      <c r="IJ29" s="100"/>
      <c r="IK29" s="100"/>
      <c r="IL29" s="100"/>
      <c r="IM29" s="100"/>
      <c r="IN29" s="100"/>
    </row>
    <row r="30" spans="1:248" ht="21" customHeight="1">
      <c r="A30" s="62" t="s">
        <v>25</v>
      </c>
      <c r="B30" s="60"/>
      <c r="C30" s="61"/>
      <c r="D30" s="61"/>
      <c r="E30" s="61"/>
      <c r="F30" s="205"/>
      <c r="G30" s="113">
        <v>-469401262</v>
      </c>
      <c r="H30" s="51"/>
      <c r="I30" s="113">
        <v>-166792836</v>
      </c>
      <c r="J30" s="82"/>
      <c r="K30" s="99"/>
    </row>
    <row r="31" spans="1:248" ht="21" customHeight="1">
      <c r="A31" s="62" t="s">
        <v>26</v>
      </c>
      <c r="B31" s="60"/>
      <c r="C31" s="61"/>
      <c r="D31" s="61"/>
      <c r="E31" s="61"/>
      <c r="F31" s="205"/>
      <c r="G31" s="113">
        <v>-48733620</v>
      </c>
      <c r="H31" s="51"/>
      <c r="I31" s="113">
        <v>1112347260</v>
      </c>
      <c r="K31" s="99"/>
    </row>
    <row r="32" spans="1:248" ht="21" customHeight="1">
      <c r="A32" s="62" t="s">
        <v>27</v>
      </c>
      <c r="B32" s="60"/>
      <c r="C32" s="61"/>
      <c r="D32" s="61"/>
      <c r="E32" s="61"/>
      <c r="F32" s="205"/>
      <c r="G32" s="113">
        <v>89162446</v>
      </c>
      <c r="H32" s="51"/>
      <c r="I32" s="113">
        <v>112709389</v>
      </c>
      <c r="J32" s="82"/>
      <c r="K32" s="82"/>
    </row>
    <row r="33" spans="1:11" ht="21" customHeight="1">
      <c r="A33" s="62" t="s">
        <v>29</v>
      </c>
      <c r="B33" s="60"/>
      <c r="C33" s="61"/>
      <c r="D33" s="61"/>
      <c r="E33" s="61"/>
      <c r="F33" s="205"/>
      <c r="G33" s="113">
        <v>1668473814</v>
      </c>
      <c r="H33" s="51"/>
      <c r="I33" s="113">
        <v>-1174019939</v>
      </c>
      <c r="J33" s="82"/>
      <c r="K33" s="99"/>
    </row>
    <row r="34" spans="1:11" ht="21" customHeight="1">
      <c r="A34" s="62" t="s">
        <v>31</v>
      </c>
      <c r="B34" s="60"/>
      <c r="C34" s="61"/>
      <c r="D34" s="61"/>
      <c r="E34" s="61"/>
      <c r="F34" s="205"/>
      <c r="G34" s="113">
        <v>3549689</v>
      </c>
      <c r="H34" s="51"/>
      <c r="I34" s="113">
        <v>-5005177</v>
      </c>
      <c r="J34" s="21"/>
    </row>
    <row r="35" spans="1:11" ht="21" customHeight="1">
      <c r="A35" s="62" t="s">
        <v>113</v>
      </c>
      <c r="B35" s="60"/>
      <c r="C35" s="61"/>
      <c r="D35" s="61"/>
      <c r="E35" s="61"/>
      <c r="F35" s="205"/>
      <c r="G35" s="113">
        <v>68960282</v>
      </c>
      <c r="H35" s="51"/>
      <c r="I35" s="113">
        <v>131855368</v>
      </c>
    </row>
    <row r="36" spans="1:11" ht="21" customHeight="1">
      <c r="A36" s="62" t="s">
        <v>114</v>
      </c>
      <c r="B36" s="60"/>
      <c r="C36" s="61"/>
      <c r="D36" s="61"/>
      <c r="E36" s="61"/>
      <c r="F36" s="205"/>
      <c r="G36" s="96">
        <f>+SUM(G21:G27,G29:G35)</f>
        <v>658289894</v>
      </c>
      <c r="H36" s="83"/>
      <c r="I36" s="96">
        <f>+SUM(I21:I27,I29:I35)</f>
        <v>469369829</v>
      </c>
    </row>
    <row r="37" spans="1:11" ht="21" customHeight="1">
      <c r="A37" s="60" t="s">
        <v>115</v>
      </c>
      <c r="B37" s="60"/>
      <c r="C37" s="61"/>
      <c r="D37" s="61"/>
      <c r="E37" s="61"/>
      <c r="F37" s="205"/>
      <c r="G37" s="167">
        <v>-36252548</v>
      </c>
      <c r="H37" s="83"/>
      <c r="I37" s="167">
        <v>-54861859</v>
      </c>
    </row>
    <row r="38" spans="1:11" ht="21" customHeight="1">
      <c r="A38" s="60" t="s">
        <v>116</v>
      </c>
      <c r="B38" s="60"/>
      <c r="C38" s="61"/>
      <c r="D38" s="61"/>
      <c r="E38" s="61"/>
      <c r="F38" s="205"/>
      <c r="G38" s="173">
        <v>-81318224</v>
      </c>
      <c r="H38" s="83"/>
      <c r="I38" s="173">
        <v>-6830614</v>
      </c>
      <c r="J38" s="82"/>
    </row>
    <row r="39" spans="1:11" ht="21" customHeight="1">
      <c r="A39" s="66" t="s">
        <v>117</v>
      </c>
      <c r="B39" s="60"/>
      <c r="C39" s="61"/>
      <c r="D39" s="61"/>
      <c r="E39" s="61"/>
      <c r="F39" s="205"/>
      <c r="G39" s="55">
        <f>SUM(G36:G38)</f>
        <v>540719122</v>
      </c>
      <c r="H39" s="53"/>
      <c r="I39" s="55">
        <f>SUM(I36:I38)</f>
        <v>407677356</v>
      </c>
    </row>
    <row r="40" spans="1:11" ht="21" customHeight="1">
      <c r="A40" s="67" t="s">
        <v>118</v>
      </c>
      <c r="B40" s="60"/>
      <c r="C40" s="61"/>
      <c r="D40" s="61"/>
      <c r="E40" s="61"/>
      <c r="F40" s="205"/>
      <c r="G40" s="18"/>
      <c r="H40" s="54"/>
      <c r="I40" s="18"/>
    </row>
    <row r="41" spans="1:11" ht="21" customHeight="1">
      <c r="A41" s="62" t="s">
        <v>119</v>
      </c>
      <c r="B41" s="60"/>
      <c r="C41" s="61"/>
      <c r="D41" s="61"/>
      <c r="E41" s="61"/>
      <c r="F41" s="205"/>
      <c r="G41" s="167">
        <v>0</v>
      </c>
      <c r="H41" s="51"/>
      <c r="I41" s="167">
        <v>103750000</v>
      </c>
      <c r="J41" s="82"/>
    </row>
    <row r="42" spans="1:11" ht="21" customHeight="1">
      <c r="A42" s="62" t="s">
        <v>134</v>
      </c>
      <c r="B42" s="60"/>
      <c r="C42" s="61"/>
      <c r="D42" s="61"/>
      <c r="E42" s="61"/>
      <c r="F42" s="205"/>
      <c r="G42" s="167">
        <v>-3293925</v>
      </c>
      <c r="H42" s="51"/>
      <c r="I42" s="167">
        <v>-1775644</v>
      </c>
      <c r="J42" s="82"/>
    </row>
    <row r="43" spans="1:11" ht="21" customHeight="1">
      <c r="A43" s="62" t="s">
        <v>120</v>
      </c>
      <c r="B43" s="60"/>
      <c r="C43" s="61"/>
      <c r="D43" s="61"/>
      <c r="E43" s="61"/>
      <c r="F43" s="205"/>
      <c r="G43" s="167">
        <v>6106176</v>
      </c>
      <c r="H43" s="51"/>
      <c r="I43" s="167">
        <v>0</v>
      </c>
      <c r="J43" s="82"/>
    </row>
    <row r="44" spans="1:11" ht="21" customHeight="1">
      <c r="A44" s="62" t="s">
        <v>121</v>
      </c>
      <c r="B44" s="60"/>
      <c r="C44" s="61"/>
      <c r="D44" s="61"/>
      <c r="E44" s="61"/>
      <c r="F44" s="205"/>
      <c r="G44" s="167">
        <v>-7397967</v>
      </c>
      <c r="H44" s="51"/>
      <c r="I44" s="167">
        <v>-17677265</v>
      </c>
      <c r="J44" s="82"/>
    </row>
    <row r="45" spans="1:11" ht="21" customHeight="1">
      <c r="A45" s="62" t="s">
        <v>122</v>
      </c>
      <c r="B45" s="60"/>
      <c r="C45" s="61"/>
      <c r="D45" s="61"/>
      <c r="E45" s="61"/>
      <c r="F45" s="205"/>
      <c r="G45" s="167">
        <v>92108314</v>
      </c>
      <c r="H45" s="51"/>
      <c r="I45" s="167">
        <v>48328630</v>
      </c>
      <c r="J45" s="82"/>
    </row>
    <row r="46" spans="1:11" ht="21" customHeight="1">
      <c r="A46" s="62" t="s">
        <v>107</v>
      </c>
      <c r="B46" s="60"/>
      <c r="C46" s="61"/>
      <c r="D46" s="61"/>
      <c r="E46" s="61"/>
      <c r="F46" s="205"/>
      <c r="G46" s="167">
        <v>33921615</v>
      </c>
      <c r="H46" s="51"/>
      <c r="I46" s="167">
        <v>17047703</v>
      </c>
    </row>
    <row r="47" spans="1:11" ht="21" customHeight="1">
      <c r="A47" s="66" t="s">
        <v>123</v>
      </c>
      <c r="B47" s="60"/>
      <c r="C47" s="61"/>
      <c r="D47" s="61"/>
      <c r="E47" s="61"/>
      <c r="F47" s="205"/>
      <c r="G47" s="84">
        <f>SUM(G41:G46)</f>
        <v>121444213</v>
      </c>
      <c r="H47" s="51"/>
      <c r="I47" s="84">
        <f>SUM(I41:I46)</f>
        <v>149673424</v>
      </c>
    </row>
    <row r="48" spans="1:11" ht="21" customHeight="1">
      <c r="A48" s="66"/>
      <c r="B48" s="60"/>
      <c r="C48" s="61"/>
      <c r="D48" s="61"/>
      <c r="E48" s="61"/>
      <c r="F48" s="205"/>
      <c r="G48" s="98"/>
      <c r="H48" s="51"/>
      <c r="I48" s="98"/>
    </row>
    <row r="49" spans="1:14" ht="21" customHeight="1">
      <c r="A49" s="67" t="s">
        <v>124</v>
      </c>
      <c r="B49" s="60"/>
      <c r="C49" s="61"/>
      <c r="D49" s="61"/>
      <c r="E49" s="61"/>
      <c r="F49" s="205"/>
      <c r="I49" s="11"/>
    </row>
    <row r="50" spans="1:14" ht="21" customHeight="1">
      <c r="A50" s="62" t="s">
        <v>125</v>
      </c>
      <c r="B50" s="60"/>
      <c r="C50" s="61"/>
      <c r="D50" s="61"/>
      <c r="E50" s="61"/>
      <c r="F50" s="205">
        <v>36</v>
      </c>
      <c r="G50" s="103">
        <v>-10336908</v>
      </c>
      <c r="H50" s="17"/>
      <c r="I50" s="167">
        <v>-12128277</v>
      </c>
      <c r="J50" s="82"/>
    </row>
    <row r="51" spans="1:14" ht="21" customHeight="1">
      <c r="A51" s="62" t="s">
        <v>92</v>
      </c>
      <c r="B51" s="60"/>
      <c r="C51" s="61"/>
      <c r="D51" s="61"/>
      <c r="E51" s="61"/>
      <c r="F51" s="205">
        <v>31</v>
      </c>
      <c r="G51" s="56">
        <v>-400320000</v>
      </c>
      <c r="H51" s="17"/>
      <c r="I51" s="56">
        <v>-261120000</v>
      </c>
      <c r="J51" s="82"/>
    </row>
    <row r="52" spans="1:14" ht="21" customHeight="1">
      <c r="A52" s="66" t="s">
        <v>126</v>
      </c>
      <c r="B52" s="60"/>
      <c r="C52" s="61"/>
      <c r="D52" s="61"/>
      <c r="E52" s="61"/>
      <c r="F52" s="205"/>
      <c r="G52" s="84">
        <f>SUM(G50:G51)</f>
        <v>-410656908</v>
      </c>
      <c r="H52" s="17"/>
      <c r="I52" s="84">
        <f>SUM(I50:I51)</f>
        <v>-273248277</v>
      </c>
    </row>
    <row r="53" spans="1:14" ht="21" customHeight="1">
      <c r="A53" s="60"/>
      <c r="B53" s="60"/>
      <c r="C53" s="61"/>
      <c r="D53" s="61"/>
      <c r="E53" s="61"/>
      <c r="F53" s="207"/>
      <c r="G53" s="105"/>
      <c r="H53" s="106"/>
      <c r="I53" s="105"/>
    </row>
    <row r="54" spans="1:14" ht="21" customHeight="1">
      <c r="A54" s="68" t="s">
        <v>127</v>
      </c>
      <c r="B54" s="60"/>
      <c r="C54" s="61"/>
      <c r="D54" s="61"/>
      <c r="E54" s="61"/>
      <c r="F54" s="205"/>
      <c r="G54" s="107">
        <f>+G52+G47+G39</f>
        <v>251506427</v>
      </c>
      <c r="H54" s="20"/>
      <c r="I54" s="107">
        <f>+I52+I47+I39</f>
        <v>284102503</v>
      </c>
      <c r="J54" s="82"/>
    </row>
    <row r="55" spans="1:14" ht="21" customHeight="1">
      <c r="A55" s="62" t="s">
        <v>128</v>
      </c>
      <c r="B55" s="60"/>
      <c r="C55" s="61"/>
      <c r="D55" s="61"/>
      <c r="E55" s="61"/>
      <c r="F55" s="205"/>
      <c r="G55" s="99">
        <f>BS!F7</f>
        <v>756123104</v>
      </c>
      <c r="H55" s="18"/>
      <c r="I55" s="99">
        <v>857129100</v>
      </c>
    </row>
    <row r="56" spans="1:14" ht="21" customHeight="1" thickBot="1">
      <c r="A56" s="66" t="s">
        <v>129</v>
      </c>
      <c r="B56" s="60"/>
      <c r="C56" s="61"/>
      <c r="D56" s="61"/>
      <c r="E56" s="61"/>
      <c r="F56" s="205">
        <v>5</v>
      </c>
      <c r="G56" s="94">
        <f>SUM(G54:G55)</f>
        <v>1007629531</v>
      </c>
      <c r="H56" s="29"/>
      <c r="I56" s="94">
        <f>SUM(I54:I55)</f>
        <v>1141231603</v>
      </c>
      <c r="J56" s="97"/>
      <c r="K56" s="97"/>
      <c r="L56" s="97"/>
      <c r="M56" s="97"/>
      <c r="N56" s="97"/>
    </row>
    <row r="57" spans="1:14" ht="21" customHeight="1" thickTop="1">
      <c r="A57" s="69"/>
      <c r="B57" s="60"/>
      <c r="C57" s="61"/>
      <c r="D57" s="61"/>
      <c r="E57" s="61"/>
      <c r="F57" s="207"/>
      <c r="G57" s="100"/>
      <c r="H57" s="100"/>
      <c r="I57" s="100"/>
    </row>
    <row r="58" spans="1:14" ht="21" customHeight="1">
      <c r="A58" s="174" t="s">
        <v>130</v>
      </c>
      <c r="B58" s="60"/>
      <c r="C58" s="61"/>
      <c r="D58" s="61"/>
      <c r="E58" s="61"/>
      <c r="F58" s="1"/>
      <c r="G58" s="1"/>
      <c r="H58" s="1"/>
      <c r="I58" s="1"/>
    </row>
    <row r="59" spans="1:14" ht="21" customHeight="1">
      <c r="A59" s="82" t="s">
        <v>131</v>
      </c>
      <c r="F59" s="205"/>
      <c r="G59" s="26">
        <v>-271780</v>
      </c>
      <c r="I59" s="26">
        <v>2627332</v>
      </c>
      <c r="J59" s="82"/>
      <c r="L59" s="97"/>
    </row>
    <row r="60" spans="1:14" ht="21" customHeight="1">
      <c r="A60" s="82" t="s">
        <v>132</v>
      </c>
      <c r="F60" s="205"/>
      <c r="G60" s="26">
        <v>-138287</v>
      </c>
      <c r="I60" s="125">
        <v>0</v>
      </c>
      <c r="J60" s="82"/>
    </row>
    <row r="61" spans="1:14" ht="21" customHeight="1">
      <c r="A61" s="1"/>
      <c r="B61" s="82"/>
      <c r="F61" s="205"/>
      <c r="G61" s="26"/>
      <c r="I61" s="26"/>
    </row>
    <row r="62" spans="1:14" ht="23.25" customHeight="1">
      <c r="A62" s="1"/>
      <c r="B62" s="1"/>
      <c r="F62" s="205"/>
      <c r="G62" s="11">
        <f>G56-BS!D7</f>
        <v>0</v>
      </c>
      <c r="I62" s="56"/>
    </row>
    <row r="63" spans="1:14" ht="23.25" customHeight="1">
      <c r="F63" s="205"/>
    </row>
    <row r="64" spans="1:14" ht="23.25" customHeight="1">
      <c r="F64" s="205"/>
    </row>
    <row r="65" spans="6:6" ht="23.25" customHeight="1">
      <c r="F65" s="205"/>
    </row>
    <row r="66" spans="6:6" ht="23.25" customHeight="1">
      <c r="F66" s="205"/>
    </row>
    <row r="67" spans="6:6" ht="23.25" customHeight="1">
      <c r="F67" s="205"/>
    </row>
    <row r="68" spans="6:6" ht="23.25" customHeight="1">
      <c r="F68" s="205"/>
    </row>
    <row r="69" spans="6:6" ht="23.25" customHeight="1"/>
    <row r="70" spans="6:6" ht="23.25" customHeight="1"/>
    <row r="71" spans="6:6" ht="23.25" customHeight="1"/>
  </sheetData>
  <mergeCells count="3">
    <mergeCell ref="G4:I4"/>
    <mergeCell ref="G5:I5"/>
    <mergeCell ref="G7:I7"/>
  </mergeCells>
  <phoneticPr fontId="9" type="noConversion"/>
  <pageMargins left="0.8" right="0.8" top="0.48" bottom="0.5" header="0.5" footer="0.5"/>
  <pageSetup paperSize="9" scale="90" firstPageNumber="8" fitToWidth="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5" ma:contentTypeDescription="Create a new document." ma:contentTypeScope="" ma:versionID="8cfa7c2bd1ec99499a6b7f2790cbb3bb">
  <xsd:schema xmlns:xsd="http://www.w3.org/2001/XMLSchema" xmlns:xs="http://www.w3.org/2001/XMLSchema" xmlns:p="http://schemas.microsoft.com/office/2006/metadata/properties" xmlns:ns3="66dfc7de-b708-4e8e-8f7c-23e06c083a46" xmlns:ns4="557beebb-c69d-43e2-bfc0-4d0ae4c0b2f2" targetNamespace="http://schemas.microsoft.com/office/2006/metadata/properties" ma:root="true" ma:fieldsID="9ca7685be6e8299d522eb968ba526c55" ns3:_="" ns4:_="">
    <xsd:import namespace="66dfc7de-b708-4e8e-8f7c-23e06c083a46"/>
    <xsd:import namespace="557beebb-c69d-43e2-bfc0-4d0ae4c0b2f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12361B-5497-4962-97EE-BD4267997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557beebb-c69d-43e2-bfc0-4d0ae4c0b2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98D1CB-D918-4DE0-8777-0EBF6418E5A6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57beebb-c69d-43e2-bfc0-4d0ae4c0b2f2"/>
    <ds:schemaRef ds:uri="66dfc7de-b708-4e8e-8f7c-23e06c083a4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5B84A8C-E4EA-49F7-BEEB-618AB68D1B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Nareerat, Viwatanaviroj</dc:creator>
  <cp:keywords/>
  <dc:description/>
  <cp:lastModifiedBy>Punchanit, Chayangam</cp:lastModifiedBy>
  <cp:revision/>
  <cp:lastPrinted>2021-08-11T15:30:46Z</cp:lastPrinted>
  <dcterms:created xsi:type="dcterms:W3CDTF">1999-11-24T03:44:30Z</dcterms:created>
  <dcterms:modified xsi:type="dcterms:W3CDTF">2021-08-11T15:40:31Z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0x0101007CCA0EE2C782554EB6DD7709D62BB2A0</vt:lpwstr>
  </property>
</Properties>
</file>