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D:\Wandee C\1 Job Bim\AEC\AEC Q2'21 half ye\Draft_BYD_06.30.21\Draft_BYD_06.30.21_THAI\"/>
    </mc:Choice>
  </mc:AlternateContent>
  <xr:revisionPtr revIDLastSave="0" documentId="13_ncr:1_{C7092856-7441-4DE6-95A0-F91FE43828A1}" xr6:coauthVersionLast="47" xr6:coauthVersionMax="47" xr10:uidLastSave="{00000000-0000-0000-0000-000000000000}"/>
  <bookViews>
    <workbookView xWindow="-108" yWindow="-108" windowWidth="23256" windowHeight="12576" tabRatio="725" activeTab="5" xr2:uid="{00000000-000D-0000-FFFF-FFFF00000000}"/>
  </bookViews>
  <sheets>
    <sheet name="BS-T" sheetId="11" r:id="rId1"/>
    <sheet name="PL-T (3M)" sheetId="34" r:id="rId2"/>
    <sheet name="PL-T (6M)" sheetId="25" r:id="rId3"/>
    <sheet name="CE consolidate_Th" sheetId="29" r:id="rId4"/>
    <sheet name="CEseparate_Th" sheetId="30" r:id="rId5"/>
    <sheet name="CF_Th" sheetId="33" r:id="rId6"/>
    <sheet name="000" sheetId="2" state="veryHidden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</externalReferences>
  <definedNames>
    <definedName name="\s" localSheetId="5">#REF!</definedName>
    <definedName name="\s" localSheetId="1">#REF!</definedName>
    <definedName name="\s" localSheetId="2">#REF!</definedName>
    <definedName name="\s">#REF!</definedName>
    <definedName name="_DAT1" localSheetId="5">#REF!</definedName>
    <definedName name="_DAT1" localSheetId="1">#REF!</definedName>
    <definedName name="_DAT1" localSheetId="2">#REF!</definedName>
    <definedName name="_DAT1">#REF!</definedName>
    <definedName name="_DAT10">'[1]K-2'!$K$2:$K$13</definedName>
    <definedName name="_DAT11">'[1]K-2'!$L$2:$L$13</definedName>
    <definedName name="_DAT12">'[1]K-2'!$M$2:$M$13</definedName>
    <definedName name="_DAT13">'[1]K-2'!$N$2:$N$13</definedName>
    <definedName name="_DAT2" localSheetId="5">#REF!</definedName>
    <definedName name="_DAT2" localSheetId="1">#REF!</definedName>
    <definedName name="_DAT2" localSheetId="2">#REF!</definedName>
    <definedName name="_DAT2">#REF!</definedName>
    <definedName name="_DAT3" localSheetId="5">#REF!</definedName>
    <definedName name="_DAT3" localSheetId="1">#REF!</definedName>
    <definedName name="_DAT3" localSheetId="2">#REF!</definedName>
    <definedName name="_DAT3">#REF!</definedName>
    <definedName name="_DAT4" localSheetId="5">#REF!</definedName>
    <definedName name="_DAT4" localSheetId="1">#REF!</definedName>
    <definedName name="_DAT4" localSheetId="2">#REF!</definedName>
    <definedName name="_DAT4">#REF!</definedName>
    <definedName name="_DAT5" localSheetId="1">#REF!</definedName>
    <definedName name="_DAT5" localSheetId="2">#REF!</definedName>
    <definedName name="_DAT5">#REF!</definedName>
    <definedName name="_DAT6" localSheetId="1">#REF!</definedName>
    <definedName name="_DAT6" localSheetId="2">#REF!</definedName>
    <definedName name="_DAT6">#REF!</definedName>
    <definedName name="_DAT7" localSheetId="1">#REF!</definedName>
    <definedName name="_DAT7" localSheetId="2">#REF!</definedName>
    <definedName name="_DAT7">#REF!</definedName>
    <definedName name="_DAT8" localSheetId="1">#REF!</definedName>
    <definedName name="_DAT8" localSheetId="2">#REF!</definedName>
    <definedName name="_DAT8">#REF!</definedName>
    <definedName name="_DAT9">'[1]K-2'!$I$2:$I$13</definedName>
    <definedName name="_dkk1" localSheetId="5">#REF!</definedName>
    <definedName name="_dkk1" localSheetId="1">#REF!</definedName>
    <definedName name="_dkk1" localSheetId="2">#REF!</definedName>
    <definedName name="_dkk1">#REF!</definedName>
    <definedName name="_dkk2" localSheetId="5">#REF!</definedName>
    <definedName name="_dkk2" localSheetId="1">#REF!</definedName>
    <definedName name="_dkk2" localSheetId="2">#REF!</definedName>
    <definedName name="_dkk2">#REF!</definedName>
    <definedName name="_exp10" localSheetId="5">#REF!</definedName>
    <definedName name="_exp10" localSheetId="1">#REF!</definedName>
    <definedName name="_exp10" localSheetId="2">#REF!</definedName>
    <definedName name="_exp10">#REF!</definedName>
    <definedName name="_exp11" localSheetId="1">#REF!</definedName>
    <definedName name="_exp11" localSheetId="2">#REF!</definedName>
    <definedName name="_exp11">#REF!</definedName>
    <definedName name="_exp12" localSheetId="1">#REF!</definedName>
    <definedName name="_exp12" localSheetId="2">#REF!</definedName>
    <definedName name="_exp12">#REF!</definedName>
    <definedName name="_EXP22" localSheetId="1">#REF!</definedName>
    <definedName name="_EXP22" localSheetId="2">#REF!</definedName>
    <definedName name="_EXP22">#REF!</definedName>
    <definedName name="_exp5" localSheetId="1">#REF!</definedName>
    <definedName name="_exp5" localSheetId="2">#REF!</definedName>
    <definedName name="_exp5">#REF!</definedName>
    <definedName name="_exp7" localSheetId="1">#REF!</definedName>
    <definedName name="_exp7" localSheetId="2">#REF!</definedName>
    <definedName name="_exp7">#REF!</definedName>
    <definedName name="_exp8" localSheetId="1">#REF!</definedName>
    <definedName name="_exp8" localSheetId="2">#REF!</definedName>
    <definedName name="_exp8">#REF!</definedName>
    <definedName name="_exp9" localSheetId="1">#REF!</definedName>
    <definedName name="_exp9" localSheetId="2">#REF!</definedName>
    <definedName name="_exp9">#REF!</definedName>
    <definedName name="_Fill" localSheetId="1" hidden="1">#REF!</definedName>
    <definedName name="_Fill" localSheetId="2" hidden="1">#REF!</definedName>
    <definedName name="_Fill" hidden="1">#REF!</definedName>
    <definedName name="_h2" localSheetId="1">[2]เงินกู้ธนชาติ!$G$2</definedName>
    <definedName name="_h2" localSheetId="2">[2]เงินกู้ธนชาติ!$G$2</definedName>
    <definedName name="_h2">[3]เงินกู้ธนชาติ!$G$2</definedName>
    <definedName name="_LA65536" localSheetId="5">#REF!</definedName>
    <definedName name="_LA65536" localSheetId="1">#REF!</definedName>
    <definedName name="_LA65536" localSheetId="2">#REF!</definedName>
    <definedName name="_LA65536">#REF!</definedName>
    <definedName name="_lit1" localSheetId="5">#REF!</definedName>
    <definedName name="_lit1" localSheetId="1">#REF!</definedName>
    <definedName name="_lit1" localSheetId="2">#REF!</definedName>
    <definedName name="_lit1">#REF!</definedName>
    <definedName name="_lit2" localSheetId="5">#REF!</definedName>
    <definedName name="_lit2" localSheetId="1">#REF!</definedName>
    <definedName name="_lit2" localSheetId="2">#REF!</definedName>
    <definedName name="_lit2">#REF!</definedName>
    <definedName name="_MA65536" localSheetId="1">#REF!</definedName>
    <definedName name="_MA65536" localSheetId="2">#REF!</definedName>
    <definedName name="_MA65536">#REF!</definedName>
    <definedName name="_SCB1">'[4]SCB 1 - Current'!$F$10</definedName>
    <definedName name="_SCB2">'[4]SCB 2 - Current'!$F$11</definedName>
    <definedName name="_Us1" localSheetId="5">#REF!</definedName>
    <definedName name="_Us1" localSheetId="1">#REF!</definedName>
    <definedName name="_Us1" localSheetId="2">#REF!</definedName>
    <definedName name="_Us1">#REF!</definedName>
    <definedName name="_Us2" localSheetId="5">#REF!</definedName>
    <definedName name="_Us2" localSheetId="1">#REF!</definedName>
    <definedName name="_Us2" localSheetId="2">#REF!</definedName>
    <definedName name="_Us2">#REF!</definedName>
    <definedName name="_ZA65536" localSheetId="5">#REF!</definedName>
    <definedName name="_ZA65536" localSheetId="1">#REF!</definedName>
    <definedName name="_ZA65536" localSheetId="2">#REF!</definedName>
    <definedName name="_ZA65536">#REF!</definedName>
    <definedName name="a" localSheetId="1">'[5]TrialBalance Q3-2002'!$A$1:$H$301</definedName>
    <definedName name="a" localSheetId="2">'[5]TrialBalance Q3-2002'!$A$1:$H$301</definedName>
    <definedName name="a">'[6]TrialBalance Q3-2002'!$A$1:$H$301</definedName>
    <definedName name="aa" localSheetId="1">'[7]Trial Balance'!$A$1:$H$65536</definedName>
    <definedName name="aa" localSheetId="2">'[7]Trial Balance'!$A$1:$H$65536</definedName>
    <definedName name="aa">'[8]Trial Balance'!$A$1:$H$65536</definedName>
    <definedName name="aaa" localSheetId="5" hidden="1">{"conso",#N/A,FALSE,"cash flow"}</definedName>
    <definedName name="aaa" localSheetId="1" hidden="1">{"conso",#N/A,FALSE,"cash flow"}</definedName>
    <definedName name="aaa" localSheetId="2" hidden="1">{"conso",#N/A,FALSE,"cash flow"}</definedName>
    <definedName name="aaa" hidden="1">{"conso",#N/A,FALSE,"cash flow"}</definedName>
    <definedName name="aaaa" localSheetId="5" hidden="1">{"cashflow",#N/A,FALSE,"cash flow"}</definedName>
    <definedName name="aaaa" localSheetId="1" hidden="1">{"cashflow",#N/A,FALSE,"cash flow"}</definedName>
    <definedName name="aaaa" localSheetId="2" hidden="1">{"cashflow",#N/A,FALSE,"cash flow"}</definedName>
    <definedName name="aaaa" hidden="1">{"cashflow",#N/A,FALSE,"cash flow"}</definedName>
    <definedName name="aaaaaa" localSheetId="1">'[9]Trial Balance'!$A$1:$H$65536</definedName>
    <definedName name="aaaaaa" localSheetId="2">'[9]Trial Balance'!$A$1:$H$65536</definedName>
    <definedName name="aaaaaa">'[10]Trial Balance'!$A$1:$H$65536</definedName>
    <definedName name="abc" localSheetId="5" hidden="1">{"cashflow",#N/A,FALSE,"cash flow"}</definedName>
    <definedName name="abc" localSheetId="1" hidden="1">{"cashflow",#N/A,FALSE,"cash flow"}</definedName>
    <definedName name="abc" localSheetId="2" hidden="1">{"cashflow",#N/A,FALSE,"cash flow"}</definedName>
    <definedName name="abc" hidden="1">{"cashflow",#N/A,FALSE,"cash flow"}</definedName>
    <definedName name="Amount" localSheetId="5">#REF!</definedName>
    <definedName name="Amount" localSheetId="1">#REF!</definedName>
    <definedName name="Amount" localSheetId="2">#REF!</definedName>
    <definedName name="Amount">#REF!</definedName>
    <definedName name="Apr_Building" localSheetId="1">[11]BUILD95!$AE$9:$AE$17</definedName>
    <definedName name="Apr_Building" localSheetId="2">[11]BUILD95!$AE$9:$AE$17</definedName>
    <definedName name="Apr_Building">[12]BUILD95!$AE$9:$AE$17</definedName>
    <definedName name="aqqqq" localSheetId="5" hidden="1">{"conso",#N/A,FALSE,"cash flow"}</definedName>
    <definedName name="aqqqq" localSheetId="1" hidden="1">{"conso",#N/A,FALSE,"cash flow"}</definedName>
    <definedName name="aqqqq" localSheetId="2" hidden="1">{"conso",#N/A,FALSE,"cash flow"}</definedName>
    <definedName name="aqqqq" hidden="1">{"conso",#N/A,FALSE,"cash flow"}</definedName>
    <definedName name="AS2DocOpenMode" hidden="1">"AS2DocumentEdit"</definedName>
    <definedName name="ASD" localSheetId="5" hidden="1">{"cashflow",#N/A,FALSE,"cash flow"}</definedName>
    <definedName name="ASD" localSheetId="1" hidden="1">{"cashflow",#N/A,FALSE,"cash flow"}</definedName>
    <definedName name="ASD" localSheetId="2" hidden="1">{"cashflow",#N/A,FALSE,"cash flow"}</definedName>
    <definedName name="ASD" hidden="1">{"cashflow",#N/A,FALSE,"cash flow"}</definedName>
    <definedName name="AssetCode_Building" localSheetId="1">[11]BUILD95!$I$9:$I$17</definedName>
    <definedName name="AssetCode_Building" localSheetId="2">[11]BUILD95!$I$9:$I$17</definedName>
    <definedName name="AssetCode_Building">[12]BUILD95!$I$9:$I$17</definedName>
    <definedName name="Asstes" localSheetId="5">#REF!</definedName>
    <definedName name="Asstes" localSheetId="1">#REF!</definedName>
    <definedName name="Asstes" localSheetId="2">#REF!</definedName>
    <definedName name="Asstes">#REF!</definedName>
    <definedName name="Aug_Building" localSheetId="1">[11]BUILD95!$AI$9:$AI$17</definedName>
    <definedName name="Aug_Building" localSheetId="2">[11]BUILD95!$AI$9:$AI$17</definedName>
    <definedName name="Aug_Building">[12]BUILD95!$AI$9:$AI$17</definedName>
    <definedName name="BasedOn" localSheetId="5">#REF!</definedName>
    <definedName name="BasedOn" localSheetId="1">#REF!</definedName>
    <definedName name="BasedOn" localSheetId="2">#REF!</definedName>
    <definedName name="BasedOn">#REF!</definedName>
    <definedName name="BasedOnOther" localSheetId="5">#REF!</definedName>
    <definedName name="BasedOnOther" localSheetId="1">#REF!</definedName>
    <definedName name="BasedOnOther" localSheetId="2">#REF!</definedName>
    <definedName name="BasedOnOther">#REF!</definedName>
    <definedName name="bbbb" localSheetId="5" hidden="1">{"cashflow",#N/A,FALSE,"cash flow"}</definedName>
    <definedName name="bbbb" localSheetId="1" hidden="1">{"cashflow",#N/A,FALSE,"cash flow"}</definedName>
    <definedName name="bbbb" localSheetId="2" hidden="1">{"cashflow",#N/A,FALSE,"cash flow"}</definedName>
    <definedName name="bbbb" hidden="1">{"cashflow",#N/A,FALSE,"cash flow"}</definedName>
    <definedName name="BBL" localSheetId="1">'[13]ADJ - RATE'!#REF!</definedName>
    <definedName name="BBL" localSheetId="2">'[13]ADJ - RATE'!#REF!</definedName>
    <definedName name="BBL">'[13]ADJ - RATE'!#REF!</definedName>
    <definedName name="bk" localSheetId="5" hidden="1">{"cashflow",#N/A,FALSE,"cash flow"}</definedName>
    <definedName name="bk" localSheetId="1" hidden="1">{"cashflow",#N/A,FALSE,"cash flow"}</definedName>
    <definedName name="bk" localSheetId="2" hidden="1">{"cashflow",#N/A,FALSE,"cash flow"}</definedName>
    <definedName name="bk" hidden="1">{"cashflow",#N/A,FALSE,"cash flow"}</definedName>
    <definedName name="BUA" localSheetId="5" hidden="1">{"conso",#N/A,FALSE,"cash flow"}</definedName>
    <definedName name="BUA" localSheetId="1" hidden="1">{"conso",#N/A,FALSE,"cash flow"}</definedName>
    <definedName name="BUA" localSheetId="2" hidden="1">{"conso",#N/A,FALSE,"cash flow"}</definedName>
    <definedName name="BUA" hidden="1">{"conso",#N/A,FALSE,"cash flow"}</definedName>
    <definedName name="Cal" localSheetId="5" hidden="1">{"conso",#N/A,FALSE,"cash flow"}</definedName>
    <definedName name="Cal" localSheetId="1" hidden="1">{"conso",#N/A,FALSE,"cash flow"}</definedName>
    <definedName name="Cal" localSheetId="2" hidden="1">{"conso",#N/A,FALSE,"cash flow"}</definedName>
    <definedName name="Cal" hidden="1">{"conso",#N/A,FALSE,"cash flow"}</definedName>
    <definedName name="Cal.Dep." localSheetId="5" hidden="1">{"cashflow",#N/A,FALSE,"cash flow"}</definedName>
    <definedName name="Cal.Dep." localSheetId="1" hidden="1">{"cashflow",#N/A,FALSE,"cash flow"}</definedName>
    <definedName name="Cal.Dep." localSheetId="2" hidden="1">{"cashflow",#N/A,FALSE,"cash flow"}</definedName>
    <definedName name="Cal.Dep." hidden="1">{"cashflow",#N/A,FALSE,"cash flow"}</definedName>
    <definedName name="chai" localSheetId="5" hidden="1">{"conso",#N/A,FALSE,"cash flow"}</definedName>
    <definedName name="chai" localSheetId="1" hidden="1">{"conso",#N/A,FALSE,"cash flow"}</definedName>
    <definedName name="chai" localSheetId="2" hidden="1">{"conso",#N/A,FALSE,"cash flow"}</definedName>
    <definedName name="chai" hidden="1">{"conso",#N/A,FALSE,"cash flow"}</definedName>
    <definedName name="co" localSheetId="5" hidden="1">{"cashflow",#N/A,FALSE,"cash flow"}</definedName>
    <definedName name="co" localSheetId="1" hidden="1">{"cashflow",#N/A,FALSE,"cash flow"}</definedName>
    <definedName name="co" localSheetId="2" hidden="1">{"cashflow",#N/A,FALSE,"cash flow"}</definedName>
    <definedName name="co" hidden="1">{"cashflow",#N/A,FALSE,"cash flow"}</definedName>
    <definedName name="cost_per_unit" localSheetId="5">#REF!</definedName>
    <definedName name="cost_per_unit" localSheetId="1">#REF!</definedName>
    <definedName name="cost_per_unit" localSheetId="2">#REF!</definedName>
    <definedName name="cost_per_unit">#REF!</definedName>
    <definedName name="Cur_AccDepre_Building" localSheetId="1">[11]BUILD95!$AQ$9:$AQ$17</definedName>
    <definedName name="Cur_AccDepre_Building" localSheetId="2">[11]BUILD95!$AQ$9:$AQ$17</definedName>
    <definedName name="Cur_AccDepre_Building">[12]BUILD95!$AQ$9:$AQ$17</definedName>
    <definedName name="Cur_NBV_Building" localSheetId="1">[11]BUILD95!$AR$9:$AR$17</definedName>
    <definedName name="Cur_NBV_Building" localSheetId="2">[11]BUILD95!$AR$9:$AR$17</definedName>
    <definedName name="Cur_NBV_Building">[12]BUILD95!$AR$9:$AR$17</definedName>
    <definedName name="CY_Accounts_Receivable" localSheetId="5">#REF!</definedName>
    <definedName name="CY_Accounts_Receivable" localSheetId="1">#REF!</definedName>
    <definedName name="CY_Accounts_Receivable" localSheetId="2">#REF!</definedName>
    <definedName name="CY_Accounts_Receivable">#REF!</definedName>
    <definedName name="CY_Cash" localSheetId="5">#REF!</definedName>
    <definedName name="CY_Cash" localSheetId="1">#REF!</definedName>
    <definedName name="CY_Cash" localSheetId="2">#REF!</definedName>
    <definedName name="CY_Cash">#REF!</definedName>
    <definedName name="CY_Common_Equity" localSheetId="5">#REF!</definedName>
    <definedName name="CY_Common_Equity" localSheetId="1">#REF!</definedName>
    <definedName name="CY_Common_Equity" localSheetId="2">#REF!</definedName>
    <definedName name="CY_Common_Equity">#REF!</definedName>
    <definedName name="CY_Cost_of_Sales" localSheetId="1">#REF!</definedName>
    <definedName name="CY_Cost_of_Sales" localSheetId="2">#REF!</definedName>
    <definedName name="CY_Cost_of_Sales">#REF!</definedName>
    <definedName name="CY_Current_Liabilities" localSheetId="1">#REF!</definedName>
    <definedName name="CY_Current_Liabilities" localSheetId="2">#REF!</definedName>
    <definedName name="CY_Current_Liabilities">#REF!</definedName>
    <definedName name="CY_Depreciation" localSheetId="1">#REF!</definedName>
    <definedName name="CY_Depreciation" localSheetId="2">#REF!</definedName>
    <definedName name="CY_Depreciation">#REF!</definedName>
    <definedName name="CY_Gross_Profit" localSheetId="1">#REF!</definedName>
    <definedName name="CY_Gross_Profit" localSheetId="2">#REF!</definedName>
    <definedName name="CY_Gross_Profit">#REF!</definedName>
    <definedName name="CY_Inc_Bef_Tax" localSheetId="1">#REF!</definedName>
    <definedName name="CY_Inc_Bef_Tax" localSheetId="2">#REF!</definedName>
    <definedName name="CY_Inc_Bef_Tax">#REF!</definedName>
    <definedName name="CY_Intangible_Assets" localSheetId="1">#REF!</definedName>
    <definedName name="CY_Intangible_Assets" localSheetId="2">#REF!</definedName>
    <definedName name="CY_Intangible_Assets">#REF!</definedName>
    <definedName name="CY_Interest_Expense" localSheetId="1">#REF!</definedName>
    <definedName name="CY_Interest_Expense" localSheetId="2">#REF!</definedName>
    <definedName name="CY_Interest_Expense">#REF!</definedName>
    <definedName name="CY_Inventory" localSheetId="1">#REF!</definedName>
    <definedName name="CY_Inventory" localSheetId="2">#REF!</definedName>
    <definedName name="CY_Inventory">#REF!</definedName>
    <definedName name="CY_LIABIL_EQUITY" localSheetId="1">#REF!</definedName>
    <definedName name="CY_LIABIL_EQUITY" localSheetId="2">#REF!</definedName>
    <definedName name="CY_LIABIL_EQUITY">#REF!</definedName>
    <definedName name="CY_LT_Debt" localSheetId="1">#REF!</definedName>
    <definedName name="CY_LT_Debt" localSheetId="2">#REF!</definedName>
    <definedName name="CY_LT_Debt">#REF!</definedName>
    <definedName name="CY_Market_Value_of_Equity" localSheetId="1">#REF!</definedName>
    <definedName name="CY_Market_Value_of_Equity" localSheetId="2">#REF!</definedName>
    <definedName name="CY_Market_Value_of_Equity">#REF!</definedName>
    <definedName name="CY_Marketable_Sec" localSheetId="1">#REF!</definedName>
    <definedName name="CY_Marketable_Sec" localSheetId="2">#REF!</definedName>
    <definedName name="CY_Marketable_Sec">#REF!</definedName>
    <definedName name="CY_NET_PROFIT" localSheetId="1">#REF!</definedName>
    <definedName name="CY_NET_PROFIT" localSheetId="2">#REF!</definedName>
    <definedName name="CY_NET_PROFIT">#REF!</definedName>
    <definedName name="CY_Net_Revenue" localSheetId="1">#REF!</definedName>
    <definedName name="CY_Net_Revenue" localSheetId="2">#REF!</definedName>
    <definedName name="CY_Net_Revenue">#REF!</definedName>
    <definedName name="CY_Operating_Income" localSheetId="1">#REF!</definedName>
    <definedName name="CY_Operating_Income" localSheetId="2">#REF!</definedName>
    <definedName name="CY_Operating_Income">#REF!</definedName>
    <definedName name="CY_Other_Curr_Assets" localSheetId="1">#REF!</definedName>
    <definedName name="CY_Other_Curr_Assets" localSheetId="2">#REF!</definedName>
    <definedName name="CY_Other_Curr_Assets">#REF!</definedName>
    <definedName name="CY_Other_LT_Assets" localSheetId="1">#REF!</definedName>
    <definedName name="CY_Other_LT_Assets" localSheetId="2">#REF!</definedName>
    <definedName name="CY_Other_LT_Assets">#REF!</definedName>
    <definedName name="CY_Other_LT_Liabilities" localSheetId="1">#REF!</definedName>
    <definedName name="CY_Other_LT_Liabilities" localSheetId="2">#REF!</definedName>
    <definedName name="CY_Other_LT_Liabilities">#REF!</definedName>
    <definedName name="CY_Preferred_Stock" localSheetId="1">#REF!</definedName>
    <definedName name="CY_Preferred_Stock" localSheetId="2">#REF!</definedName>
    <definedName name="CY_Preferred_Stock">#REF!</definedName>
    <definedName name="CY_QUICK_ASSETS" localSheetId="1">#REF!</definedName>
    <definedName name="CY_QUICK_ASSETS" localSheetId="2">#REF!</definedName>
    <definedName name="CY_QUICK_ASSETS">#REF!</definedName>
    <definedName name="CY_Retained_Earnings" localSheetId="1">#REF!</definedName>
    <definedName name="CY_Retained_Earnings" localSheetId="2">#REF!</definedName>
    <definedName name="CY_Retained_Earnings">#REF!</definedName>
    <definedName name="CY_Tangible_Assets" localSheetId="1">#REF!</definedName>
    <definedName name="CY_Tangible_Assets" localSheetId="2">#REF!</definedName>
    <definedName name="CY_Tangible_Assets">#REF!</definedName>
    <definedName name="CY_Tangible_Net_Worth" localSheetId="1">#REF!</definedName>
    <definedName name="CY_Tangible_Net_Worth" localSheetId="2">#REF!</definedName>
    <definedName name="CY_Tangible_Net_Worth">#REF!</definedName>
    <definedName name="CY_Taxes" localSheetId="1">#REF!</definedName>
    <definedName name="CY_Taxes" localSheetId="2">#REF!</definedName>
    <definedName name="CY_Taxes">#REF!</definedName>
    <definedName name="CY_TOTAL_ASSETS" localSheetId="1">#REF!</definedName>
    <definedName name="CY_TOTAL_ASSETS" localSheetId="2">#REF!</definedName>
    <definedName name="CY_TOTAL_ASSETS">#REF!</definedName>
    <definedName name="CY_TOTAL_CURR_ASSETS" localSheetId="1">#REF!</definedName>
    <definedName name="CY_TOTAL_CURR_ASSETS" localSheetId="2">#REF!</definedName>
    <definedName name="CY_TOTAL_CURR_ASSETS">#REF!</definedName>
    <definedName name="CY_TOTAL_DEBT" localSheetId="1">#REF!</definedName>
    <definedName name="CY_TOTAL_DEBT" localSheetId="2">#REF!</definedName>
    <definedName name="CY_TOTAL_DEBT">#REF!</definedName>
    <definedName name="CY_TOTAL_EQUITY" localSheetId="1">#REF!</definedName>
    <definedName name="CY_TOTAL_EQUITY" localSheetId="2">#REF!</definedName>
    <definedName name="CY_TOTAL_EQUITY">#REF!</definedName>
    <definedName name="CY_Working_Capital" localSheetId="1">#REF!</definedName>
    <definedName name="CY_Working_Capital" localSheetId="2">#REF!</definedName>
    <definedName name="CY_Working_Capital">#REF!</definedName>
    <definedName name="D_Purchased_Vehicles" localSheetId="1">'[14]K-5'!#REF!</definedName>
    <definedName name="D_Purchased_Vehicles" localSheetId="2">'[14]K-5'!#REF!</definedName>
    <definedName name="D_Purchased_Vehicles">'[15]K-5'!#REF!</definedName>
    <definedName name="Data" localSheetId="5">#REF!</definedName>
    <definedName name="Data" localSheetId="1">#REF!</definedName>
    <definedName name="Data" localSheetId="2">#REF!</definedName>
    <definedName name="Data">#REF!</definedName>
    <definedName name="data1" localSheetId="5">#REF!</definedName>
    <definedName name="data1" localSheetId="1">#REF!</definedName>
    <definedName name="data1" localSheetId="2">#REF!</definedName>
    <definedName name="data1">#REF!</definedName>
    <definedName name="DATE" localSheetId="1">[16]เงินกู้ธนชาติ!$G$2</definedName>
    <definedName name="DATE" localSheetId="2">[16]เงินกู้ธนชาติ!$G$2</definedName>
    <definedName name="DATE">[17]เงินกู้ธนชาติ!$G$2</definedName>
    <definedName name="dd" localSheetId="1">'[18]เงินกู้ MGC'!$E$17</definedName>
    <definedName name="dd" localSheetId="2">'[18]เงินกู้ MGC'!$E$17</definedName>
    <definedName name="dd">'[19]เงินกู้ MGC'!$E$17</definedName>
    <definedName name="Dec_Building" localSheetId="1">[11]BUILD95!$AM$9:$AM$17</definedName>
    <definedName name="Dec_Building" localSheetId="2">[11]BUILD95!$AM$9:$AM$17</definedName>
    <definedName name="Dec_Building">[12]BUILD95!$AM$9:$AM$17</definedName>
    <definedName name="Depp" localSheetId="5" hidden="1">{"cashflow",#N/A,FALSE,"cash flow"}</definedName>
    <definedName name="Depp" localSheetId="1" hidden="1">{"cashflow",#N/A,FALSE,"cash flow"}</definedName>
    <definedName name="Depp" localSheetId="2" hidden="1">{"cashflow",#N/A,FALSE,"cash flow"}</definedName>
    <definedName name="Depp" hidden="1">{"cashflow",#N/A,FALSE,"cash flow"}</definedName>
    <definedName name="Depre_Building" localSheetId="1">[11]BUILD95!$AA$9:$AA$17</definedName>
    <definedName name="Depre_Building" localSheetId="2">[11]BUILD95!$AA$9:$AA$17</definedName>
    <definedName name="Depre_Building">[12]BUILD95!$AA$9:$AA$17</definedName>
    <definedName name="description" localSheetId="5">#REF!</definedName>
    <definedName name="description" localSheetId="1">#REF!</definedName>
    <definedName name="description" localSheetId="2">#REF!</definedName>
    <definedName name="description">#REF!</definedName>
    <definedName name="DKK">'[20]ADJ - RATE'!$B$4</definedName>
    <definedName name="er" localSheetId="5">#REF!</definedName>
    <definedName name="er" localSheetId="1">#REF!</definedName>
    <definedName name="er" localSheetId="2">#REF!</definedName>
    <definedName name="er">#REF!</definedName>
    <definedName name="Feb_Building" localSheetId="1">[11]BUILD95!$AC$9:$AC$17</definedName>
    <definedName name="Feb_Building" localSheetId="2">[11]BUILD95!$AC$9:$AC$17</definedName>
    <definedName name="Feb_Building">[12]BUILD95!$AC$9:$AC$17</definedName>
    <definedName name="fre" localSheetId="5">#REF!</definedName>
    <definedName name="fre" localSheetId="1">#REF!</definedName>
    <definedName name="fre" localSheetId="2">#REF!</definedName>
    <definedName name="fre">#REF!</definedName>
    <definedName name="free" localSheetId="5">#REF!</definedName>
    <definedName name="free" localSheetId="1">#REF!</definedName>
    <definedName name="free" localSheetId="2">#REF!</definedName>
    <definedName name="free">#REF!</definedName>
    <definedName name="GW" localSheetId="5">#REF!</definedName>
    <definedName name="GW" localSheetId="1">#REF!</definedName>
    <definedName name="GW" localSheetId="2">#REF!</definedName>
    <definedName name="GW">#REF!</definedName>
    <definedName name="Gร65536" localSheetId="1">#REF!</definedName>
    <definedName name="Gร65536" localSheetId="2">#REF!</definedName>
    <definedName name="Gร65536">#REF!</definedName>
    <definedName name="h" localSheetId="1">[21]เงินกู้ธนชาติ!$G$2</definedName>
    <definedName name="h" localSheetId="2">[21]เงินกู้ธนชาติ!$G$2</definedName>
    <definedName name="h">[22]เงินกู้ธนชาติ!$G$2</definedName>
    <definedName name="Heading" localSheetId="5">#REF!</definedName>
    <definedName name="Heading" localSheetId="1">#REF!</definedName>
    <definedName name="Heading" localSheetId="2">#REF!</definedName>
    <definedName name="Heading">#REF!</definedName>
    <definedName name="hh" localSheetId="5" hidden="1">{"conso",#N/A,FALSE,"cash flow"}</definedName>
    <definedName name="hh" localSheetId="1" hidden="1">{"conso",#N/A,FALSE,"cash flow"}</definedName>
    <definedName name="hh" localSheetId="2" hidden="1">{"conso",#N/A,FALSE,"cash flow"}</definedName>
    <definedName name="hh" hidden="1">{"conso",#N/A,FALSE,"cash flow"}</definedName>
    <definedName name="hqqq" localSheetId="5" hidden="1">{"cashflow",#N/A,FALSE,"cash flow"}</definedName>
    <definedName name="hqqq" localSheetId="1" hidden="1">{"cashflow",#N/A,FALSE,"cash flow"}</definedName>
    <definedName name="hqqq" localSheetId="2" hidden="1">{"cashflow",#N/A,FALSE,"cash flow"}</definedName>
    <definedName name="hqqq" hidden="1">{"cashflow",#N/A,FALSE,"cash flow"}</definedName>
    <definedName name="HSCB" localSheetId="1">'[13]ADJ - RATE'!#REF!</definedName>
    <definedName name="HSCB" localSheetId="2">'[13]ADJ - RATE'!#REF!</definedName>
    <definedName name="HSCB">'[13]ADJ - RATE'!#REF!</definedName>
    <definedName name="hwwki" localSheetId="5" hidden="1">{"conso",#N/A,FALSE,"cash flow"}</definedName>
    <definedName name="hwwki" localSheetId="1" hidden="1">{"conso",#N/A,FALSE,"cash flow"}</definedName>
    <definedName name="hwwki" localSheetId="2" hidden="1">{"conso",#N/A,FALSE,"cash flow"}</definedName>
    <definedName name="hwwki" hidden="1">{"conso",#N/A,FALSE,"cash flow"}</definedName>
    <definedName name="InputBasis" localSheetId="5">#REF!</definedName>
    <definedName name="InputBasis" localSheetId="1">#REF!</definedName>
    <definedName name="InputBasis" localSheetId="2">#REF!</definedName>
    <definedName name="InputBasis">#REF!</definedName>
    <definedName name="Jan_Building" localSheetId="1">[11]BUILD95!$AB$9:$AB$17</definedName>
    <definedName name="Jan_Building" localSheetId="2">[11]BUILD95!$AB$9:$AB$17</definedName>
    <definedName name="Jan_Building">[12]BUILD95!$AB$9:$AB$17</definedName>
    <definedName name="jjj" localSheetId="5" hidden="1">{"cashflow",#N/A,FALSE,"cash flow"}</definedName>
    <definedName name="jjj" localSheetId="1" hidden="1">{"cashflow",#N/A,FALSE,"cash flow"}</definedName>
    <definedName name="jjj" localSheetId="2" hidden="1">{"cashflow",#N/A,FALSE,"cash flow"}</definedName>
    <definedName name="jjj" hidden="1">{"cashflow",#N/A,FALSE,"cash flow"}</definedName>
    <definedName name="JK" localSheetId="5" hidden="1">{"cashflow",#N/A,FALSE,"cash flow"}</definedName>
    <definedName name="JK" localSheetId="1" hidden="1">{"cashflow",#N/A,FALSE,"cash flow"}</definedName>
    <definedName name="JK" localSheetId="2" hidden="1">{"cashflow",#N/A,FALSE,"cash flow"}</definedName>
    <definedName name="JK" hidden="1">{"cashflow",#N/A,FALSE,"cash flow"}</definedName>
    <definedName name="Jul_Building" localSheetId="1">[11]BUILD95!$AH$9:$AH$17</definedName>
    <definedName name="Jul_Building" localSheetId="2">[11]BUILD95!$AH$9:$AH$17</definedName>
    <definedName name="Jul_Building">[12]BUILD95!$AH$9:$AH$17</definedName>
    <definedName name="Jun_Building" localSheetId="1">[11]BUILD95!$AG$9:$AG$17</definedName>
    <definedName name="Jun_Building" localSheetId="2">[11]BUILD95!$AG$9:$AG$17</definedName>
    <definedName name="Jun_Building">[12]BUILD95!$AG$9:$AG$17</definedName>
    <definedName name="KHJGDFGFHGHJ" localSheetId="5" hidden="1">{"cashflow",#N/A,FALSE,"cash flow"}</definedName>
    <definedName name="KHJGDFGFHGHJ" localSheetId="1" hidden="1">{"cashflow",#N/A,FALSE,"cash flow"}</definedName>
    <definedName name="KHJGDFGFHGHJ" localSheetId="2" hidden="1">{"cashflow",#N/A,FALSE,"cash flow"}</definedName>
    <definedName name="KHJGDFGFHGHJ" hidden="1">{"cashflow",#N/A,FALSE,"cash flow"}</definedName>
    <definedName name="kkkk" localSheetId="5" hidden="1">{"cashflow",#N/A,FALSE,"cash flow"}</definedName>
    <definedName name="kkkk" localSheetId="1" hidden="1">{"cashflow",#N/A,FALSE,"cash flow"}</definedName>
    <definedName name="kkkk" localSheetId="2" hidden="1">{"cashflow",#N/A,FALSE,"cash flow"}</definedName>
    <definedName name="kkkk" hidden="1">{"cashflow",#N/A,FALSE,"cash flow"}</definedName>
    <definedName name="LIT">'[20]ADJ - RATE'!$B$2</definedName>
    <definedName name="Loan">[23]เงินกู้ธนชาติ!$B$4</definedName>
    <definedName name="Loan1">'[23]เงินกู้ MGC'!$B$4</definedName>
    <definedName name="Long">[23]เงินกู้ธนชาติ!$F$15</definedName>
    <definedName name="Long1" localSheetId="1">'[24]เงินกู้ MGC'!$F$15</definedName>
    <definedName name="Long1" localSheetId="2">'[24]เงินกู้ MGC'!$F$15</definedName>
    <definedName name="Long1">'[25]เงินกู้ MGC'!$F$15</definedName>
    <definedName name="LowerAmount">'[26]PM-TE'!$E$30</definedName>
    <definedName name="LY_AccDepre_Building" localSheetId="1">[11]BUILD95!$AO$9:$AO$17</definedName>
    <definedName name="LY_AccDepre_Building" localSheetId="2">[11]BUILD95!$AO$9:$AO$17</definedName>
    <definedName name="LY_AccDepre_Building">[12]BUILD95!$AO$9:$AO$17</definedName>
    <definedName name="LY_NBV_Building" localSheetId="1">[11]BUILD95!$AP$9:$AP$17</definedName>
    <definedName name="LY_NBV_Building" localSheetId="2">[11]BUILD95!$AP$9:$AP$17</definedName>
    <definedName name="LY_NBV_Building">[12]BUILD95!$AP$9:$AP$17</definedName>
    <definedName name="Mar_Building" localSheetId="1">[11]BUILD95!$AD$9:$AD$17</definedName>
    <definedName name="Mar_Building" localSheetId="2">[11]BUILD95!$AD$9:$AD$17</definedName>
    <definedName name="Mar_Building">[12]BUILD95!$AD$9:$AD$17</definedName>
    <definedName name="May_Building" localSheetId="1">[11]BUILD95!$AF$9:$AF$17</definedName>
    <definedName name="May_Building" localSheetId="2">[11]BUILD95!$AF$9:$AF$17</definedName>
    <definedName name="May_Building">[12]BUILD95!$AF$9:$AF$17</definedName>
    <definedName name="ni" localSheetId="5" hidden="1">{"conso",#N/A,FALSE,"cash flow"}</definedName>
    <definedName name="ni" localSheetId="1" hidden="1">{"conso",#N/A,FALSE,"cash flow"}</definedName>
    <definedName name="ni" localSheetId="2" hidden="1">{"conso",#N/A,FALSE,"cash flow"}</definedName>
    <definedName name="ni" hidden="1">{"conso",#N/A,FALSE,"cash flow"}</definedName>
    <definedName name="nklnj">[27]เงินกู้ธนชาติ!$B$4</definedName>
    <definedName name="NominalAmount" localSheetId="5">#REF!</definedName>
    <definedName name="NominalAmount" localSheetId="1">#REF!</definedName>
    <definedName name="NominalAmount" localSheetId="2">#REF!</definedName>
    <definedName name="NominalAmount">#REF!</definedName>
    <definedName name="Nov_Building" localSheetId="1">[11]BUILD95!$AL$9:$AL$17</definedName>
    <definedName name="Nov_Building" localSheetId="2">[11]BUILD95!$AL$9:$AL$17</definedName>
    <definedName name="Nov_Building">[12]BUILD95!$AL$9:$AL$17</definedName>
    <definedName name="nu" localSheetId="5" hidden="1">{"cashflow",#N/A,FALSE,"cash flow"}</definedName>
    <definedName name="nu" localSheetId="1" hidden="1">{"cashflow",#N/A,FALSE,"cash flow"}</definedName>
    <definedName name="nu" localSheetId="2" hidden="1">{"cashflow",#N/A,FALSE,"cash flow"}</definedName>
    <definedName name="nu" hidden="1">{"cashflow",#N/A,FALSE,"cash flow"}</definedName>
    <definedName name="nuc" localSheetId="1">'[28]TrialBalance Q3-2002'!$A$1:$H$301</definedName>
    <definedName name="nuc" localSheetId="2">'[28]TrialBalance Q3-2002'!$A$1:$H$301</definedName>
    <definedName name="nuc">'[29]TrialBalance Q3-2002'!$A$1:$H$301</definedName>
    <definedName name="nuch" localSheetId="5">#REF!</definedName>
    <definedName name="nuch" localSheetId="1">#REF!</definedName>
    <definedName name="nuch" localSheetId="2">#REF!</definedName>
    <definedName name="nuch">#REF!</definedName>
    <definedName name="oCT_bUILDING" localSheetId="1">[11]BUILD95!$AK$9:$AK$17</definedName>
    <definedName name="oCT_bUILDING" localSheetId="2">[11]BUILD95!$AK$9:$AK$17</definedName>
    <definedName name="oCT_bUILDING">[12]BUILD95!$AK$9:$AK$17</definedName>
    <definedName name="oldData" localSheetId="5">#REF!</definedName>
    <definedName name="oldData" localSheetId="1">#REF!</definedName>
    <definedName name="oldData" localSheetId="2">#REF!</definedName>
    <definedName name="oldData">#REF!</definedName>
    <definedName name="OtherBasis" localSheetId="5">#REF!</definedName>
    <definedName name="OtherBasis" localSheetId="1">#REF!</definedName>
    <definedName name="OtherBasis" localSheetId="2">#REF!</definedName>
    <definedName name="OtherBasis">#REF!</definedName>
    <definedName name="PlanningAmount">'[26]PM-TE'!$J$9</definedName>
    <definedName name="pop" localSheetId="5" hidden="1">{"cashflow",#N/A,FALSE,"cash flow"}</definedName>
    <definedName name="pop" localSheetId="1" hidden="1">{"cashflow",#N/A,FALSE,"cash flow"}</definedName>
    <definedName name="pop" localSheetId="2" hidden="1">{"cashflow",#N/A,FALSE,"cash flow"}</definedName>
    <definedName name="pop" hidden="1">{"cashflow",#N/A,FALSE,"cash flow"}</definedName>
    <definedName name="_xlnm.Print_Area" localSheetId="0">'BS-T'!$A$1:$Q$100</definedName>
    <definedName name="_xlnm.Print_Area" localSheetId="3">'CE consolidate_Th'!$A$1:$S$40</definedName>
    <definedName name="_xlnm.Print_Area" localSheetId="4">CEseparate_Th!$A$1:$P$33</definedName>
    <definedName name="_xlnm.Print_Area" localSheetId="5">CF_Th!$A$1:$J$85</definedName>
    <definedName name="_xlnm.Print_Area" localSheetId="1">'PL-T (3M)'!$A$1:$N$60</definedName>
    <definedName name="_xlnm.Print_Area" localSheetId="2">'PL-T (6M)'!$A$1:$N$60</definedName>
    <definedName name="_xlnm.Print_Area">#REF!</definedName>
    <definedName name="Print_Area_MI" localSheetId="5">#REF!</definedName>
    <definedName name="Print_Area_MI" localSheetId="1">#REF!</definedName>
    <definedName name="Print_Area_MI" localSheetId="2">#REF!</definedName>
    <definedName name="Print_Area_MI">#REF!</definedName>
    <definedName name="_xlnm.Print_Titles">#N/A</definedName>
    <definedName name="PurCost_Building" localSheetId="1">[11]BUILD95!$Z$9:$Z$17</definedName>
    <definedName name="PurCost_Building" localSheetId="2">[11]BUILD95!$Z$9:$Z$17</definedName>
    <definedName name="PurCost_Building">[12]BUILD95!$Z$9:$Z$17</definedName>
    <definedName name="PY_Accounts_Receivable" localSheetId="5">#REF!</definedName>
    <definedName name="PY_Accounts_Receivable" localSheetId="1">#REF!</definedName>
    <definedName name="PY_Accounts_Receivable" localSheetId="2">#REF!</definedName>
    <definedName name="PY_Accounts_Receivable">#REF!</definedName>
    <definedName name="PY_Cash" localSheetId="5">#REF!</definedName>
    <definedName name="PY_Cash" localSheetId="1">#REF!</definedName>
    <definedName name="PY_Cash" localSheetId="2">#REF!</definedName>
    <definedName name="PY_Cash">#REF!</definedName>
    <definedName name="PY_Common_Equity" localSheetId="5">#REF!</definedName>
    <definedName name="PY_Common_Equity" localSheetId="1">#REF!</definedName>
    <definedName name="PY_Common_Equity" localSheetId="2">#REF!</definedName>
    <definedName name="PY_Common_Equity">#REF!</definedName>
    <definedName name="PY_Cost_of_Sales" localSheetId="1">#REF!</definedName>
    <definedName name="PY_Cost_of_Sales" localSheetId="2">#REF!</definedName>
    <definedName name="PY_Cost_of_Sales">#REF!</definedName>
    <definedName name="PY_Current_Liabilities" localSheetId="1">#REF!</definedName>
    <definedName name="PY_Current_Liabilities" localSheetId="2">#REF!</definedName>
    <definedName name="PY_Current_Liabilities">#REF!</definedName>
    <definedName name="PY_Depreciation" localSheetId="1">#REF!</definedName>
    <definedName name="PY_Depreciation" localSheetId="2">#REF!</definedName>
    <definedName name="PY_Depreciation">#REF!</definedName>
    <definedName name="PY_Gross_Profit" localSheetId="1">#REF!</definedName>
    <definedName name="PY_Gross_Profit" localSheetId="2">#REF!</definedName>
    <definedName name="PY_Gross_Profit">#REF!</definedName>
    <definedName name="PY_Inc_Bef_Tax" localSheetId="1">#REF!</definedName>
    <definedName name="PY_Inc_Bef_Tax" localSheetId="2">#REF!</definedName>
    <definedName name="PY_Inc_Bef_Tax">#REF!</definedName>
    <definedName name="PY_Intangible_Assets" localSheetId="1">#REF!</definedName>
    <definedName name="PY_Intangible_Assets" localSheetId="2">#REF!</definedName>
    <definedName name="PY_Intangible_Assets">#REF!</definedName>
    <definedName name="PY_Interest_Expense" localSheetId="1">#REF!</definedName>
    <definedName name="PY_Interest_Expense" localSheetId="2">#REF!</definedName>
    <definedName name="PY_Interest_Expense">#REF!</definedName>
    <definedName name="PY_Inventory" localSheetId="1">#REF!</definedName>
    <definedName name="PY_Inventory" localSheetId="2">#REF!</definedName>
    <definedName name="PY_Inventory">#REF!</definedName>
    <definedName name="PY_LIABIL_EQUITY" localSheetId="1">#REF!</definedName>
    <definedName name="PY_LIABIL_EQUITY" localSheetId="2">#REF!</definedName>
    <definedName name="PY_LIABIL_EQUITY">#REF!</definedName>
    <definedName name="PY_LT_Debt" localSheetId="1">#REF!</definedName>
    <definedName name="PY_LT_Debt" localSheetId="2">#REF!</definedName>
    <definedName name="PY_LT_Debt">#REF!</definedName>
    <definedName name="PY_Market_Value_of_Equity" localSheetId="1">#REF!</definedName>
    <definedName name="PY_Market_Value_of_Equity" localSheetId="2">#REF!</definedName>
    <definedName name="PY_Market_Value_of_Equity">#REF!</definedName>
    <definedName name="PY_Marketable_Sec" localSheetId="1">#REF!</definedName>
    <definedName name="PY_Marketable_Sec" localSheetId="2">#REF!</definedName>
    <definedName name="PY_Marketable_Sec">#REF!</definedName>
    <definedName name="PY_NET_PROFIT" localSheetId="1">#REF!</definedName>
    <definedName name="PY_NET_PROFIT" localSheetId="2">#REF!</definedName>
    <definedName name="PY_NET_PROFIT">#REF!</definedName>
    <definedName name="PY_Net_Revenue" localSheetId="1">#REF!</definedName>
    <definedName name="PY_Net_Revenue" localSheetId="2">#REF!</definedName>
    <definedName name="PY_Net_Revenue">#REF!</definedName>
    <definedName name="PY_Operating_Inc" localSheetId="1">#REF!</definedName>
    <definedName name="PY_Operating_Inc" localSheetId="2">#REF!</definedName>
    <definedName name="PY_Operating_Inc">#REF!</definedName>
    <definedName name="PY_Operating_Income" localSheetId="1">#REF!</definedName>
    <definedName name="PY_Operating_Income" localSheetId="2">#REF!</definedName>
    <definedName name="PY_Operating_Income">#REF!</definedName>
    <definedName name="PY_Other_Curr_Assets" localSheetId="1">#REF!</definedName>
    <definedName name="PY_Other_Curr_Assets" localSheetId="2">#REF!</definedName>
    <definedName name="PY_Other_Curr_Assets">#REF!</definedName>
    <definedName name="PY_Other_LT_Assets" localSheetId="1">#REF!</definedName>
    <definedName name="PY_Other_LT_Assets" localSheetId="2">#REF!</definedName>
    <definedName name="PY_Other_LT_Assets">#REF!</definedName>
    <definedName name="PY_Other_LT_Liabilities" localSheetId="1">#REF!</definedName>
    <definedName name="PY_Other_LT_Liabilities" localSheetId="2">#REF!</definedName>
    <definedName name="PY_Other_LT_Liabilities">#REF!</definedName>
    <definedName name="PY_Preferred_Stock" localSheetId="1">#REF!</definedName>
    <definedName name="PY_Preferred_Stock" localSheetId="2">#REF!</definedName>
    <definedName name="PY_Preferred_Stock">#REF!</definedName>
    <definedName name="PY_QUICK_ASSETS" localSheetId="1">#REF!</definedName>
    <definedName name="PY_QUICK_ASSETS" localSheetId="2">#REF!</definedName>
    <definedName name="PY_QUICK_ASSETS">#REF!</definedName>
    <definedName name="PY_Retained_Earnings" localSheetId="1">#REF!</definedName>
    <definedName name="PY_Retained_Earnings" localSheetId="2">#REF!</definedName>
    <definedName name="PY_Retained_Earnings">#REF!</definedName>
    <definedName name="PY_Tangible_Assets" localSheetId="1">#REF!</definedName>
    <definedName name="PY_Tangible_Assets" localSheetId="2">#REF!</definedName>
    <definedName name="PY_Tangible_Assets">#REF!</definedName>
    <definedName name="PY_Tangible_Net_Worth" localSheetId="1">#REF!</definedName>
    <definedName name="PY_Tangible_Net_Worth" localSheetId="2">#REF!</definedName>
    <definedName name="PY_Tangible_Net_Worth">#REF!</definedName>
    <definedName name="PY_Taxes" localSheetId="1">#REF!</definedName>
    <definedName name="PY_Taxes" localSheetId="2">#REF!</definedName>
    <definedName name="PY_Taxes">#REF!</definedName>
    <definedName name="PY_TOTAL_ASSETS" localSheetId="1">#REF!</definedName>
    <definedName name="PY_TOTAL_ASSETS" localSheetId="2">#REF!</definedName>
    <definedName name="PY_TOTAL_ASSETS">#REF!</definedName>
    <definedName name="PY_TOTAL_CURR_ASSETS" localSheetId="1">#REF!</definedName>
    <definedName name="PY_TOTAL_CURR_ASSETS" localSheetId="2">#REF!</definedName>
    <definedName name="PY_TOTAL_CURR_ASSETS">#REF!</definedName>
    <definedName name="PY_TOTAL_DEBT" localSheetId="1">#REF!</definedName>
    <definedName name="PY_TOTAL_DEBT" localSheetId="2">#REF!</definedName>
    <definedName name="PY_TOTAL_DEBT">#REF!</definedName>
    <definedName name="PY_TOTAL_EQUITY" localSheetId="1">#REF!</definedName>
    <definedName name="PY_TOTAL_EQUITY" localSheetId="2">#REF!</definedName>
    <definedName name="PY_TOTAL_EQUITY">#REF!</definedName>
    <definedName name="PY_Working_Capital" localSheetId="1">#REF!</definedName>
    <definedName name="PY_Working_Capital" localSheetId="2">#REF!</definedName>
    <definedName name="PY_Working_Capital">#REF!</definedName>
    <definedName name="PY2_Accounts_Receivable" localSheetId="1">#REF!</definedName>
    <definedName name="PY2_Accounts_Receivable" localSheetId="2">#REF!</definedName>
    <definedName name="PY2_Accounts_Receivable">#REF!</definedName>
    <definedName name="PY2_Cash" localSheetId="1">#REF!</definedName>
    <definedName name="PY2_Cash" localSheetId="2">#REF!</definedName>
    <definedName name="PY2_Cash">#REF!</definedName>
    <definedName name="PY2_Common_Equity" localSheetId="1">#REF!</definedName>
    <definedName name="PY2_Common_Equity" localSheetId="2">#REF!</definedName>
    <definedName name="PY2_Common_Equity">#REF!</definedName>
    <definedName name="PY2_Cost_of_Sales" localSheetId="1">#REF!</definedName>
    <definedName name="PY2_Cost_of_Sales" localSheetId="2">#REF!</definedName>
    <definedName name="PY2_Cost_of_Sales">#REF!</definedName>
    <definedName name="PY2_Current_Liabilities" localSheetId="1">#REF!</definedName>
    <definedName name="PY2_Current_Liabilities" localSheetId="2">#REF!</definedName>
    <definedName name="PY2_Current_Liabilities">#REF!</definedName>
    <definedName name="PY2_Depreciation" localSheetId="1">#REF!</definedName>
    <definedName name="PY2_Depreciation" localSheetId="2">#REF!</definedName>
    <definedName name="PY2_Depreciation">#REF!</definedName>
    <definedName name="PY2_Gross_Profit" localSheetId="1">#REF!</definedName>
    <definedName name="PY2_Gross_Profit" localSheetId="2">#REF!</definedName>
    <definedName name="PY2_Gross_Profit">#REF!</definedName>
    <definedName name="PY2_Inc_Bef_Tax" localSheetId="1">#REF!</definedName>
    <definedName name="PY2_Inc_Bef_Tax" localSheetId="2">#REF!</definedName>
    <definedName name="PY2_Inc_Bef_Tax">#REF!</definedName>
    <definedName name="PY2_Intangible_Assets" localSheetId="1">#REF!</definedName>
    <definedName name="PY2_Intangible_Assets" localSheetId="2">#REF!</definedName>
    <definedName name="PY2_Intangible_Assets">#REF!</definedName>
    <definedName name="PY2_Interest_Expense" localSheetId="1">#REF!</definedName>
    <definedName name="PY2_Interest_Expense" localSheetId="2">#REF!</definedName>
    <definedName name="PY2_Interest_Expense">#REF!</definedName>
    <definedName name="PY2_Inventory" localSheetId="1">#REF!</definedName>
    <definedName name="PY2_Inventory" localSheetId="2">#REF!</definedName>
    <definedName name="PY2_Inventory">#REF!</definedName>
    <definedName name="PY2_LIABIL_EQUITY" localSheetId="1">#REF!</definedName>
    <definedName name="PY2_LIABIL_EQUITY" localSheetId="2">#REF!</definedName>
    <definedName name="PY2_LIABIL_EQUITY">#REF!</definedName>
    <definedName name="PY2_LT_Debt" localSheetId="1">#REF!</definedName>
    <definedName name="PY2_LT_Debt" localSheetId="2">#REF!</definedName>
    <definedName name="PY2_LT_Debt">#REF!</definedName>
    <definedName name="PY2_Marketable_Sec" localSheetId="1">#REF!</definedName>
    <definedName name="PY2_Marketable_Sec" localSheetId="2">#REF!</definedName>
    <definedName name="PY2_Marketable_Sec">#REF!</definedName>
    <definedName name="PY2_NET_PROFIT" localSheetId="1">#REF!</definedName>
    <definedName name="PY2_NET_PROFIT" localSheetId="2">#REF!</definedName>
    <definedName name="PY2_NET_PROFIT">#REF!</definedName>
    <definedName name="PY2_Net_Revenue" localSheetId="1">#REF!</definedName>
    <definedName name="PY2_Net_Revenue" localSheetId="2">#REF!</definedName>
    <definedName name="PY2_Net_Revenue">#REF!</definedName>
    <definedName name="PY2_Operating_Inc" localSheetId="1">#REF!</definedName>
    <definedName name="PY2_Operating_Inc" localSheetId="2">#REF!</definedName>
    <definedName name="PY2_Operating_Inc">#REF!</definedName>
    <definedName name="PY2_Operating_Income" localSheetId="1">#REF!</definedName>
    <definedName name="PY2_Operating_Income" localSheetId="2">#REF!</definedName>
    <definedName name="PY2_Operating_Income">#REF!</definedName>
    <definedName name="PY2_Other_Curr_Assets" localSheetId="1">#REF!</definedName>
    <definedName name="PY2_Other_Curr_Assets" localSheetId="2">#REF!</definedName>
    <definedName name="PY2_Other_Curr_Assets">#REF!</definedName>
    <definedName name="PY2_Other_LT_Assets" localSheetId="1">#REF!</definedName>
    <definedName name="PY2_Other_LT_Assets" localSheetId="2">#REF!</definedName>
    <definedName name="PY2_Other_LT_Assets">#REF!</definedName>
    <definedName name="PY2_Other_LT_Liabilities" localSheetId="1">#REF!</definedName>
    <definedName name="PY2_Other_LT_Liabilities" localSheetId="2">#REF!</definedName>
    <definedName name="PY2_Other_LT_Liabilities">#REF!</definedName>
    <definedName name="PY2_Preferred_Stock" localSheetId="1">#REF!</definedName>
    <definedName name="PY2_Preferred_Stock" localSheetId="2">#REF!</definedName>
    <definedName name="PY2_Preferred_Stock">#REF!</definedName>
    <definedName name="PY2_QUICK_ASSETS" localSheetId="1">#REF!</definedName>
    <definedName name="PY2_QUICK_ASSETS" localSheetId="2">#REF!</definedName>
    <definedName name="PY2_QUICK_ASSETS">#REF!</definedName>
    <definedName name="PY2_Retained_Earnings" localSheetId="1">#REF!</definedName>
    <definedName name="PY2_Retained_Earnings" localSheetId="2">#REF!</definedName>
    <definedName name="PY2_Retained_Earnings">#REF!</definedName>
    <definedName name="PY2_Tangible_Assets" localSheetId="1">#REF!</definedName>
    <definedName name="PY2_Tangible_Assets" localSheetId="2">#REF!</definedName>
    <definedName name="PY2_Tangible_Assets">#REF!</definedName>
    <definedName name="PY2_Tangible_Net_Worth" localSheetId="1">#REF!</definedName>
    <definedName name="PY2_Tangible_Net_Worth" localSheetId="2">#REF!</definedName>
    <definedName name="PY2_Tangible_Net_Worth">#REF!</definedName>
    <definedName name="PY2_Taxes" localSheetId="1">#REF!</definedName>
    <definedName name="PY2_Taxes" localSheetId="2">#REF!</definedName>
    <definedName name="PY2_Taxes">#REF!</definedName>
    <definedName name="PY2_TOTAL_ASSETS" localSheetId="1">#REF!</definedName>
    <definedName name="PY2_TOTAL_ASSETS" localSheetId="2">#REF!</definedName>
    <definedName name="PY2_TOTAL_ASSETS">#REF!</definedName>
    <definedName name="PY2_TOTAL_CURR_ASSETS" localSheetId="1">#REF!</definedName>
    <definedName name="PY2_TOTAL_CURR_ASSETS" localSheetId="2">#REF!</definedName>
    <definedName name="PY2_TOTAL_CURR_ASSETS">#REF!</definedName>
    <definedName name="PY2_TOTAL_DEBT" localSheetId="1">#REF!</definedName>
    <definedName name="PY2_TOTAL_DEBT" localSheetId="2">#REF!</definedName>
    <definedName name="PY2_TOTAL_DEBT">#REF!</definedName>
    <definedName name="PY2_TOTAL_EQUITY" localSheetId="1">#REF!</definedName>
    <definedName name="PY2_TOTAL_EQUITY" localSheetId="2">#REF!</definedName>
    <definedName name="PY2_TOTAL_EQUITY">#REF!</definedName>
    <definedName name="PY2_Working_Capital" localSheetId="1">#REF!</definedName>
    <definedName name="PY2_Working_Capital" localSheetId="2">#REF!</definedName>
    <definedName name="PY2_Working_Capital">#REF!</definedName>
    <definedName name="qq" localSheetId="1">#REF!</definedName>
    <definedName name="qq" localSheetId="2">#REF!</definedName>
    <definedName name="qq">#REF!</definedName>
    <definedName name="qqqqq" localSheetId="5" hidden="1">{"cashflow",#N/A,FALSE,"cash flow"}</definedName>
    <definedName name="qqqqq" localSheetId="1" hidden="1">{"cashflow",#N/A,FALSE,"cash flow"}</definedName>
    <definedName name="qqqqq" localSheetId="2" hidden="1">{"cashflow",#N/A,FALSE,"cash flow"}</definedName>
    <definedName name="qqqqq" hidden="1">{"cashflow",#N/A,FALSE,"cash flow"}</definedName>
    <definedName name="rae" localSheetId="5" hidden="1">{"cashflow",#N/A,FALSE,"cash flow"}</definedName>
    <definedName name="rae" localSheetId="1" hidden="1">{"cashflow",#N/A,FALSE,"cash flow"}</definedName>
    <definedName name="rae" localSheetId="2" hidden="1">{"cashflow",#N/A,FALSE,"cash flow"}</definedName>
    <definedName name="rae" hidden="1">{"cashflow",#N/A,FALSE,"cash flow"}</definedName>
    <definedName name="RangeHigher" localSheetId="5">#REF!</definedName>
    <definedName name="RangeHigher" localSheetId="1">#REF!</definedName>
    <definedName name="RangeHigher" localSheetId="2">#REF!</definedName>
    <definedName name="RangeHigher">#REF!</definedName>
    <definedName name="RangeLower" localSheetId="5">#REF!</definedName>
    <definedName name="RangeLower" localSheetId="1">#REF!</definedName>
    <definedName name="RangeLower" localSheetId="2">#REF!</definedName>
    <definedName name="RangeLower">#REF!</definedName>
    <definedName name="RM">'[20]ADJ - RATE'!$B$5</definedName>
    <definedName name="rr" localSheetId="5">#REF!</definedName>
    <definedName name="rr" localSheetId="1">#REF!</definedName>
    <definedName name="rr" localSheetId="2">#REF!</definedName>
    <definedName name="rr">#REF!</definedName>
    <definedName name="S" localSheetId="5">#REF!</definedName>
    <definedName name="S" localSheetId="1">#REF!</definedName>
    <definedName name="S" localSheetId="2">#REF!</definedName>
    <definedName name="S">#REF!</definedName>
    <definedName name="SCB" localSheetId="5">'[13]ADJ - RATE'!#REF!</definedName>
    <definedName name="SCB" localSheetId="1">'[13]ADJ - RATE'!#REF!</definedName>
    <definedName name="SCB" localSheetId="2">'[13]ADJ - RATE'!#REF!</definedName>
    <definedName name="SCB">'[13]ADJ - RATE'!#REF!</definedName>
    <definedName name="sdsd">'[30]Trial Balance'!$A$1:$H$65536</definedName>
    <definedName name="Sep_Building" localSheetId="1">[11]BUILD95!$AJ$9:$AJ$17</definedName>
    <definedName name="Sep_Building" localSheetId="2">[11]BUILD95!$AJ$9:$AJ$17</definedName>
    <definedName name="Sep_Building">[12]BUILD95!$AJ$9:$AJ$17</definedName>
    <definedName name="Short">[23]เงินกู้ธนชาติ!$E$17</definedName>
    <definedName name="short1" localSheetId="1">'[24]เงินกู้ MGC'!$E$17</definedName>
    <definedName name="short1" localSheetId="2">'[24]เงินกู้ MGC'!$E$17</definedName>
    <definedName name="short1">'[25]เงินกู้ MGC'!$E$17</definedName>
    <definedName name="sssss" localSheetId="5" hidden="1">{"cashflow",#N/A,FALSE,"cash flow"}</definedName>
    <definedName name="sssss" localSheetId="1" hidden="1">{"cashflow",#N/A,FALSE,"cash flow"}</definedName>
    <definedName name="sssss" localSheetId="2" hidden="1">{"cashflow",#N/A,FALSE,"cash flow"}</definedName>
    <definedName name="sssss" hidden="1">{"cashflow",#N/A,FALSE,"cash flow"}</definedName>
    <definedName name="tb" localSheetId="1">'[31]TrialBalance Q3-2002'!$A$1:$H$301</definedName>
    <definedName name="tb" localSheetId="2">'[31]TrialBalance Q3-2002'!$A$1:$H$301</definedName>
    <definedName name="tb">'[32]TrialBalance Q3-2002'!$A$1:$H$301</definedName>
    <definedName name="tbold" localSheetId="5">#REF!</definedName>
    <definedName name="tbold" localSheetId="1">#REF!</definedName>
    <definedName name="tbold" localSheetId="2">#REF!</definedName>
    <definedName name="tbold">#REF!</definedName>
    <definedName name="TE_Pct" localSheetId="5">#REF!</definedName>
    <definedName name="TE_Pct" localSheetId="1">#REF!</definedName>
    <definedName name="TE_Pct" localSheetId="2">#REF!</definedName>
    <definedName name="TE_Pct">#REF!</definedName>
    <definedName name="TEST0" localSheetId="5">#REF!</definedName>
    <definedName name="TEST0" localSheetId="1">#REF!</definedName>
    <definedName name="TEST0" localSheetId="2">#REF!</definedName>
    <definedName name="TEST0">#REF!</definedName>
    <definedName name="TESTHKEY" localSheetId="1">#REF!</definedName>
    <definedName name="TESTHKEY" localSheetId="2">#REF!</definedName>
    <definedName name="TESTHKEY">#REF!</definedName>
    <definedName name="TESTKEYS" localSheetId="1">#REF!</definedName>
    <definedName name="TESTKEYS" localSheetId="2">#REF!</definedName>
    <definedName name="TESTKEYS">#REF!</definedName>
    <definedName name="TESTVKEY" localSheetId="1">#REF!</definedName>
    <definedName name="TESTVKEY" localSheetId="2">#REF!</definedName>
    <definedName name="TESTVKEY">#REF!</definedName>
    <definedName name="too" localSheetId="5" hidden="1">{"conso",#N/A,FALSE,"cash flow"}</definedName>
    <definedName name="too" localSheetId="1" hidden="1">{"conso",#N/A,FALSE,"cash flow"}</definedName>
    <definedName name="too" localSheetId="2" hidden="1">{"conso",#N/A,FALSE,"cash flow"}</definedName>
    <definedName name="too" hidden="1">{"conso",#N/A,FALSE,"cash flow"}</definedName>
    <definedName name="too_pop" localSheetId="5" hidden="1">{"conso",#N/A,FALSE,"cash flow"}</definedName>
    <definedName name="too_pop" localSheetId="1" hidden="1">{"conso",#N/A,FALSE,"cash flow"}</definedName>
    <definedName name="too_pop" localSheetId="2" hidden="1">{"conso",#N/A,FALSE,"cash flow"}</definedName>
    <definedName name="too_pop" hidden="1">{"conso",#N/A,FALSE,"cash flow"}</definedName>
    <definedName name="toooo" localSheetId="5" hidden="1">{"conso",#N/A,FALSE,"cash flow"}</definedName>
    <definedName name="toooo" localSheetId="1" hidden="1">{"conso",#N/A,FALSE,"cash flow"}</definedName>
    <definedName name="toooo" localSheetId="2" hidden="1">{"conso",#N/A,FALSE,"cash flow"}</definedName>
    <definedName name="toooo" hidden="1">{"conso",#N/A,FALSE,"cash flow"}</definedName>
    <definedName name="TotalDepre_Building" localSheetId="1">[11]BUILD95!$AN$9:$AN$17</definedName>
    <definedName name="TotalDepre_Building" localSheetId="2">[11]BUILD95!$AN$9:$AN$17</definedName>
    <definedName name="TotalDepre_Building">[12]BUILD95!$AN$9:$AN$17</definedName>
    <definedName name="TRC" localSheetId="5" hidden="1">{"cashflow",#N/A,FALSE,"cash flow"}</definedName>
    <definedName name="TRC" localSheetId="1" hidden="1">{"cashflow",#N/A,FALSE,"cash flow"}</definedName>
    <definedName name="TRC" localSheetId="2" hidden="1">{"cashflow",#N/A,FALSE,"cash flow"}</definedName>
    <definedName name="TRC" hidden="1">{"cashflow",#N/A,FALSE,"cash flow"}</definedName>
    <definedName name="tribal" localSheetId="5">#REF!</definedName>
    <definedName name="tribal" localSheetId="1">#REF!</definedName>
    <definedName name="tribal" localSheetId="2">#REF!</definedName>
    <definedName name="tribal">#REF!</definedName>
    <definedName name="ttr" localSheetId="5">#REF!</definedName>
    <definedName name="ttr" localSheetId="1">#REF!</definedName>
    <definedName name="ttr" localSheetId="2">#REF!</definedName>
    <definedName name="ttr">#REF!</definedName>
    <definedName name="US">'[20]ADJ - RATE'!$B$3</definedName>
    <definedName name="USD" localSheetId="5">#REF!</definedName>
    <definedName name="USD" localSheetId="1">#REF!</definedName>
    <definedName name="USD" localSheetId="2">#REF!</definedName>
    <definedName name="USD">#REF!</definedName>
    <definedName name="uuuuuuuuu" localSheetId="5" hidden="1">{"conso",#N/A,FALSE,"cash flow"}</definedName>
    <definedName name="uuuuuuuuu" localSheetId="1" hidden="1">{"conso",#N/A,FALSE,"cash flow"}</definedName>
    <definedName name="uuuuuuuuu" localSheetId="2" hidden="1">{"conso",#N/A,FALSE,"cash flow"}</definedName>
    <definedName name="uuuuuuuuu" hidden="1">{"conso",#N/A,FALSE,"cash flow"}</definedName>
    <definedName name="vfayg" localSheetId="5" hidden="1">{"cashflow",#N/A,FALSE,"cash flow"}</definedName>
    <definedName name="vfayg" localSheetId="1" hidden="1">{"cashflow",#N/A,FALSE,"cash flow"}</definedName>
    <definedName name="vfayg" localSheetId="2" hidden="1">{"cashflow",#N/A,FALSE,"cash flow"}</definedName>
    <definedName name="vfayg" hidden="1">{"cashflow",#N/A,FALSE,"cash flow"}</definedName>
    <definedName name="wrn.Cashflow." localSheetId="5" hidden="1">{"cashflow",#N/A,FALSE,"cash flow"}</definedName>
    <definedName name="wrn.Cashflow." localSheetId="1" hidden="1">{"cashflow",#N/A,FALSE,"cash flow"}</definedName>
    <definedName name="wrn.Cashflow." localSheetId="2" hidden="1">{"cashflow",#N/A,FALSE,"cash flow"}</definedName>
    <definedName name="wrn.Cashflow." hidden="1">{"cashflow",#N/A,FALSE,"cash flow"}</definedName>
    <definedName name="wrn.conso." localSheetId="5" hidden="1">{"conso",#N/A,FALSE,"cash flow"}</definedName>
    <definedName name="wrn.conso." localSheetId="1" hidden="1">{"conso",#N/A,FALSE,"cash flow"}</definedName>
    <definedName name="wrn.conso." localSheetId="2" hidden="1">{"conso",#N/A,FALSE,"cash flow"}</definedName>
    <definedName name="wrn.conso." hidden="1">{"conso",#N/A,FALSE,"cash flow"}</definedName>
    <definedName name="xx">'[33]Trial Balance'!$A$1:$H$65536</definedName>
    <definedName name="zqqq" localSheetId="5" hidden="1">{"cashflow",#N/A,FALSE,"cash flow"}</definedName>
    <definedName name="zqqq" localSheetId="1" hidden="1">{"cashflow",#N/A,FALSE,"cash flow"}</definedName>
    <definedName name="zqqq" localSheetId="2" hidden="1">{"cashflow",#N/A,FALSE,"cash flow"}</definedName>
    <definedName name="zqqq" hidden="1">{"cashflow",#N/A,FALSE,"cash flow"}</definedName>
    <definedName name="zz" localSheetId="5" hidden="1">{"cashflow",#N/A,FALSE,"cash flow"}</definedName>
    <definedName name="zz" localSheetId="1" hidden="1">{"cashflow",#N/A,FALSE,"cash flow"}</definedName>
    <definedName name="zz" localSheetId="2" hidden="1">{"cashflow",#N/A,FALSE,"cash flow"}</definedName>
    <definedName name="zz" hidden="1">{"cashflow",#N/A,FALSE,"cash flow"}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9" i="30" l="1"/>
  <c r="G29" i="30"/>
  <c r="I29" i="30"/>
  <c r="K29" i="30"/>
  <c r="M29" i="30"/>
  <c r="O29" i="30"/>
  <c r="J44" i="25"/>
  <c r="S18" i="29"/>
  <c r="S19" i="29"/>
  <c r="N44" i="25"/>
  <c r="L44" i="25"/>
  <c r="H44" i="25"/>
  <c r="O28" i="30"/>
  <c r="M28" i="30"/>
  <c r="K28" i="30"/>
  <c r="S10" i="29"/>
  <c r="H44" i="34"/>
  <c r="A2" i="34" l="1"/>
  <c r="A2" i="25" s="1"/>
  <c r="A2" i="29" s="1"/>
  <c r="A2" i="30" s="1"/>
  <c r="A2" i="33" s="1"/>
  <c r="A49" i="33" s="1"/>
  <c r="A50" i="11"/>
  <c r="F66" i="33" l="1"/>
  <c r="D26" i="33"/>
  <c r="K35" i="29"/>
  <c r="D17" i="33" l="1"/>
  <c r="H17" i="33"/>
  <c r="J80" i="33"/>
  <c r="F80" i="33"/>
  <c r="D80" i="33"/>
  <c r="H80" i="33"/>
  <c r="J73" i="33"/>
  <c r="F73" i="33"/>
  <c r="D73" i="33"/>
  <c r="H73" i="33"/>
  <c r="J26" i="33"/>
  <c r="F26" i="33"/>
  <c r="H26" i="33"/>
  <c r="N44" i="34" l="1"/>
  <c r="N45" i="34" s="1"/>
  <c r="L44" i="34"/>
  <c r="L45" i="34" s="1"/>
  <c r="J44" i="34"/>
  <c r="J45" i="34" s="1"/>
  <c r="H45" i="34"/>
  <c r="M19" i="30"/>
  <c r="H26" i="34" l="1"/>
  <c r="H19" i="34"/>
  <c r="L19" i="34"/>
  <c r="L19" i="25"/>
  <c r="Q17" i="29" l="1"/>
  <c r="S16" i="29"/>
  <c r="E17" i="29"/>
  <c r="H26" i="25"/>
  <c r="G30" i="11"/>
  <c r="G71" i="11"/>
  <c r="H19" i="25"/>
  <c r="O14" i="29"/>
  <c r="S14" i="29" s="1"/>
  <c r="H45" i="25"/>
  <c r="O15" i="30"/>
  <c r="S17" i="29" l="1"/>
  <c r="M13" i="30"/>
  <c r="L45" i="25" l="1"/>
  <c r="M12" i="29"/>
  <c r="O29" i="29"/>
  <c r="S29" i="29" s="1"/>
  <c r="O23" i="30"/>
  <c r="O27" i="30"/>
  <c r="O17" i="29"/>
  <c r="G17" i="29"/>
  <c r="O16" i="30"/>
  <c r="G16" i="30"/>
  <c r="E16" i="30"/>
  <c r="M21" i="30" l="1"/>
  <c r="M34" i="29"/>
  <c r="M35" i="29"/>
  <c r="M36" i="29" l="1"/>
  <c r="Q32" i="29"/>
  <c r="Q36" i="29" s="1"/>
  <c r="N45" i="25" l="1"/>
  <c r="J45" i="25"/>
  <c r="J83" i="33" l="1"/>
  <c r="H83" i="33"/>
  <c r="F83" i="33"/>
  <c r="D83" i="33"/>
  <c r="A51" i="33" l="1"/>
  <c r="K13" i="30"/>
  <c r="O10" i="29"/>
  <c r="O85" i="11" l="1"/>
  <c r="O86" i="11"/>
  <c r="N26" i="34"/>
  <c r="L26" i="34"/>
  <c r="J26" i="34"/>
  <c r="N19" i="34"/>
  <c r="J19" i="34"/>
  <c r="A1" i="34"/>
  <c r="K31" i="29"/>
  <c r="O30" i="29"/>
  <c r="O31" i="29" s="1"/>
  <c r="Q31" i="29"/>
  <c r="M31" i="29"/>
  <c r="M37" i="29" s="1"/>
  <c r="K58" i="11"/>
  <c r="Q58" i="11" s="1"/>
  <c r="O11" i="29"/>
  <c r="H28" i="34" l="1"/>
  <c r="H30" i="34" s="1"/>
  <c r="L28" i="34"/>
  <c r="L30" i="34" s="1"/>
  <c r="K88" i="11"/>
  <c r="Q37" i="29"/>
  <c r="K85" i="11"/>
  <c r="K86" i="11"/>
  <c r="N28" i="34"/>
  <c r="N30" i="34" s="1"/>
  <c r="J28" i="34"/>
  <c r="J30" i="34" s="1"/>
  <c r="S30" i="29"/>
  <c r="S31" i="29" s="1"/>
  <c r="S11" i="29"/>
  <c r="N52" i="34" l="1"/>
  <c r="N47" i="34"/>
  <c r="L52" i="34"/>
  <c r="L50" i="34" s="1"/>
  <c r="L47" i="34"/>
  <c r="L55" i="34" s="1"/>
  <c r="L57" i="34" s="1"/>
  <c r="J52" i="34"/>
  <c r="J47" i="34"/>
  <c r="H52" i="34"/>
  <c r="H50" i="34" s="1"/>
  <c r="H47" i="34"/>
  <c r="H57" i="34" s="1"/>
  <c r="H55" i="34" s="1"/>
  <c r="J50" i="34" l="1"/>
  <c r="J57" i="34"/>
  <c r="J55" i="34" s="1"/>
  <c r="N50" i="34"/>
  <c r="N55" i="34"/>
  <c r="N57" i="34" s="1"/>
  <c r="Q18" i="29"/>
  <c r="Q20" i="29" l="1"/>
  <c r="O12" i="29"/>
  <c r="K12" i="29" l="1"/>
  <c r="O12" i="30"/>
  <c r="Q12" i="29"/>
  <c r="I12" i="29"/>
  <c r="G12" i="29"/>
  <c r="G22" i="29" s="1"/>
  <c r="I86" i="11" l="1"/>
  <c r="I82" i="11"/>
  <c r="I84" i="11"/>
  <c r="I85" i="11"/>
  <c r="S12" i="29"/>
  <c r="I88" i="11"/>
  <c r="K30" i="11" l="1"/>
  <c r="P102" i="11"/>
  <c r="Q30" i="11"/>
  <c r="N19" i="25"/>
  <c r="N26" i="25"/>
  <c r="E31" i="29"/>
  <c r="E37" i="29" s="1"/>
  <c r="G31" i="29"/>
  <c r="G37" i="29" s="1"/>
  <c r="I31" i="29"/>
  <c r="I37" i="29" s="1"/>
  <c r="K81" i="11" l="1"/>
  <c r="K84" i="11"/>
  <c r="K82" i="11"/>
  <c r="N28" i="25"/>
  <c r="J11" i="33" s="1"/>
  <c r="Q71" i="11"/>
  <c r="K71" i="11"/>
  <c r="M30" i="11"/>
  <c r="I30" i="11"/>
  <c r="H28" i="25"/>
  <c r="J19" i="25"/>
  <c r="H30" i="25" l="1"/>
  <c r="D11" i="33"/>
  <c r="H52" i="25"/>
  <c r="H47" i="25"/>
  <c r="J29" i="33"/>
  <c r="J41" i="33" s="1"/>
  <c r="J46" i="33" s="1"/>
  <c r="J82" i="33" s="1"/>
  <c r="J84" i="33" s="1"/>
  <c r="J88" i="33" s="1"/>
  <c r="K87" i="11"/>
  <c r="K89" i="11" l="1"/>
  <c r="K91" i="11" s="1"/>
  <c r="K102" i="11" s="1"/>
  <c r="G82" i="11"/>
  <c r="D29" i="33" l="1"/>
  <c r="H57" i="25"/>
  <c r="H55" i="25" s="1"/>
  <c r="N30" i="25"/>
  <c r="L26" i="25"/>
  <c r="L28" i="25" s="1"/>
  <c r="H11" i="33" s="1"/>
  <c r="H29" i="33" s="1"/>
  <c r="A1" i="25"/>
  <c r="A49" i="11"/>
  <c r="O71" i="11"/>
  <c r="M71" i="11"/>
  <c r="I71" i="11"/>
  <c r="A52" i="11"/>
  <c r="O30" i="11"/>
  <c r="D41" i="33" l="1"/>
  <c r="D46" i="33" s="1"/>
  <c r="D82" i="33" s="1"/>
  <c r="D84" i="33" s="1"/>
  <c r="D88" i="33" s="1"/>
  <c r="N52" i="25"/>
  <c r="N47" i="25"/>
  <c r="H50" i="25"/>
  <c r="K18" i="29" s="1"/>
  <c r="L30" i="25"/>
  <c r="M20" i="29"/>
  <c r="M22" i="29" s="1"/>
  <c r="G86" i="11" s="1"/>
  <c r="O19" i="29"/>
  <c r="N50" i="25"/>
  <c r="K24" i="30" s="1"/>
  <c r="J26" i="25"/>
  <c r="I58" i="11"/>
  <c r="G58" i="11"/>
  <c r="O10" i="11"/>
  <c r="O58" i="11" s="1"/>
  <c r="M10" i="11"/>
  <c r="M58" i="11" s="1"/>
  <c r="L52" i="25" l="1"/>
  <c r="L47" i="25"/>
  <c r="K20" i="29"/>
  <c r="K22" i="29" s="1"/>
  <c r="G85" i="11" s="1"/>
  <c r="O18" i="29"/>
  <c r="L50" i="25"/>
  <c r="K17" i="30" s="1"/>
  <c r="O17" i="30" s="1"/>
  <c r="H41" i="33"/>
  <c r="H46" i="33" s="1"/>
  <c r="H82" i="33" s="1"/>
  <c r="H84" i="33" s="1"/>
  <c r="H88" i="33" s="1"/>
  <c r="L55" i="25"/>
  <c r="L57" i="25" s="1"/>
  <c r="O24" i="30"/>
  <c r="J28" i="25"/>
  <c r="F11" i="33" s="1"/>
  <c r="F29" i="33" s="1"/>
  <c r="M86" i="11"/>
  <c r="O20" i="29" l="1"/>
  <c r="O22" i="29" s="1"/>
  <c r="K19" i="30"/>
  <c r="K21" i="30" s="1"/>
  <c r="S20" i="29"/>
  <c r="S22" i="29" s="1"/>
  <c r="O18" i="30"/>
  <c r="R18" i="30" s="1"/>
  <c r="J30" i="25"/>
  <c r="N55" i="25"/>
  <c r="N57" i="25" s="1"/>
  <c r="J52" i="25" l="1"/>
  <c r="J47" i="25"/>
  <c r="F41" i="33"/>
  <c r="F46" i="33" s="1"/>
  <c r="F82" i="33" s="1"/>
  <c r="F84" i="33" s="1"/>
  <c r="F88" i="33" s="1"/>
  <c r="O19" i="30"/>
  <c r="M85" i="11"/>
  <c r="J50" i="25" l="1"/>
  <c r="K32" i="29" s="1"/>
  <c r="O32" i="29" s="1"/>
  <c r="S32" i="29" s="1"/>
  <c r="J57" i="25"/>
  <c r="J55" i="25" s="1"/>
  <c r="E12" i="29"/>
  <c r="E22" i="29" s="1"/>
  <c r="G81" i="11" s="1"/>
  <c r="K36" i="29" l="1"/>
  <c r="K37" i="29" s="1"/>
  <c r="I81" i="11"/>
  <c r="I87" i="11" s="1"/>
  <c r="I89" i="11" s="1"/>
  <c r="I91" i="11" s="1"/>
  <c r="I102" i="11" s="1"/>
  <c r="O35" i="29"/>
  <c r="O36" i="29" s="1"/>
  <c r="O37" i="29" s="1"/>
  <c r="G87" i="11" l="1"/>
  <c r="S35" i="29"/>
  <c r="S36" i="29" s="1"/>
  <c r="S37" i="29" s="1"/>
  <c r="G89" i="11" l="1"/>
  <c r="G91" i="11" s="1"/>
  <c r="Q81" i="11"/>
  <c r="O11" i="30"/>
  <c r="O13" i="30" s="1"/>
  <c r="O21" i="30" s="1"/>
  <c r="G13" i="30"/>
  <c r="I13" i="30"/>
  <c r="E13" i="30"/>
  <c r="E21" i="30" s="1"/>
  <c r="M81" i="11" s="1"/>
  <c r="O82" i="11" l="1"/>
  <c r="G21" i="30"/>
  <c r="M82" i="11" s="1"/>
  <c r="M87" i="11" s="1"/>
  <c r="G102" i="11"/>
  <c r="O84" i="11"/>
  <c r="O81" i="11"/>
  <c r="Q85" i="11"/>
  <c r="Q82" i="11"/>
  <c r="Q84" i="11"/>
  <c r="Q86" i="11"/>
  <c r="O87" i="11" l="1"/>
  <c r="M89" i="11"/>
  <c r="M91" i="11" s="1"/>
  <c r="O89" i="11"/>
  <c r="O91" i="11" s="1"/>
  <c r="O102" i="11" s="1"/>
  <c r="Q87" i="11"/>
  <c r="Q89" i="11" s="1"/>
  <c r="Q91" i="11" s="1"/>
  <c r="Q102" i="11" s="1"/>
  <c r="M102" i="11" l="1"/>
</calcChain>
</file>

<file path=xl/sharedStrings.xml><?xml version="1.0" encoding="utf-8"?>
<sst xmlns="http://schemas.openxmlformats.org/spreadsheetml/2006/main" count="588" uniqueCount="227">
  <si>
    <t>หมายเหตุ</t>
  </si>
  <si>
    <t>รวมสินทรัพย์</t>
  </si>
  <si>
    <t>รวม</t>
  </si>
  <si>
    <t>งบกระแสเงินสด</t>
  </si>
  <si>
    <t>งบกระแสเงินสด (ต่อ)</t>
  </si>
  <si>
    <t>รวมหนี้สิน</t>
  </si>
  <si>
    <t>งบการเงินรวม</t>
  </si>
  <si>
    <t>งบการเงินเฉพาะกิจการ</t>
  </si>
  <si>
    <t>เงินสดและรายการเทียบเท่าเงินสด</t>
  </si>
  <si>
    <t>รายได้</t>
  </si>
  <si>
    <t>รวมรายได้</t>
  </si>
  <si>
    <t>ค่าใช้จ่าย</t>
  </si>
  <si>
    <t>รวมค่าใช้จ่าย</t>
  </si>
  <si>
    <t>หนี้สินดำเนินงานเพิ่มขึ้น (ลดลง)</t>
  </si>
  <si>
    <t>รายได้อื่น</t>
  </si>
  <si>
    <t>กรรมการ</t>
  </si>
  <si>
    <t>องค์ประกอบอื่น</t>
  </si>
  <si>
    <t>งบแสดงฐานะการเงิน</t>
  </si>
  <si>
    <t>งบกำไรขาดทุนเบ็ดเสร็จ</t>
  </si>
  <si>
    <t>สินทรัพย์ไม่มีตัวตน</t>
  </si>
  <si>
    <t>กระแสเงินสดจากกิจกรรมลงทุน</t>
  </si>
  <si>
    <t>กระแสเงินสดจากกิจกรรมจัดหาเงิน</t>
  </si>
  <si>
    <t>งบแสดงฐานะการเงิน (ต่อ)</t>
  </si>
  <si>
    <t>เงินลงทุนในบริษัทร่วม</t>
  </si>
  <si>
    <t>สินทรัพย์ภาษีเงินได้รอการตัดบัญชี</t>
  </si>
  <si>
    <t>-</t>
  </si>
  <si>
    <t>ส่วนที่เป็นของส่วนได้เสียที่ไม่มีอำนาจควบคุม</t>
  </si>
  <si>
    <t>ทุนที่ออก</t>
  </si>
  <si>
    <t>บริษัทใหญ่</t>
  </si>
  <si>
    <t>กำไร (ขาดทุน) สะสม</t>
  </si>
  <si>
    <t>...................................................................................</t>
  </si>
  <si>
    <t>เงินสดจ่ายซื้อสินทรัพย์ไม่มีตัวตน</t>
  </si>
  <si>
    <t>"ยังไม่ได้ตรวจสอบ"</t>
  </si>
  <si>
    <t>"สอบทานแล้ว"</t>
  </si>
  <si>
    <t>กำไร (ขาดทุน) เบ็ดเสร็จรวมสำหรับงวด</t>
  </si>
  <si>
    <t>การแบ่งปันกำไร (ขาดทุน) สำหรับงวด</t>
  </si>
  <si>
    <t>กำไร (ขาดทุน) เบ็ดเสร็จอื่น</t>
  </si>
  <si>
    <t>การแบ่งปันกำไร (ขาดทุน) เบ็ดเสร็จรวมสำหรับงวด</t>
  </si>
  <si>
    <t>รวมกำไร (ขาดทุน) เบ็ดเสร็จสำหรับงวด</t>
  </si>
  <si>
    <t>ขาดทุนสำหรับงวด</t>
  </si>
  <si>
    <t>ยอดคงเหลือ ณ วันที่ 1 มกราคม 2563</t>
  </si>
  <si>
    <t>ลูกหนี้สำนักหักบัญชีและบริษัทหลักทรัพย์</t>
  </si>
  <si>
    <t>ลูกหนี้ธุรกิจหลักทรัพย์และสัญญาซื้อขายล่วงหน้า</t>
  </si>
  <si>
    <t>เงินลงทุนที่ไม่ได้วางเป็นประกัน</t>
  </si>
  <si>
    <t>เงินลงทุนที่วางเป็นประกัน</t>
  </si>
  <si>
    <t xml:space="preserve">   เงินลงทุนที่วางเป็นประกันและไม่ได้ให้สิทธิผู้รับโอน</t>
  </si>
  <si>
    <t>เงินให้กู้ยืมแก่กิจการอื่น</t>
  </si>
  <si>
    <t xml:space="preserve">เงินลงทุนในบริษัทย่อย </t>
  </si>
  <si>
    <t>ส่วนปรับปรุงอาคารและอุปกรณ์</t>
  </si>
  <si>
    <t>สินทรัพย์สิทธิการใช้</t>
  </si>
  <si>
    <t>สินทรัพย์อื่น</t>
  </si>
  <si>
    <t>หนี้สินและส่วนของเจ้าของ</t>
  </si>
  <si>
    <t>หลักทรัพย์ขายโดยมีสัญญาซื้อคืน</t>
  </si>
  <si>
    <t>เจ้าหนี้สำนักหักบัญชีและบริษัทหลักทรัพย์</t>
  </si>
  <si>
    <t xml:space="preserve">เจ้าหนี้ธุรกิจหลักทรัพย์และสัญญาซื้อขายล่วงหน้า </t>
  </si>
  <si>
    <t>หนี้สินตามสัญญาเช่า</t>
  </si>
  <si>
    <t>ตราสารหนี้ที่ออกและเงินกู้ยืมอื่น</t>
  </si>
  <si>
    <t>ประมาณการหนี้สินที่อาจเกิดขึ้นจากคดีความ</t>
  </si>
  <si>
    <t>สำรองผลประโยชน์ระยะยาวของพนักงาน</t>
  </si>
  <si>
    <t>หนี้สินอื่น</t>
  </si>
  <si>
    <t>หนี้สิน</t>
  </si>
  <si>
    <t>ส่วนของเจ้าของ</t>
  </si>
  <si>
    <t xml:space="preserve">   จัดสรรแล้ว - ทุนสำรองตามกฎหมาย</t>
  </si>
  <si>
    <t xml:space="preserve">   ยังไม่ได้จัดสรร (ขาดทุนสะสม)</t>
  </si>
  <si>
    <t>องค์ประกอบอื่นของส่วนของเจ้าของ</t>
  </si>
  <si>
    <t>รวมส่วนของบริษัทใหญ่</t>
  </si>
  <si>
    <t>รวมส่วนของเจ้าของ</t>
  </si>
  <si>
    <t>รวมหนี้สินและส่วนของเจ้าของ</t>
  </si>
  <si>
    <t>สินทรัพย์</t>
  </si>
  <si>
    <t>รายได้ค่านายหน้า</t>
  </si>
  <si>
    <t>รายได้ค่าธรรมเนียมและบริการ</t>
  </si>
  <si>
    <t>รายได้ดอกเบี้ย</t>
  </si>
  <si>
    <t>กำไร (ขาดทุน) และผลตอบแทนจากเครื่องมือทางการเงิน</t>
  </si>
  <si>
    <t>ค่าใช้จ่ายผลประโยชน์พนักงาน</t>
  </si>
  <si>
    <t>ค่าธรรมเนียมและบริการจ่าย</t>
  </si>
  <si>
    <t>ค่าใช้จ่ายดอกเบี้ย</t>
  </si>
  <si>
    <t>ค่าใช้จ่ายอื่น</t>
  </si>
  <si>
    <t>ขาดทุนก่อนภาษีเงินได้</t>
  </si>
  <si>
    <t>รวมรายการที่จะไม่ถูกจัดประเภทรายการใหม่เข้าไปไว้ใน</t>
  </si>
  <si>
    <t>กำไรหรือขาดทุนในภายหลัง - สุทธิจากภาษีเงินได้</t>
  </si>
  <si>
    <t>กำไร (ขาดทุน) เบ็ดเสร็จอื่นสำหรับงวด</t>
  </si>
  <si>
    <t>ส่วนที่เป็นของบริษัทใหญ่</t>
  </si>
  <si>
    <t>งบแสดงการเปลี่ยนแปลงส่วนของเจ้าของ</t>
  </si>
  <si>
    <t xml:space="preserve">จัดสรรแล้ว </t>
  </si>
  <si>
    <t>ยังไม่ได้จัดสรร</t>
  </si>
  <si>
    <t>และชำระแล้ว</t>
  </si>
  <si>
    <t>ของส่วนของเจ้าของ</t>
  </si>
  <si>
    <t>….........................................................</t>
  </si>
  <si>
    <t>….............................................................</t>
  </si>
  <si>
    <t>2563</t>
  </si>
  <si>
    <t xml:space="preserve">กระแสเงินสดจากกิจกรรมดำเนินงาน </t>
  </si>
  <si>
    <t>รายการปรับกระทบยอดขาดทุนก่อนภาษีเงินได้</t>
  </si>
  <si>
    <t xml:space="preserve">   ค่าเสื่อมราคาและรายจ่ายตัดบัญชี</t>
  </si>
  <si>
    <t xml:space="preserve">   ขาดทุนจากการเปลี่ยนแปลงในมูลค่ายุติธรรมในเงินลงทุน</t>
  </si>
  <si>
    <t xml:space="preserve">   สำรองผลประโยชน์ระยะยาวของพนักงาน</t>
  </si>
  <si>
    <t xml:space="preserve">   ค่าใช้จ่ายดอกเบี้ย</t>
  </si>
  <si>
    <t>ขาดทุนจากการดำเนินงานก่อนการเปลี่ยนแปลง</t>
  </si>
  <si>
    <t>สินทรัพย์ดำเนินงาน (เพิ่มขึ้น) ลดลง</t>
  </si>
  <si>
    <t xml:space="preserve">   ลูกหนี้สำนักหักบัญชีและบริษัทหลักทรัพย์</t>
  </si>
  <si>
    <t xml:space="preserve">   ลูกหนี้ธุรกิจหลักทรัพย์และสัญญาซื้อขายล่วงหน้า</t>
  </si>
  <si>
    <t xml:space="preserve">   รายได้ค่าธรรมเนียมและบริการค้างรับจากธุรกิจจัดการลงทุน</t>
  </si>
  <si>
    <t xml:space="preserve">   หลักทรัพย์ขายโดยมีสัญญาซื้อคืน</t>
  </si>
  <si>
    <t xml:space="preserve">   เจ้าหนี้สำนักหักบัญชีและบริษัทหลักทรัพย์</t>
  </si>
  <si>
    <t xml:space="preserve">   เจ้าหนี้ธุรกิจหลักทรัพย์และสัญญาซื้อขายล่วงหน้า</t>
  </si>
  <si>
    <t xml:space="preserve">   หนี้สินอื่น</t>
  </si>
  <si>
    <t xml:space="preserve">   ดอกเบี้ยจ่าย</t>
  </si>
  <si>
    <t xml:space="preserve">   ดอกเบี้ยรับ</t>
  </si>
  <si>
    <t xml:space="preserve">   เงินปันผลรับ</t>
  </si>
  <si>
    <t>เงินให้กู้ยืมแก่กิจการที่เกี่ยวข้องกัน</t>
  </si>
  <si>
    <t>เงินสดรับจากเงินให้กู้ยืมแก่กิจการอื่น</t>
  </si>
  <si>
    <t>เงินสดจ่ายซื้อส่วนปรับปรุงอาคารและอุปกรณ์</t>
  </si>
  <si>
    <t>เงินสดรับจากการขายส่วนปรับปรุงอาคารและอุปกรณ์</t>
  </si>
  <si>
    <t>เงินสดจ่ายชำระคืนตราสารหนี้ที่ออก</t>
  </si>
  <si>
    <t>เงินสดจ่ายชำระหนี้สินตามสัญญาเช่า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</si>
  <si>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</si>
  <si>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</si>
  <si>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ส่วนได้เสียที่ไม่มีอำนาจควบคุม</t>
  </si>
  <si>
    <t>"ปรับปรุงใหม่"</t>
  </si>
  <si>
    <t>หนี้สินตามสัญญาเช่าการเงิน</t>
  </si>
  <si>
    <t xml:space="preserve">    ขายหรือวางประกันอีกทอดหนึ่ง</t>
  </si>
  <si>
    <t>ผลสะสมจากการแก้ไขข้อผิดพลาดทางการบัญชี</t>
  </si>
  <si>
    <t>ยอดคงเหลือ ณ วันที่ 1 มกราคม 2564 ปรับปรุงใหม่</t>
  </si>
  <si>
    <t>สิ น ท รั พ ย์</t>
  </si>
  <si>
    <t>…....................................................................</t>
  </si>
  <si>
    <t>….......................................................................</t>
  </si>
  <si>
    <t xml:space="preserve">          กรรมการ</t>
  </si>
  <si>
    <t xml:space="preserve">   กำไรจากการขายเงินลงทุน</t>
  </si>
  <si>
    <t xml:space="preserve">   ประมาณการหนี้สินคดีความ</t>
  </si>
  <si>
    <t>เงินสดรับจากการขายสินทรัพย์สิทธิการใช้</t>
  </si>
  <si>
    <t>เงินสดรับจากการขายเงินลงทุนตามวิธีราคาทุนตัดจำหน่ายที่ไม่ได้วางเป็นประกัน</t>
  </si>
  <si>
    <t>ผ่านกำไรขาดทุนเบ็ดเสร็จอื่น</t>
  </si>
  <si>
    <t>ส่วนเกิน (ต่ำ) กว่ามูลค่าหุ้น</t>
  </si>
  <si>
    <t xml:space="preserve">ส่วนเกิน (ต่ำ) </t>
  </si>
  <si>
    <t>กว่ามูลค่าหุ้น</t>
  </si>
  <si>
    <t>- ทุนสำรองตามกฎหมาย</t>
  </si>
  <si>
    <t>ยอดคงเหลือ ณ วันที่ 1 มกราคม 2564 ตามที่เคยรายงานไว้</t>
  </si>
  <si>
    <t>ยอดคงเหลือ ณ วันที่ 1 มกราคม 2563 ตามที่เคยรายงานไว้</t>
  </si>
  <si>
    <t>ยอดคงเหลือ ณ วันที่ 1 มกราคม 2563 ปรับปรุงใหม่</t>
  </si>
  <si>
    <t>ส่วนเกิน (ต่ำ)</t>
  </si>
  <si>
    <t xml:space="preserve">   รายได้ดอกเบี้ยและเงินปันผล</t>
  </si>
  <si>
    <t>กำไร (ขาดทุน) จากการวัดมูลค่าเงินลงทุนด้วยมูลค่ายุติธรรม</t>
  </si>
  <si>
    <t>ขาดทุนต่อหุ้นขั้นพื้นฐาน (บาท)</t>
  </si>
  <si>
    <t>"จัดประเภทใหม่"</t>
  </si>
  <si>
    <t>เงินสดรับ (จ่าย) จากกิจกรรมดำเนินงาน</t>
  </si>
  <si>
    <t>ผลกำไร (ขาดทุน) จากการวัดมูลค่าเงินลงทุน</t>
  </si>
  <si>
    <t>ด้วยมูลค่ายุติธรรมผ่านกำไรหรือขาดทุนเบ็ดเสร็จอื่น</t>
  </si>
  <si>
    <t xml:space="preserve">งบแสดงการเปลี่ยนแปลงส่วนของเจ้าของ </t>
  </si>
  <si>
    <t xml:space="preserve">   ภาษีเงินได้จ่ายออก</t>
  </si>
  <si>
    <t>เงินสดจ่ายเงินให้กู้ยืมแก่กิจการที่เกี่ยวข้องกัน</t>
  </si>
  <si>
    <t>ทุนเรือนหุ้น - หุ้นสามัญ มูลค่าหุ้นละ 1 บาท</t>
  </si>
  <si>
    <t xml:space="preserve">   เงินลงทุนตามวิธีมูลค่ายุติธรรมผ่านกำไรหรือขาดทุนที่ไม่ได้วางเป็นประกัน</t>
  </si>
  <si>
    <t xml:space="preserve">รวมส่วนของ
</t>
  </si>
  <si>
    <t>ส่วนได้เสียที่ไม่มี</t>
  </si>
  <si>
    <t>อำนาจควบคุม</t>
  </si>
  <si>
    <t>เงินสดจ่ายซื้อเงินลงทุนตามวิธีราคาทุนตัดจำหน่ายที่ไม่ได้วางเป็นประกัน</t>
  </si>
  <si>
    <t>เป็นเงินสดรับ (จ่าย) จากกิจกรรมดำเนินงาน</t>
  </si>
  <si>
    <t xml:space="preserve">   และอุปกรณ์ และสินทรัพย์ไม่มีตัวตน</t>
  </si>
  <si>
    <t xml:space="preserve">   สินทรัพย์อื่น</t>
  </si>
  <si>
    <t>บาท</t>
  </si>
  <si>
    <t>สำหรับงวดสามเดือนสิ้นสุดวันที่ 30 มิถุนายน 2564</t>
  </si>
  <si>
    <t>สำหรับงวดหกเดือนสิ้นสุดวันที่ 30 มิถุนายน 2564</t>
  </si>
  <si>
    <t>ณ วันที่ 30 มิถุนายน 2564</t>
  </si>
  <si>
    <t>ยอดคงเหลือ ณ วันที่ 30 มิถุนายน 2564</t>
  </si>
  <si>
    <t>ยอดคงเหลือ ณ วันที่ 30 มิถุนายน 2563</t>
  </si>
  <si>
    <t>กำไรจากการประมาณการตามหลักคณิตศาสตร์ประกันภัย</t>
  </si>
  <si>
    <t>ตัดรายการสินทรัพย์ภาษีเงินได้จากการขายเงินลงทุน</t>
  </si>
  <si>
    <t>ที่วัดด้วยมูลค่ายุติธรรมผ่านกำไรขาดทุนเบ็ดเสร็จอื่น</t>
  </si>
  <si>
    <t>โอนขาดทุนจากการขายเงินลงทุนที่วัดด้วยมูลค่ายุติธรรม</t>
  </si>
  <si>
    <t xml:space="preserve">กำไร (ขาดทุน) เบ็ดเสร็จสำหรับงวด </t>
  </si>
  <si>
    <t>กำไร (ขาดทุน) สำหรับงวด</t>
  </si>
  <si>
    <t>กำไร (ขาดทุน) เบ็ดเสร็จสำหรับงวด</t>
  </si>
  <si>
    <t>เพิ่มทุนเรือนหุ้น</t>
  </si>
  <si>
    <t>โอนสำรองตามกฎหมายไปชดเชยผลขาดทุนสะสม</t>
  </si>
  <si>
    <t>เงินรับล่วงหน้าค่าหุ้นสามัญ</t>
  </si>
  <si>
    <t xml:space="preserve">ทุนจดทะเบียน - หุ้นสามัญ 9,171,763,810 หุ้น มูลค่าหุ้นละ 1 บาท </t>
  </si>
  <si>
    <t xml:space="preserve"> มูลค่าหุ้นละ 1 บาท ในปี 2562</t>
  </si>
  <si>
    <t>ทุนที่ออกและชำระแล้ว - หุ้นสามัญ 7,141,379,144 หุ้น มูลค่าหุ้นละ 1 บาท</t>
  </si>
  <si>
    <t xml:space="preserve">ในปี 2564 และ 4,284,871,528 หุ้น มูลค่าหุ้นละ 1 บาท ในปี 2563 </t>
  </si>
  <si>
    <t>และ 1,224,249,008 หุ้นมูลค่าหุ้นละ 1 บาท ในปี 2562</t>
  </si>
  <si>
    <t>กำไร (ขาดทุน) จากการขายเงินลงทุนด้วยมูลค่ายุติธรรม</t>
  </si>
  <si>
    <t>กำไร (ขาดทุน) จากการขายมูลค่าเงินลงทุนด้วยมูลค่ายุติธรรม</t>
  </si>
  <si>
    <t>งบการเงินที่แสดง</t>
  </si>
  <si>
    <t>เงินลงทุนตามวิธีส่วนได้เสีย</t>
  </si>
  <si>
    <t>ส่วนแบ่งกำไร (ขาดทุน) จากเงินลงทุนในบริษัทร่วม</t>
  </si>
  <si>
    <t>สูญเสียการควบคุมในบริษัทย่อย</t>
  </si>
  <si>
    <t>(ขาดทุนสะสม)</t>
  </si>
  <si>
    <t>รายการที่จะไม่ถูกจัดประเภทรายการใหม่เข้าไปไว้ในกำไรหรือขาดทุนในภายหลัง</t>
  </si>
  <si>
    <t>เงินสดรับจากการขายเงินลงทุนในบริษัทร่วม</t>
  </si>
  <si>
    <t>เงินสดรับจากการเพิ่มทุน</t>
  </si>
  <si>
    <t>เงินสดรับจากการขายเงินลงทุนตามวิธีมูลค่ายุติธรรมผ่านกำไรหรือขาดทุน</t>
  </si>
  <si>
    <t>เบ็ดเสร็จอื่นที่ไม่ได้วางเป็นประกัน</t>
  </si>
  <si>
    <t>เงินสดจ่ายซื้อเงินลงทุนตามวิธีมูลค่ายุติธรรมผ่านกำไรหรือขาดทุน</t>
  </si>
  <si>
    <t>เงินสดรับล่วงหน้าค่าหุ้น</t>
  </si>
  <si>
    <t>ผลขาดทุนด้านเครดิตที่คาดว่าจะเกิดขึ้น</t>
  </si>
  <si>
    <t>ผ่านกำไรขาดทุนเบ็ดเสร็จอื่น - สุทธิจากภาษีเงินได้</t>
  </si>
  <si>
    <t>สำหรับโครงการผลประโยชน์ของพนักงาน - สุทธิจากภาษีเงินได้</t>
  </si>
  <si>
    <t>รายได้ (ค่าใช้จ่าย) ภาษีเงินได้</t>
  </si>
  <si>
    <t xml:space="preserve">   ขาดทุนจากการด้อยค่าของสินทรัพย์</t>
  </si>
  <si>
    <t>9,30</t>
  </si>
  <si>
    <t>20,30</t>
  </si>
  <si>
    <t xml:space="preserve">   ขาดทุนจากการปรับมูลค่าเงินลงทุนในบริษัทร่วม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</si>
  <si>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</si>
  <si>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เงินสดและรายการเทียบเท่าเงินสดเพิ่มขึ้นสุทธิ</t>
  </si>
  <si>
    <t>22,24</t>
  </si>
  <si>
    <t>บริษัทหลักทรัพย์ บียอนด์ จำกัด (มหาชน)</t>
  </si>
  <si>
    <t>ในปี 2564 และ 5,815,182,788 หุ้นในปี 2563 และ 2,414,615,498 หุ้น</t>
  </si>
  <si>
    <t>รายการกับผู้ถือหุ้นที่บันทึกโดยตรงเข้าส่วนของเจ้าของ</t>
  </si>
  <si>
    <t>รวมรายการกับผู้ถือหุ้นที่บันทึกโดยตรงเข้าส่วนของเจ้าของ</t>
  </si>
  <si>
    <t xml:space="preserve">   ในสินทรัพย์และหนี้สินดำเนินงาน</t>
  </si>
  <si>
    <t xml:space="preserve">   ส่วนแบ่งขาดทุนจากเงินลงทุนในบริษัทร่วม</t>
  </si>
  <si>
    <t>เงินสดรับจากเงินให้กู้ยืมแก่กิจการที่เกี่ยวข้องกัน</t>
  </si>
  <si>
    <t xml:space="preserve">   ผลขาดทุนด้านเครดิตที่คาดว่าจะเกิดขึ้น </t>
  </si>
  <si>
    <t>(เดิมชื่อบริษัทหลักทรัพย์ เออีซี จำกัด (มหาชน))</t>
  </si>
  <si>
    <t>ส่วนของส่วนได้เสียที่ไม่มีอำนาจควบคุมเพิ่มขึ้นจากการ</t>
  </si>
  <si>
    <t>เงินสดสุทธิได้มาจากกิจกรรมลงทุน</t>
  </si>
  <si>
    <t>กำไรจากการขายเงินลงทุนในบริษัทร่วมและบริษัทย่อย</t>
  </si>
  <si>
    <t>งบการเงินที่แสดงเงินลงทุนตามวิธีส่วนได้เสีย</t>
  </si>
  <si>
    <t xml:space="preserve">   กำไรจากการขายเงินลงทุนในบริษัทร่วมและบริษัทย่อย</t>
  </si>
  <si>
    <t xml:space="preserve">   กำไรจากการจำหน่ายและตัดจำหน่ายส่วนปรับปรุงอาคาร</t>
  </si>
  <si>
    <t>8,12</t>
  </si>
  <si>
    <t>9,12</t>
  </si>
  <si>
    <t>10,12</t>
  </si>
  <si>
    <t>เงินสดรับ (จ่าย) สุทธิ จากการขายเงินลงทุนในบริษัทย่อย</t>
  </si>
  <si>
    <t>เงินสดสุทธิใช้ไปในกิจกรรมดำเนินงาน</t>
  </si>
  <si>
    <t>12,34</t>
  </si>
  <si>
    <t>12,16</t>
  </si>
  <si>
    <t xml:space="preserve">บริษัทหลักทรัพย์ บียอนด์ จำกัด (มหาชน)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</si>
</sst>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#,##0.0_);[Red]\(#,##0.0\)"/>
    <numFmt numFmtId="193" formatCode="0.0%"/>
    <numFmt numFmtId="194" formatCode="dd\-mmm\-yy_)"/>
    <numFmt numFmtId="195" formatCode="0.00_)"/>
    <numFmt numFmtId="196" formatCode="#,##0.00\ &quot;F&quot;;\-#,##0.00\ &quot;F&quot;"/>
    <numFmt numFmtId="197" formatCode="#,##0.00;[Red]\(#,##0.00\)"/>
    <numFmt numFmtId="198" formatCode="_(* #,##0_);[Red]_(* \(#,##0\);_(* &quot;-&quot;_);_(@_)"/>
    <numFmt numFmtId="199" formatCode="&quot;วันที่&quot;\ ว\ ดดดด\ ปปปป"/>
    <numFmt numFmtId="200" formatCode="d\ ดดด\ bb"/>
    <numFmt numFmtId="201" formatCode="ว\ ดดด\ ปป"/>
    <numFmt numFmtId="202" formatCode=";;;"/>
    <numFmt numFmtId="203" formatCode="[$-107041E]d\ mmmm\ yyyy;@"/>
    <numFmt numFmtId="204" formatCode="#,##0.0;[Red]\-#,##0.0"/>
    <numFmt numFmtId="205" formatCode="_(* #,##0_);_(* \(#,##0\);_(* &quot;-&quot;??_);_(@_)"/>
    <numFmt numFmtId="206" formatCode="_(* #,##0.000_);_(* \(#,##0.000\);_(* &quot;-&quot;??_);_(@_)"/>
    <numFmt numFmtId="207" formatCode="* #,##0_);* \(#,##0\);&quot;-&quot;??_);@"/>
  </numFmts>
  <fonts count="61">
    <font>
      <sz val="10"/>
      <name val="ApFont"/>
      <charset val="222"/>
    </font>
    <font>
      <sz val="10"/>
      <name val="ApFont"/>
      <charset val="222"/>
    </font>
    <font>
      <sz val="14"/>
      <name val="CordiaUPC"/>
      <family val="2"/>
      <charset val="222"/>
    </font>
    <font>
      <sz val="14"/>
      <name val="Angsana New"/>
      <family val="1"/>
    </font>
    <font>
      <b/>
      <sz val="14"/>
      <name val="Angsana New"/>
      <family val="1"/>
    </font>
    <font>
      <sz val="12"/>
      <name val="Times New Roman"/>
      <family val="1"/>
    </font>
    <font>
      <sz val="14"/>
      <name val="AngsanaUPC"/>
      <family val="1"/>
      <charset val="222"/>
    </font>
    <font>
      <sz val="16"/>
      <name val="Angsana New"/>
      <family val="1"/>
    </font>
    <font>
      <sz val="10"/>
      <name val="Arial"/>
      <family val="2"/>
    </font>
    <font>
      <sz val="10"/>
      <name val="Helv"/>
      <charset val="222"/>
    </font>
    <font>
      <sz val="10"/>
      <name val="Tms Rmn"/>
      <charset val="222"/>
    </font>
    <font>
      <sz val="14"/>
      <name val="AngsanaUPC"/>
      <family val="1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14"/>
      <name val="Cordia New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8"/>
      <name val="Arial"/>
      <family val="2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sz val="28"/>
      <name val="Helvetica-Black"/>
      <charset val="222"/>
    </font>
    <font>
      <sz val="10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ApFont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color indexed="8"/>
      <name val="Times New Roman"/>
      <family val="1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20"/>
      <name val="Cordia New"/>
      <family val="2"/>
    </font>
    <font>
      <sz val="12"/>
      <name val="นูลมรผ"/>
      <charset val="222"/>
    </font>
    <font>
      <sz val="12"/>
      <name val="新細明體"/>
      <charset val="136"/>
    </font>
    <font>
      <u/>
      <sz val="14"/>
      <name val="Angsana New"/>
      <family val="1"/>
    </font>
    <font>
      <i/>
      <sz val="14"/>
      <name val="Angsana New"/>
      <family val="1"/>
    </font>
    <font>
      <sz val="10"/>
      <color indexed="8"/>
      <name val="Arial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sz val="10"/>
      <color theme="1"/>
      <name val="Arial"/>
      <family val="2"/>
    </font>
    <font>
      <sz val="11"/>
      <color theme="1"/>
      <name val="Tahoma"/>
      <family val="2"/>
      <charset val="222"/>
      <scheme val="minor"/>
    </font>
    <font>
      <sz val="14"/>
      <color rgb="FFFF0000"/>
      <name val="Angsana New"/>
      <family val="1"/>
    </font>
    <font>
      <sz val="15"/>
      <name val="BrowalliaUPC"/>
      <family val="1"/>
      <charset val="222"/>
    </font>
    <font>
      <sz val="10"/>
      <name val="Times New Roman"/>
      <family val="1"/>
    </font>
    <font>
      <sz val="14"/>
      <color theme="1"/>
      <name val="Angsana New"/>
      <family val="1"/>
    </font>
    <font>
      <i/>
      <sz val="14"/>
      <color rgb="FFFF0000"/>
      <name val="Angsana New"/>
      <family val="1"/>
    </font>
    <font>
      <sz val="14"/>
      <name val="CordiaUPC"/>
      <family val="2"/>
    </font>
    <font>
      <sz val="14"/>
      <color rgb="FF000000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4">
    <xf numFmtId="0" fontId="0" fillId="0" borderId="0"/>
    <xf numFmtId="0" fontId="5" fillId="0" borderId="0"/>
    <xf numFmtId="9" fontId="6" fillId="0" borderId="0"/>
    <xf numFmtId="191" fontId="7" fillId="0" borderId="0" applyFont="0" applyBorder="0" applyAlignment="0"/>
    <xf numFmtId="191" fontId="1" fillId="0" borderId="0" applyFont="0" applyFill="0" applyBorder="0" applyAlignment="0" applyProtection="0"/>
    <xf numFmtId="39" fontId="9" fillId="0" borderId="0"/>
    <xf numFmtId="39" fontId="9" fillId="0" borderId="0"/>
    <xf numFmtId="39" fontId="9" fillId="0" borderId="0"/>
    <xf numFmtId="39" fontId="9" fillId="0" borderId="0"/>
    <xf numFmtId="39" fontId="9" fillId="0" borderId="0"/>
    <xf numFmtId="39" fontId="9" fillId="0" borderId="0"/>
    <xf numFmtId="39" fontId="9" fillId="0" borderId="0"/>
    <xf numFmtId="39" fontId="9" fillId="0" borderId="0"/>
    <xf numFmtId="192" fontId="10" fillId="0" borderId="0" applyFill="0" applyBorder="0" applyAlignment="0" applyProtection="0"/>
    <xf numFmtId="40" fontId="10" fillId="0" borderId="0" applyFill="0" applyBorder="0" applyAlignment="0" applyProtection="0"/>
    <xf numFmtId="198" fontId="2" fillId="2" borderId="0" applyFill="0" applyBorder="0" applyAlignment="0">
      <alignment vertical="top"/>
    </xf>
    <xf numFmtId="199" fontId="2" fillId="0" borderId="0" applyFill="0" applyBorder="0" applyAlignment="0" applyProtection="0"/>
    <xf numFmtId="191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52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196" fontId="11" fillId="0" borderId="0"/>
    <xf numFmtId="196" fontId="6" fillId="0" borderId="0"/>
    <xf numFmtId="0" fontId="12" fillId="0" borderId="0">
      <alignment horizontal="left"/>
    </xf>
    <xf numFmtId="0" fontId="13" fillId="0" borderId="0"/>
    <xf numFmtId="0" fontId="14" fillId="0" borderId="0">
      <alignment horizontal="left"/>
    </xf>
    <xf numFmtId="200" fontId="2" fillId="2" borderId="1" applyFill="0" applyBorder="0" applyAlignment="0">
      <alignment horizontal="right"/>
    </xf>
    <xf numFmtId="194" fontId="11" fillId="0" borderId="0"/>
    <xf numFmtId="194" fontId="6" fillId="0" borderId="0"/>
    <xf numFmtId="193" fontId="11" fillId="0" borderId="0"/>
    <xf numFmtId="193" fontId="6" fillId="0" borderId="0"/>
    <xf numFmtId="0" fontId="15" fillId="0" borderId="0" applyNumberFormat="0" applyFill="0" applyBorder="0" applyAlignment="0" applyProtection="0"/>
    <xf numFmtId="0" fontId="16" fillId="0" borderId="0" applyFont="0" applyFill="0" applyBorder="0" applyAlignment="0" applyProtection="0"/>
    <xf numFmtId="0" fontId="17" fillId="0" borderId="0">
      <alignment horizontal="left"/>
    </xf>
    <xf numFmtId="0" fontId="18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20" fillId="0" borderId="0">
      <alignment horizontal="left"/>
    </xf>
    <xf numFmtId="38" fontId="21" fillId="3" borderId="0" applyNumberFormat="0" applyBorder="0" applyAlignment="0" applyProtection="0"/>
    <xf numFmtId="0" fontId="22" fillId="0" borderId="0">
      <alignment horizontal="left"/>
    </xf>
    <xf numFmtId="0" fontId="22" fillId="0" borderId="0">
      <alignment horizontal="left"/>
    </xf>
    <xf numFmtId="0" fontId="23" fillId="0" borderId="0">
      <alignment horizontal="left"/>
    </xf>
    <xf numFmtId="0" fontId="24" fillId="0" borderId="2" applyNumberFormat="0" applyAlignment="0" applyProtection="0">
      <alignment horizontal="left" vertical="center"/>
    </xf>
    <xf numFmtId="0" fontId="24" fillId="0" borderId="3">
      <alignment horizontal="left" vertical="center"/>
    </xf>
    <xf numFmtId="0" fontId="26" fillId="0" borderId="0">
      <alignment horizontal="left"/>
    </xf>
    <xf numFmtId="0" fontId="25" fillId="0" borderId="4">
      <alignment horizontal="left" vertical="top"/>
    </xf>
    <xf numFmtId="0" fontId="27" fillId="0" borderId="0">
      <alignment horizontal="left"/>
    </xf>
    <xf numFmtId="0" fontId="28" fillId="0" borderId="4">
      <alignment horizontal="left" vertical="top"/>
    </xf>
    <xf numFmtId="0" fontId="29" fillId="0" borderId="0">
      <alignment horizontal="left"/>
    </xf>
    <xf numFmtId="202" fontId="10" fillId="0" borderId="0" applyFill="0" applyBorder="0" applyAlignment="0" applyProtection="0"/>
    <xf numFmtId="10" fontId="21" fillId="4" borderId="5" applyNumberFormat="0" applyBorder="0" applyAlignment="0" applyProtection="0"/>
    <xf numFmtId="37" fontId="30" fillId="0" borderId="0"/>
    <xf numFmtId="195" fontId="31" fillId="0" borderId="0"/>
    <xf numFmtId="0" fontId="49" fillId="0" borderId="0"/>
    <xf numFmtId="0" fontId="2" fillId="0" borderId="0"/>
    <xf numFmtId="0" fontId="6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8" fillId="0" borderId="0"/>
    <xf numFmtId="0" fontId="53" fillId="0" borderId="0"/>
    <xf numFmtId="0" fontId="1" fillId="0" borderId="0"/>
    <xf numFmtId="0" fontId="32" fillId="0" borderId="0"/>
    <xf numFmtId="0" fontId="1" fillId="0" borderId="0"/>
    <xf numFmtId="0" fontId="33" fillId="0" borderId="0"/>
    <xf numFmtId="0" fontId="34" fillId="0" borderId="0">
      <alignment horizontal="left"/>
    </xf>
    <xf numFmtId="201" fontId="2" fillId="2" borderId="0" applyFill="0" applyBorder="0" applyAlignment="0" applyProtection="0">
      <protection locked="0"/>
    </xf>
    <xf numFmtId="187" fontId="2" fillId="2" borderId="0" applyFill="0" applyBorder="0" applyAlignment="0" applyProtection="0">
      <alignment vertical="top"/>
    </xf>
    <xf numFmtId="197" fontId="2" fillId="0" borderId="0" applyFill="0" applyBorder="0" applyAlignment="0" applyProtection="0"/>
    <xf numFmtId="10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8" fillId="0" borderId="0" applyFont="0" applyFill="0" applyBorder="0" applyAlignment="0" applyProtection="0"/>
    <xf numFmtId="37" fontId="5" fillId="0" borderId="0"/>
    <xf numFmtId="1" fontId="8" fillId="0" borderId="6" applyNumberFormat="0" applyFill="0" applyAlignment="0" applyProtection="0">
      <alignment horizontal="center" vertical="center"/>
    </xf>
    <xf numFmtId="0" fontId="18" fillId="0" borderId="7">
      <alignment vertical="center"/>
    </xf>
    <xf numFmtId="3" fontId="35" fillId="5" borderId="5">
      <alignment horizontal="left" vertical="top" wrapText="1"/>
      <protection locked="0"/>
    </xf>
    <xf numFmtId="0" fontId="36" fillId="0" borderId="0">
      <alignment horizontal="left"/>
    </xf>
    <xf numFmtId="0" fontId="19" fillId="0" borderId="0">
      <alignment horizontal="left"/>
    </xf>
    <xf numFmtId="0" fontId="27" fillId="0" borderId="0"/>
    <xf numFmtId="0" fontId="26" fillId="0" borderId="0"/>
    <xf numFmtId="0" fontId="19" fillId="0" borderId="0"/>
    <xf numFmtId="0" fontId="37" fillId="0" borderId="0" applyNumberFormat="0" applyFill="0" applyBorder="0" applyAlignment="0" applyProtection="0"/>
    <xf numFmtId="0" fontId="38" fillId="0" borderId="0"/>
    <xf numFmtId="0" fontId="38" fillId="0" borderId="0"/>
    <xf numFmtId="0" fontId="39" fillId="0" borderId="0"/>
    <xf numFmtId="0" fontId="39" fillId="0" borderId="0"/>
    <xf numFmtId="0" fontId="38" fillId="0" borderId="0"/>
    <xf numFmtId="0" fontId="38" fillId="0" borderId="0"/>
    <xf numFmtId="0" fontId="39" fillId="0" borderId="0"/>
    <xf numFmtId="0" fontId="38" fillId="0" borderId="0"/>
    <xf numFmtId="0" fontId="41" fillId="0" borderId="0"/>
    <xf numFmtId="41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188" fontId="42" fillId="0" borderId="0" applyFont="0" applyFill="0" applyBorder="0" applyAlignment="0" applyProtection="0"/>
    <xf numFmtId="190" fontId="42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9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/>
    <xf numFmtId="0" fontId="45" fillId="0" borderId="0"/>
    <xf numFmtId="0" fontId="32" fillId="0" borderId="0"/>
    <xf numFmtId="1" fontId="55" fillId="0" borderId="0"/>
    <xf numFmtId="4" fontId="1" fillId="0" borderId="0" applyFont="0" applyFill="0" applyBorder="0" applyAlignment="0" applyProtection="0"/>
    <xf numFmtId="207" fontId="56" fillId="0" borderId="0" applyFill="0" applyBorder="0" applyProtection="0"/>
    <xf numFmtId="0" fontId="59" fillId="0" borderId="0"/>
    <xf numFmtId="9" fontId="1" fillId="0" borderId="0" applyFont="0" applyFill="0" applyBorder="0" applyAlignment="0" applyProtection="0"/>
  </cellStyleXfs>
  <cellXfs count="224">
    <xf numFmtId="0" fontId="0" fillId="0" borderId="0" xfId="0"/>
    <xf numFmtId="38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0" fontId="46" fillId="0" borderId="0" xfId="0" applyNumberFormat="1" applyFont="1" applyFill="1" applyAlignment="1">
      <alignment horizontal="center" vertical="center"/>
    </xf>
    <xf numFmtId="38" fontId="4" fillId="0" borderId="0" xfId="66" applyNumberFormat="1" applyFont="1" applyFill="1" applyAlignment="1">
      <alignment vertical="center"/>
    </xf>
    <xf numFmtId="38" fontId="4" fillId="0" borderId="0" xfId="0" applyNumberFormat="1" applyFont="1" applyFill="1" applyAlignment="1">
      <alignment horizontal="center" vertical="center"/>
    </xf>
    <xf numFmtId="189" fontId="3" fillId="0" borderId="0" xfId="66" applyNumberFormat="1" applyFont="1" applyFill="1" applyAlignment="1">
      <alignment vertical="center"/>
    </xf>
    <xf numFmtId="38" fontId="3" fillId="0" borderId="0" xfId="66" applyNumberFormat="1" applyFont="1" applyFill="1" applyAlignment="1">
      <alignment vertical="center"/>
    </xf>
    <xf numFmtId="38" fontId="3" fillId="0" borderId="0" xfId="0" applyNumberFormat="1" applyFont="1" applyFill="1" applyAlignment="1">
      <alignment vertical="center"/>
    </xf>
    <xf numFmtId="38" fontId="47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Alignment="1">
      <alignment horizontal="center" vertical="center"/>
    </xf>
    <xf numFmtId="189" fontId="3" fillId="0" borderId="0" xfId="66" applyNumberFormat="1" applyFont="1" applyFill="1" applyAlignment="1">
      <alignment horizontal="center" vertical="center"/>
    </xf>
    <xf numFmtId="189" fontId="47" fillId="0" borderId="0" xfId="66" applyNumberFormat="1" applyFont="1" applyFill="1" applyAlignment="1">
      <alignment horizontal="center" vertical="center"/>
    </xf>
    <xf numFmtId="189" fontId="3" fillId="0" borderId="0" xfId="66" applyNumberFormat="1" applyFont="1" applyFill="1" applyBorder="1" applyAlignment="1">
      <alignment vertical="center"/>
    </xf>
    <xf numFmtId="189" fontId="3" fillId="0" borderId="9" xfId="66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189" fontId="3" fillId="0" borderId="0" xfId="0" applyNumberFormat="1" applyFont="1" applyFill="1" applyAlignment="1">
      <alignment horizontal="center" vertical="center"/>
    </xf>
    <xf numFmtId="189" fontId="3" fillId="0" borderId="0" xfId="0" applyNumberFormat="1" applyFont="1" applyFill="1" applyBorder="1" applyAlignment="1">
      <alignment vertical="center"/>
    </xf>
    <xf numFmtId="189" fontId="3" fillId="0" borderId="3" xfId="0" applyNumberFormat="1" applyFont="1" applyFill="1" applyBorder="1" applyAlignment="1">
      <alignment vertical="center"/>
    </xf>
    <xf numFmtId="189" fontId="3" fillId="0" borderId="0" xfId="66" applyNumberFormat="1" applyFont="1" applyFill="1" applyBorder="1" applyAlignment="1">
      <alignment horizontal="center" vertical="center"/>
    </xf>
    <xf numFmtId="189" fontId="3" fillId="0" borderId="0" xfId="0" applyNumberFormat="1" applyFont="1" applyFill="1" applyAlignment="1">
      <alignment vertical="center"/>
    </xf>
    <xf numFmtId="38" fontId="3" fillId="0" borderId="0" xfId="0" applyNumberFormat="1" applyFont="1" applyFill="1" applyBorder="1" applyAlignment="1">
      <alignment vertical="center"/>
    </xf>
    <xf numFmtId="189" fontId="3" fillId="0" borderId="8" xfId="0" applyNumberFormat="1" applyFont="1" applyFill="1" applyBorder="1" applyAlignment="1">
      <alignment vertical="center"/>
    </xf>
    <xf numFmtId="189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189" fontId="3" fillId="0" borderId="10" xfId="0" applyNumberFormat="1" applyFont="1" applyFill="1" applyBorder="1" applyAlignment="1">
      <alignment vertical="center"/>
    </xf>
    <xf numFmtId="189" fontId="3" fillId="0" borderId="1" xfId="0" applyNumberFormat="1" applyFont="1" applyFill="1" applyBorder="1" applyAlignment="1">
      <alignment vertical="center"/>
    </xf>
    <xf numFmtId="0" fontId="3" fillId="0" borderId="8" xfId="0" applyNumberFormat="1" applyFont="1" applyFill="1" applyBorder="1" applyAlignment="1">
      <alignment horizontal="center" vertical="center"/>
    </xf>
    <xf numFmtId="0" fontId="3" fillId="0" borderId="0" xfId="58" applyNumberFormat="1" applyFont="1" applyFill="1" applyAlignment="1">
      <alignment vertical="center"/>
    </xf>
    <xf numFmtId="0" fontId="3" fillId="0" borderId="0" xfId="58" applyNumberFormat="1" applyFont="1" applyFill="1" applyBorder="1" applyAlignment="1">
      <alignment vertical="center"/>
    </xf>
    <xf numFmtId="38" fontId="3" fillId="0" borderId="0" xfId="0" applyNumberFormat="1" applyFont="1" applyFill="1" applyBorder="1" applyAlignment="1"/>
    <xf numFmtId="38" fontId="3" fillId="0" borderId="0" xfId="0" applyNumberFormat="1" applyFont="1" applyFill="1" applyAlignment="1"/>
    <xf numFmtId="0" fontId="3" fillId="0" borderId="0" xfId="0" applyFont="1" applyFill="1" applyAlignment="1"/>
    <xf numFmtId="189" fontId="3" fillId="0" borderId="10" xfId="66" applyNumberFormat="1" applyFont="1" applyFill="1" applyBorder="1" applyAlignment="1">
      <alignment vertical="center"/>
    </xf>
    <xf numFmtId="189" fontId="3" fillId="0" borderId="3" xfId="66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203" fontId="3" fillId="0" borderId="0" xfId="58" applyNumberFormat="1" applyFont="1" applyFill="1" applyBorder="1" applyAlignment="1">
      <alignment horizontal="center" vertical="center"/>
    </xf>
    <xf numFmtId="205" fontId="3" fillId="0" borderId="0" xfId="4" applyNumberFormat="1" applyFont="1" applyFill="1" applyBorder="1" applyAlignment="1">
      <alignment vertical="center"/>
    </xf>
    <xf numFmtId="205" fontId="3" fillId="0" borderId="0" xfId="4" applyNumberFormat="1" applyFont="1" applyFill="1" applyAlignment="1">
      <alignment horizontal="center" vertical="center"/>
    </xf>
    <xf numFmtId="205" fontId="3" fillId="0" borderId="1" xfId="4" applyNumberFormat="1" applyFont="1" applyFill="1" applyBorder="1" applyAlignment="1">
      <alignment vertical="center"/>
    </xf>
    <xf numFmtId="205" fontId="3" fillId="0" borderId="0" xfId="4" applyNumberFormat="1" applyFont="1" applyFill="1" applyBorder="1" applyAlignment="1">
      <alignment horizontal="center" vertical="center"/>
    </xf>
    <xf numFmtId="205" fontId="3" fillId="0" borderId="1" xfId="4" applyNumberFormat="1" applyFont="1" applyFill="1" applyBorder="1" applyAlignment="1">
      <alignment horizontal="center" vertical="center"/>
    </xf>
    <xf numFmtId="38" fontId="50" fillId="0" borderId="0" xfId="0" applyNumberFormat="1" applyFont="1" applyFill="1" applyAlignment="1">
      <alignment vertical="center"/>
    </xf>
    <xf numFmtId="204" fontId="47" fillId="0" borderId="0" xfId="0" applyNumberFormat="1" applyFont="1" applyFill="1" applyAlignment="1">
      <alignment horizontal="center" vertical="center"/>
    </xf>
    <xf numFmtId="205" fontId="3" fillId="0" borderId="3" xfId="4" applyNumberFormat="1" applyFont="1" applyFill="1" applyBorder="1" applyAlignment="1">
      <alignment horizontal="center" vertical="center"/>
    </xf>
    <xf numFmtId="38" fontId="3" fillId="0" borderId="0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vertical="center"/>
    </xf>
    <xf numFmtId="0" fontId="50" fillId="0" borderId="0" xfId="0" applyFont="1" applyFill="1" applyAlignment="1">
      <alignment vertical="center"/>
    </xf>
    <xf numFmtId="38" fontId="7" fillId="0" borderId="0" xfId="0" applyNumberFormat="1" applyFont="1" applyFill="1" applyAlignment="1">
      <alignment vertical="center"/>
    </xf>
    <xf numFmtId="38" fontId="7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vertical="center"/>
    </xf>
    <xf numFmtId="37" fontId="7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191" fontId="3" fillId="0" borderId="0" xfId="4" applyFont="1" applyFill="1" applyAlignment="1">
      <alignment horizontal="center" vertical="center"/>
    </xf>
    <xf numFmtId="205" fontId="3" fillId="0" borderId="8" xfId="4" applyNumberFormat="1" applyFont="1" applyFill="1" applyBorder="1" applyAlignment="1">
      <alignment vertical="center"/>
    </xf>
    <xf numFmtId="191" fontId="3" fillId="0" borderId="0" xfId="4" applyFont="1" applyFill="1" applyBorder="1" applyAlignment="1">
      <alignment horizontal="center" vertical="center"/>
    </xf>
    <xf numFmtId="192" fontId="47" fillId="0" borderId="0" xfId="0" applyNumberFormat="1" applyFont="1" applyFill="1" applyAlignment="1">
      <alignment horizontal="center" vertical="center"/>
    </xf>
    <xf numFmtId="205" fontId="3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/>
    <xf numFmtId="189" fontId="3" fillId="0" borderId="10" xfId="0" applyNumberFormat="1" applyFont="1" applyFill="1" applyBorder="1" applyAlignment="1">
      <alignment horizontal="center" vertical="center"/>
    </xf>
    <xf numFmtId="205" fontId="3" fillId="0" borderId="9" xfId="4" applyNumberFormat="1" applyFont="1" applyFill="1" applyBorder="1" applyAlignment="1">
      <alignment vertical="center"/>
    </xf>
    <xf numFmtId="189" fontId="3" fillId="0" borderId="0" xfId="0" applyNumberFormat="1" applyFont="1" applyFill="1" applyBorder="1" applyAlignment="1">
      <alignment horizontal="right" vertical="center"/>
    </xf>
    <xf numFmtId="189" fontId="4" fillId="0" borderId="0" xfId="0" applyNumberFormat="1" applyFont="1" applyFill="1" applyAlignment="1">
      <alignment vertical="center"/>
    </xf>
    <xf numFmtId="0" fontId="3" fillId="0" borderId="0" xfId="0" applyFont="1" applyFill="1" applyBorder="1" applyAlignment="1"/>
    <xf numFmtId="206" fontId="3" fillId="0" borderId="0" xfId="0" applyNumberFormat="1" applyFont="1" applyFill="1" applyBorder="1" applyAlignment="1">
      <alignment vertical="center"/>
    </xf>
    <xf numFmtId="189" fontId="3" fillId="0" borderId="8" xfId="66" applyNumberFormat="1" applyFont="1" applyFill="1" applyBorder="1" applyAlignment="1">
      <alignment horizontal="center" vertical="center"/>
    </xf>
    <xf numFmtId="205" fontId="3" fillId="0" borderId="3" xfId="4" applyNumberFormat="1" applyFont="1" applyFill="1" applyBorder="1" applyAlignment="1">
      <alignment vertical="center"/>
    </xf>
    <xf numFmtId="38" fontId="51" fillId="0" borderId="0" xfId="0" applyNumberFormat="1" applyFont="1" applyFill="1" applyAlignment="1">
      <alignment vertical="center"/>
    </xf>
    <xf numFmtId="0" fontId="3" fillId="0" borderId="0" xfId="0" applyFont="1" applyFill="1"/>
    <xf numFmtId="191" fontId="3" fillId="0" borderId="0" xfId="4" applyFont="1" applyFill="1"/>
    <xf numFmtId="191" fontId="3" fillId="0" borderId="0" xfId="4" applyFont="1" applyFill="1" applyBorder="1"/>
    <xf numFmtId="189" fontId="3" fillId="0" borderId="0" xfId="4" applyNumberFormat="1" applyFont="1" applyFill="1"/>
    <xf numFmtId="0" fontId="3" fillId="0" borderId="0" xfId="0" applyFont="1" applyFill="1" applyBorder="1"/>
    <xf numFmtId="189" fontId="3" fillId="0" borderId="0" xfId="0" applyNumberFormat="1" applyFont="1" applyFill="1"/>
    <xf numFmtId="0" fontId="51" fillId="0" borderId="0" xfId="0" applyFont="1" applyFill="1" applyAlignment="1">
      <alignment vertical="center"/>
    </xf>
    <xf numFmtId="37" fontId="51" fillId="0" borderId="0" xfId="0" applyNumberFormat="1" applyFont="1" applyFill="1" applyAlignment="1">
      <alignment vertical="center"/>
    </xf>
    <xf numFmtId="205" fontId="3" fillId="0" borderId="8" xfId="4" applyNumberFormat="1" applyFont="1" applyFill="1" applyBorder="1" applyAlignment="1">
      <alignment horizontal="center" vertical="center"/>
    </xf>
    <xf numFmtId="205" fontId="3" fillId="0" borderId="0" xfId="4" applyNumberFormat="1" applyFont="1" applyFill="1"/>
    <xf numFmtId="189" fontId="3" fillId="0" borderId="1" xfId="66" applyNumberFormat="1" applyFont="1" applyFill="1" applyBorder="1" applyAlignment="1">
      <alignment vertical="center"/>
    </xf>
    <xf numFmtId="0" fontId="3" fillId="0" borderId="0" xfId="108" applyFont="1" applyAlignment="1">
      <alignment vertical="center"/>
    </xf>
    <xf numFmtId="38" fontId="4" fillId="0" borderId="0" xfId="109" applyNumberFormat="1" applyFont="1" applyAlignment="1">
      <alignment horizontal="left" vertical="center"/>
    </xf>
    <xf numFmtId="0" fontId="4" fillId="0" borderId="0" xfId="108" applyFont="1" applyAlignment="1">
      <alignment vertical="center"/>
    </xf>
    <xf numFmtId="0" fontId="4" fillId="0" borderId="0" xfId="108" applyFont="1" applyAlignment="1">
      <alignment horizontal="center" vertical="center"/>
    </xf>
    <xf numFmtId="0" fontId="3" fillId="0" borderId="0" xfId="108" applyFont="1" applyAlignment="1">
      <alignment horizontal="center" vertical="center"/>
    </xf>
    <xf numFmtId="0" fontId="3" fillId="0" borderId="8" xfId="108" applyFont="1" applyBorder="1" applyAlignment="1">
      <alignment horizontal="center" vertical="center"/>
    </xf>
    <xf numFmtId="0" fontId="3" fillId="0" borderId="8" xfId="108" quotePrefix="1" applyFont="1" applyBorder="1" applyAlignment="1">
      <alignment horizontal="center" vertical="center"/>
    </xf>
    <xf numFmtId="189" fontId="3" fillId="0" borderId="0" xfId="108" applyNumberFormat="1" applyFont="1" applyAlignment="1">
      <alignment horizontal="center" vertical="center"/>
    </xf>
    <xf numFmtId="189" fontId="3" fillId="0" borderId="0" xfId="108" applyNumberFormat="1" applyFont="1" applyAlignment="1">
      <alignment horizontal="center" vertical="center" wrapText="1"/>
    </xf>
    <xf numFmtId="189" fontId="3" fillId="0" borderId="0" xfId="108" applyNumberFormat="1" applyFont="1" applyAlignment="1">
      <alignment vertical="center"/>
    </xf>
    <xf numFmtId="189" fontId="3" fillId="0" borderId="1" xfId="108" applyNumberFormat="1" applyFont="1" applyBorder="1" applyAlignment="1">
      <alignment vertical="center"/>
    </xf>
    <xf numFmtId="4" fontId="3" fillId="0" borderId="0" xfId="110" applyFont="1" applyFill="1" applyAlignment="1">
      <alignment vertical="center"/>
    </xf>
    <xf numFmtId="49" fontId="3" fillId="0" borderId="0" xfId="109" applyNumberFormat="1" applyFont="1" applyAlignment="1">
      <alignment horizontal="left" vertical="center"/>
    </xf>
    <xf numFmtId="191" fontId="3" fillId="0" borderId="0" xfId="108" applyNumberFormat="1" applyFont="1" applyAlignment="1">
      <alignment vertical="center"/>
    </xf>
    <xf numFmtId="38" fontId="3" fillId="0" borderId="0" xfId="109" applyNumberFormat="1" applyFont="1" applyAlignment="1">
      <alignment horizontal="center" vertical="center"/>
    </xf>
    <xf numFmtId="0" fontId="3" fillId="0" borderId="10" xfId="108" applyFont="1" applyBorder="1" applyAlignment="1">
      <alignment horizontal="center" vertical="center"/>
    </xf>
    <xf numFmtId="189" fontId="54" fillId="0" borderId="0" xfId="108" applyNumberFormat="1" applyFont="1" applyAlignment="1">
      <alignment vertical="center"/>
    </xf>
    <xf numFmtId="37" fontId="4" fillId="0" borderId="0" xfId="108" applyNumberFormat="1" applyFont="1" applyAlignment="1">
      <alignment vertical="center"/>
    </xf>
    <xf numFmtId="38" fontId="4" fillId="0" borderId="0" xfId="109" applyNumberFormat="1" applyFont="1" applyAlignment="1">
      <alignment vertical="center"/>
    </xf>
    <xf numFmtId="49" fontId="3" fillId="0" borderId="0" xfId="109" applyNumberFormat="1" applyFont="1" applyAlignment="1">
      <alignment vertical="center"/>
    </xf>
    <xf numFmtId="49" fontId="3" fillId="0" borderId="0" xfId="109" applyNumberFormat="1" applyFont="1" applyAlignment="1">
      <alignment horizontal="right" vertical="center"/>
    </xf>
    <xf numFmtId="49" fontId="4" fillId="0" borderId="0" xfId="109" applyNumberFormat="1" applyFont="1" applyAlignment="1">
      <alignment vertical="center"/>
    </xf>
    <xf numFmtId="1" fontId="3" fillId="0" borderId="0" xfId="109" applyFont="1" applyAlignment="1">
      <alignment vertical="center"/>
    </xf>
    <xf numFmtId="38" fontId="3" fillId="0" borderId="0" xfId="109" applyNumberFormat="1" applyFont="1" applyAlignment="1">
      <alignment vertical="center"/>
    </xf>
    <xf numFmtId="38" fontId="4" fillId="0" borderId="0" xfId="109" applyNumberFormat="1" applyFont="1" applyAlignment="1">
      <alignment horizontal="center" vertical="center"/>
    </xf>
    <xf numFmtId="38" fontId="3" fillId="0" borderId="0" xfId="109" applyNumberFormat="1" applyFont="1" applyAlignment="1">
      <alignment horizontal="left" vertical="center"/>
    </xf>
    <xf numFmtId="189" fontId="3" fillId="0" borderId="0" xfId="109" applyNumberFormat="1" applyFont="1" applyAlignment="1">
      <alignment vertical="center"/>
    </xf>
    <xf numFmtId="0" fontId="3" fillId="0" borderId="0" xfId="109" applyNumberFormat="1" applyFont="1" applyAlignment="1">
      <alignment vertical="center"/>
    </xf>
    <xf numFmtId="0" fontId="3" fillId="0" borderId="0" xfId="109" applyNumberFormat="1" applyFont="1" applyAlignment="1">
      <alignment horizontal="center" vertical="center" wrapText="1"/>
    </xf>
    <xf numFmtId="49" fontId="3" fillId="0" borderId="8" xfId="109" quotePrefix="1" applyNumberFormat="1" applyFont="1" applyBorder="1" applyAlignment="1">
      <alignment horizontal="center" vertical="center"/>
    </xf>
    <xf numFmtId="0" fontId="4" fillId="0" borderId="0" xfId="109" applyNumberFormat="1" applyFont="1" applyAlignment="1">
      <alignment horizontal="center" vertical="center" wrapText="1"/>
    </xf>
    <xf numFmtId="189" fontId="3" fillId="0" borderId="0" xfId="111" applyNumberFormat="1" applyFont="1" applyFill="1" applyBorder="1" applyAlignment="1">
      <alignment vertical="center"/>
    </xf>
    <xf numFmtId="189" fontId="3" fillId="0" borderId="8" xfId="111" applyNumberFormat="1" applyFont="1" applyFill="1" applyBorder="1" applyAlignment="1">
      <alignment vertical="center"/>
    </xf>
    <xf numFmtId="38" fontId="3" fillId="0" borderId="0" xfId="109" quotePrefix="1" applyNumberFormat="1" applyFont="1" applyAlignment="1">
      <alignment horizontal="left" vertical="center"/>
    </xf>
    <xf numFmtId="189" fontId="3" fillId="0" borderId="0" xfId="109" applyNumberFormat="1" applyFont="1" applyAlignment="1">
      <alignment horizontal="right" vertical="center"/>
    </xf>
    <xf numFmtId="189" fontId="57" fillId="0" borderId="0" xfId="109" applyNumberFormat="1" applyFont="1" applyAlignment="1">
      <alignment horizontal="right" vertical="center"/>
    </xf>
    <xf numFmtId="189" fontId="57" fillId="0" borderId="8" xfId="109" applyNumberFormat="1" applyFont="1" applyBorder="1" applyAlignment="1">
      <alignment horizontal="right" vertical="center"/>
    </xf>
    <xf numFmtId="189" fontId="3" fillId="0" borderId="3" xfId="111" applyNumberFormat="1" applyFont="1" applyFill="1" applyBorder="1" applyAlignment="1">
      <alignment vertical="center"/>
    </xf>
    <xf numFmtId="192" fontId="47" fillId="0" borderId="0" xfId="109" quotePrefix="1" applyNumberFormat="1" applyFont="1" applyAlignment="1">
      <alignment horizontal="center" vertical="center"/>
    </xf>
    <xf numFmtId="189" fontId="3" fillId="0" borderId="3" xfId="109" applyNumberFormat="1" applyFont="1" applyBorder="1" applyAlignment="1">
      <alignment vertical="center"/>
    </xf>
    <xf numFmtId="38" fontId="4" fillId="0" borderId="0" xfId="109" quotePrefix="1" applyNumberFormat="1" applyFont="1" applyAlignment="1">
      <alignment vertical="center"/>
    </xf>
    <xf numFmtId="38" fontId="47" fillId="0" borderId="0" xfId="109" quotePrefix="1" applyNumberFormat="1" applyFont="1" applyAlignment="1">
      <alignment horizontal="center" vertical="center"/>
    </xf>
    <xf numFmtId="189" fontId="3" fillId="0" borderId="1" xfId="109" applyNumberFormat="1" applyFont="1" applyBorder="1" applyAlignment="1">
      <alignment vertical="center"/>
    </xf>
    <xf numFmtId="189" fontId="54" fillId="0" borderId="0" xfId="109" applyNumberFormat="1" applyFont="1" applyAlignment="1">
      <alignment vertical="center"/>
    </xf>
    <xf numFmtId="38" fontId="58" fillId="0" borderId="0" xfId="109" quotePrefix="1" applyNumberFormat="1" applyFont="1" applyAlignment="1">
      <alignment horizontal="center" vertical="center"/>
    </xf>
    <xf numFmtId="37" fontId="3" fillId="0" borderId="0" xfId="109" applyNumberFormat="1" applyFont="1" applyAlignment="1">
      <alignment vertical="center"/>
    </xf>
    <xf numFmtId="189" fontId="3" fillId="0" borderId="0" xfId="109" applyNumberFormat="1" applyFont="1" applyAlignment="1">
      <alignment horizontal="center" vertical="center"/>
    </xf>
    <xf numFmtId="189" fontId="3" fillId="0" borderId="0" xfId="111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5" fontId="3" fillId="0" borderId="8" xfId="112" quotePrefix="1" applyNumberFormat="1" applyFont="1" applyBorder="1" applyAlignment="1">
      <alignment horizontal="center" vertical="center"/>
    </xf>
    <xf numFmtId="0" fontId="3" fillId="0" borderId="10" xfId="0" applyNumberFormat="1" applyFont="1" applyFill="1" applyBorder="1" applyAlignment="1">
      <alignment horizontal="center" vertical="center" wrapText="1"/>
    </xf>
    <xf numFmtId="49" fontId="3" fillId="0" borderId="10" xfId="109" quotePrefix="1" applyNumberFormat="1" applyFont="1" applyBorder="1" applyAlignment="1">
      <alignment horizontal="center" vertical="center"/>
    </xf>
    <xf numFmtId="15" fontId="3" fillId="0" borderId="8" xfId="0" quotePrefix="1" applyNumberFormat="1" applyFont="1" applyBorder="1" applyAlignment="1">
      <alignment horizontal="center"/>
    </xf>
    <xf numFmtId="0" fontId="3" fillId="0" borderId="8" xfId="0" applyFont="1" applyFill="1" applyBorder="1" applyAlignment="1">
      <alignment horizontal="center" vertical="center"/>
    </xf>
    <xf numFmtId="189" fontId="3" fillId="0" borderId="0" xfId="0" applyNumberFormat="1" applyFont="1" applyAlignment="1">
      <alignment horizontal="right" vertical="center" wrapText="1"/>
    </xf>
    <xf numFmtId="189" fontId="3" fillId="0" borderId="0" xfId="108" applyNumberFormat="1" applyFont="1" applyAlignment="1">
      <alignment horizontal="right" vertical="center" wrapText="1"/>
    </xf>
    <xf numFmtId="189" fontId="3" fillId="0" borderId="0" xfId="108" quotePrefix="1" applyNumberFormat="1" applyFont="1" applyFill="1" applyAlignment="1">
      <alignment horizontal="center" vertical="center"/>
    </xf>
    <xf numFmtId="0" fontId="3" fillId="0" borderId="0" xfId="108" applyFont="1" applyFill="1" applyAlignment="1">
      <alignment vertical="center"/>
    </xf>
    <xf numFmtId="189" fontId="3" fillId="0" borderId="0" xfId="108" applyNumberFormat="1" applyFont="1" applyFill="1" applyAlignment="1">
      <alignment vertical="center"/>
    </xf>
    <xf numFmtId="189" fontId="3" fillId="0" borderId="0" xfId="108" applyNumberFormat="1" applyFont="1" applyFill="1" applyAlignment="1">
      <alignment horizontal="center" vertical="center"/>
    </xf>
    <xf numFmtId="0" fontId="3" fillId="0" borderId="0" xfId="108" applyFont="1" applyFill="1" applyAlignment="1">
      <alignment horizontal="center" vertical="center"/>
    </xf>
    <xf numFmtId="205" fontId="3" fillId="0" borderId="10" xfId="4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89" fontId="3" fillId="0" borderId="8" xfId="108" applyNumberFormat="1" applyFont="1" applyBorder="1" applyAlignment="1">
      <alignment horizontal="center" vertical="center"/>
    </xf>
    <xf numFmtId="189" fontId="3" fillId="0" borderId="8" xfId="108" applyNumberFormat="1" applyFont="1" applyBorder="1" applyAlignment="1">
      <alignment vertical="center"/>
    </xf>
    <xf numFmtId="205" fontId="3" fillId="0" borderId="0" xfId="110" applyNumberFormat="1" applyFont="1" applyFill="1" applyBorder="1" applyAlignment="1">
      <alignment horizontal="right" vertical="center" wrapText="1"/>
    </xf>
    <xf numFmtId="189" fontId="3" fillId="0" borderId="8" xfId="108" applyNumberFormat="1" applyFont="1" applyFill="1" applyBorder="1" applyAlignment="1">
      <alignment vertical="center"/>
    </xf>
    <xf numFmtId="189" fontId="3" fillId="0" borderId="0" xfId="0" applyNumberFormat="1" applyFont="1" applyFill="1" applyAlignment="1">
      <alignment horizontal="right" vertical="center" wrapText="1"/>
    </xf>
    <xf numFmtId="189" fontId="3" fillId="0" borderId="0" xfId="108" applyNumberFormat="1" applyFont="1" applyBorder="1" applyAlignment="1">
      <alignment vertical="center"/>
    </xf>
    <xf numFmtId="205" fontId="3" fillId="0" borderId="8" xfId="110" applyNumberFormat="1" applyFont="1" applyFill="1" applyBorder="1" applyAlignment="1">
      <alignment horizontal="right" vertical="center" wrapText="1"/>
    </xf>
    <xf numFmtId="189" fontId="3" fillId="0" borderId="8" xfId="108" applyNumberFormat="1" applyFont="1" applyFill="1" applyBorder="1" applyAlignment="1">
      <alignment horizontal="center" vertical="center"/>
    </xf>
    <xf numFmtId="206" fontId="3" fillId="0" borderId="0" xfId="0" applyNumberFormat="1" applyFont="1" applyFill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8" xfId="108" applyFont="1" applyBorder="1" applyAlignment="1">
      <alignment horizontal="center" vertical="center"/>
    </xf>
    <xf numFmtId="0" fontId="3" fillId="0" borderId="10" xfId="108" applyFont="1" applyBorder="1" applyAlignment="1">
      <alignment horizontal="center" vertical="center"/>
    </xf>
    <xf numFmtId="189" fontId="3" fillId="0" borderId="8" xfId="109" applyNumberFormat="1" applyFont="1" applyBorder="1" applyAlignment="1">
      <alignment horizontal="right" vertical="center"/>
    </xf>
    <xf numFmtId="189" fontId="57" fillId="0" borderId="1" xfId="109" applyNumberFormat="1" applyFont="1" applyBorder="1" applyAlignment="1">
      <alignment horizontal="right" vertical="center"/>
    </xf>
    <xf numFmtId="191" fontId="3" fillId="0" borderId="0" xfId="4" applyFont="1" applyAlignment="1">
      <alignment vertical="center"/>
    </xf>
    <xf numFmtId="205" fontId="3" fillId="0" borderId="8" xfId="110" applyNumberFormat="1" applyFont="1" applyFill="1" applyBorder="1" applyAlignment="1">
      <alignment horizontal="center" vertical="center" wrapText="1"/>
    </xf>
    <xf numFmtId="38" fontId="4" fillId="0" borderId="0" xfId="109" applyNumberFormat="1" applyFont="1" applyAlignment="1">
      <alignment horizontal="left" vertical="center"/>
    </xf>
    <xf numFmtId="0" fontId="3" fillId="0" borderId="0" xfId="0" applyFont="1" applyAlignment="1">
      <alignment horizontal="right"/>
    </xf>
    <xf numFmtId="37" fontId="3" fillId="0" borderId="0" xfId="109" applyNumberFormat="1" applyFont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8" xfId="108" applyFont="1" applyBorder="1" applyAlignment="1">
      <alignment horizontal="center" vertical="center" wrapText="1"/>
    </xf>
    <xf numFmtId="38" fontId="3" fillId="0" borderId="9" xfId="0" applyNumberFormat="1" applyFont="1" applyFill="1" applyBorder="1" applyAlignment="1">
      <alignment vertical="center"/>
    </xf>
    <xf numFmtId="0" fontId="3" fillId="0" borderId="0" xfId="108" applyFont="1" applyAlignment="1">
      <alignment horizontal="center" wrapText="1"/>
    </xf>
    <xf numFmtId="0" fontId="3" fillId="0" borderId="8" xfId="108" applyFont="1" applyBorder="1" applyAlignment="1">
      <alignment horizontal="center" wrapText="1"/>
    </xf>
    <xf numFmtId="0" fontId="3" fillId="0" borderId="8" xfId="0" applyFont="1" applyFill="1" applyBorder="1" applyAlignment="1">
      <alignment horizontal="center" vertical="center"/>
    </xf>
    <xf numFmtId="205" fontId="54" fillId="0" borderId="0" xfId="4" applyNumberFormat="1" applyFont="1" applyFill="1" applyAlignment="1">
      <alignment horizontal="center" vertical="center"/>
    </xf>
    <xf numFmtId="0" fontId="49" fillId="0" borderId="0" xfId="0" applyFont="1" applyAlignment="1">
      <alignment horizontal="right"/>
    </xf>
    <xf numFmtId="9" fontId="7" fillId="0" borderId="0" xfId="113" applyFont="1" applyFill="1" applyAlignment="1">
      <alignment vertical="center"/>
    </xf>
    <xf numFmtId="189" fontId="3" fillId="0" borderId="0" xfId="108" applyNumberFormat="1" applyFont="1" applyAlignment="1">
      <alignment horizontal="center"/>
    </xf>
    <xf numFmtId="0" fontId="4" fillId="0" borderId="0" xfId="55" applyFont="1"/>
    <xf numFmtId="0" fontId="3" fillId="0" borderId="0" xfId="55" applyFont="1"/>
    <xf numFmtId="0" fontId="4" fillId="0" borderId="0" xfId="65" applyFont="1" applyAlignment="1">
      <alignment vertical="center"/>
    </xf>
    <xf numFmtId="189" fontId="3" fillId="0" borderId="3" xfId="108" applyNumberFormat="1" applyFont="1" applyBorder="1" applyAlignment="1">
      <alignment horizontal="center" vertical="center"/>
    </xf>
    <xf numFmtId="189" fontId="3" fillId="0" borderId="0" xfId="108" applyNumberFormat="1" applyFont="1" applyAlignment="1">
      <alignment horizontal="center" wrapText="1"/>
    </xf>
    <xf numFmtId="0" fontId="3" fillId="0" borderId="0" xfId="108" applyFont="1" applyAlignment="1">
      <alignment horizontal="center"/>
    </xf>
    <xf numFmtId="189" fontId="3" fillId="0" borderId="0" xfId="108" applyNumberFormat="1" applyFont="1" applyBorder="1" applyAlignment="1">
      <alignment horizontal="center" vertical="center"/>
    </xf>
    <xf numFmtId="189" fontId="3" fillId="0" borderId="3" xfId="108" applyNumberFormat="1" applyFont="1" applyBorder="1" applyAlignment="1">
      <alignment horizontal="center" vertical="center" wrapText="1"/>
    </xf>
    <xf numFmtId="189" fontId="3" fillId="0" borderId="3" xfId="108" applyNumberFormat="1" applyFont="1" applyBorder="1" applyAlignment="1">
      <alignment vertical="center"/>
    </xf>
    <xf numFmtId="189" fontId="3" fillId="0" borderId="8" xfId="108" quotePrefix="1" applyNumberFormat="1" applyFont="1" applyFill="1" applyBorder="1" applyAlignment="1">
      <alignment horizontal="center" vertical="center"/>
    </xf>
    <xf numFmtId="3" fontId="60" fillId="0" borderId="9" xfId="0" applyNumberFormat="1" applyFont="1" applyBorder="1" applyAlignment="1">
      <alignment horizontal="right" vertical="center" readingOrder="1"/>
    </xf>
    <xf numFmtId="0" fontId="3" fillId="0" borderId="10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wrapText="1"/>
    </xf>
    <xf numFmtId="0" fontId="3" fillId="0" borderId="0" xfId="55" applyFont="1" applyFill="1"/>
    <xf numFmtId="0" fontId="4" fillId="0" borderId="0" xfId="108" applyFont="1" applyFill="1" applyAlignment="1">
      <alignment vertical="center"/>
    </xf>
    <xf numFmtId="0" fontId="3" fillId="0" borderId="8" xfId="108" applyFont="1" applyBorder="1" applyAlignment="1">
      <alignment horizontal="center" vertical="center"/>
    </xf>
    <xf numFmtId="189" fontId="3" fillId="0" borderId="1" xfId="108" applyNumberFormat="1" applyFont="1" applyBorder="1" applyAlignment="1">
      <alignment horizontal="center" vertical="center"/>
    </xf>
    <xf numFmtId="0" fontId="3" fillId="0" borderId="0" xfId="108" applyFont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/>
    </xf>
    <xf numFmtId="0" fontId="49" fillId="0" borderId="0" xfId="0" applyFont="1" applyFill="1" applyAlignment="1">
      <alignment horizontal="right"/>
    </xf>
    <xf numFmtId="205" fontId="3" fillId="0" borderId="0" xfId="4" applyNumberFormat="1" applyFont="1" applyAlignment="1">
      <alignment vertical="center"/>
    </xf>
    <xf numFmtId="189" fontId="3" fillId="0" borderId="0" xfId="109" applyNumberFormat="1" applyFont="1" applyBorder="1" applyAlignment="1">
      <alignment horizontal="right" vertical="center"/>
    </xf>
    <xf numFmtId="37" fontId="3" fillId="0" borderId="0" xfId="109" applyNumberFormat="1" applyFont="1" applyBorder="1" applyAlignment="1">
      <alignment horizontal="center" vertical="center"/>
    </xf>
    <xf numFmtId="37" fontId="3" fillId="0" borderId="8" xfId="109" applyNumberFormat="1" applyFont="1" applyBorder="1" applyAlignment="1">
      <alignment horizontal="center" vertical="center"/>
    </xf>
    <xf numFmtId="191" fontId="3" fillId="0" borderId="9" xfId="4" applyNumberFormat="1" applyFont="1" applyFill="1" applyBorder="1" applyAlignment="1">
      <alignment vertical="center"/>
    </xf>
    <xf numFmtId="191" fontId="3" fillId="0" borderId="0" xfId="0" applyNumberFormat="1" applyFont="1" applyFill="1" applyBorder="1" applyAlignment="1">
      <alignment vertical="center"/>
    </xf>
    <xf numFmtId="191" fontId="3" fillId="0" borderId="0" xfId="0" applyNumberFormat="1" applyFont="1" applyFill="1" applyAlignment="1">
      <alignment horizontal="center" vertical="center"/>
    </xf>
    <xf numFmtId="0" fontId="3" fillId="0" borderId="8" xfId="108" applyFont="1" applyBorder="1" applyAlignment="1">
      <alignment horizontal="center" vertical="center"/>
    </xf>
    <xf numFmtId="189" fontId="57" fillId="0" borderId="0" xfId="109" applyNumberFormat="1" applyFont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38" fontId="3" fillId="0" borderId="8" xfId="0" applyNumberFormat="1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3" fillId="0" borderId="3" xfId="108" applyFont="1" applyBorder="1" applyAlignment="1">
      <alignment horizontal="center" vertical="center"/>
    </xf>
    <xf numFmtId="38" fontId="3" fillId="0" borderId="8" xfId="109" applyNumberFormat="1" applyFont="1" applyBorder="1" applyAlignment="1">
      <alignment horizontal="center" vertical="center"/>
    </xf>
    <xf numFmtId="0" fontId="3" fillId="0" borderId="8" xfId="108" applyFont="1" applyBorder="1" applyAlignment="1">
      <alignment horizontal="center" vertical="center"/>
    </xf>
    <xf numFmtId="38" fontId="3" fillId="0" borderId="8" xfId="109" quotePrefix="1" applyNumberFormat="1" applyFont="1" applyBorder="1" applyAlignment="1">
      <alignment horizontal="center" vertical="center"/>
    </xf>
  </cellXfs>
  <cellStyles count="114">
    <cellStyle name="0,0_x000d__x000a_NA_x000d__x000a_" xfId="1" xr:uid="{00000000-0005-0000-0000-000000000000}"/>
    <cellStyle name="75" xfId="2" xr:uid="{00000000-0005-0000-0000-000001000000}"/>
    <cellStyle name="amount" xfId="3" xr:uid="{00000000-0005-0000-0000-000002000000}"/>
    <cellStyle name="Comma" xfId="4" builtinId="3"/>
    <cellStyle name="Comma  - Style1" xfId="5" xr:uid="{00000000-0005-0000-0000-000004000000}"/>
    <cellStyle name="Comma  - Style2" xfId="6" xr:uid="{00000000-0005-0000-0000-000005000000}"/>
    <cellStyle name="Comma  - Style3" xfId="7" xr:uid="{00000000-0005-0000-0000-000006000000}"/>
    <cellStyle name="Comma  - Style4" xfId="8" xr:uid="{00000000-0005-0000-0000-000007000000}"/>
    <cellStyle name="Comma  - Style5" xfId="9" xr:uid="{00000000-0005-0000-0000-000008000000}"/>
    <cellStyle name="Comma  - Style6" xfId="10" xr:uid="{00000000-0005-0000-0000-000009000000}"/>
    <cellStyle name="Comma  - Style7" xfId="11" xr:uid="{00000000-0005-0000-0000-00000A000000}"/>
    <cellStyle name="Comma  - Style8" xfId="12" xr:uid="{00000000-0005-0000-0000-00000B000000}"/>
    <cellStyle name="Comma (0.0)" xfId="13" xr:uid="{00000000-0005-0000-0000-00000C000000}"/>
    <cellStyle name="Comma (0.00)" xfId="14" xr:uid="{00000000-0005-0000-0000-00000D000000}"/>
    <cellStyle name="Comma (hidden)" xfId="15" xr:uid="{00000000-0005-0000-0000-00000E000000}"/>
    <cellStyle name="Comma (index)" xfId="16" xr:uid="{00000000-0005-0000-0000-00000F000000}"/>
    <cellStyle name="Comma 11" xfId="17" xr:uid="{00000000-0005-0000-0000-000010000000}"/>
    <cellStyle name="Comma 2" xfId="18" xr:uid="{00000000-0005-0000-0000-000011000000}"/>
    <cellStyle name="Comma 2 2" xfId="19" xr:uid="{00000000-0005-0000-0000-000012000000}"/>
    <cellStyle name="Comma 2 3" xfId="20" xr:uid="{00000000-0005-0000-0000-000013000000}"/>
    <cellStyle name="Comma 3" xfId="21" xr:uid="{00000000-0005-0000-0000-000014000000}"/>
    <cellStyle name="Comma 4" xfId="22" xr:uid="{00000000-0005-0000-0000-000015000000}"/>
    <cellStyle name="Comma 5" xfId="110" xr:uid="{21E9055C-D3CD-4773-9B5C-CEC50F7EC0CD}"/>
    <cellStyle name="comma zerodec" xfId="23" xr:uid="{00000000-0005-0000-0000-000016000000}"/>
    <cellStyle name="comma zerodec 2" xfId="24" xr:uid="{00000000-0005-0000-0000-000017000000}"/>
    <cellStyle name="Cover Date" xfId="25" xr:uid="{00000000-0005-0000-0000-000018000000}"/>
    <cellStyle name="Cover Subtitle" xfId="26" xr:uid="{00000000-0005-0000-0000-000019000000}"/>
    <cellStyle name="Cover Title" xfId="27" xr:uid="{00000000-0005-0000-0000-00001A000000}"/>
    <cellStyle name="Currency (hidden)" xfId="28" xr:uid="{00000000-0005-0000-0000-00001B000000}"/>
    <cellStyle name="Currency1" xfId="29" xr:uid="{00000000-0005-0000-0000-00001C000000}"/>
    <cellStyle name="Currency1 2" xfId="30" xr:uid="{00000000-0005-0000-0000-00001D000000}"/>
    <cellStyle name="Debit" xfId="111" xr:uid="{24B2518C-688C-4A52-9FC6-FFE139549BD7}"/>
    <cellStyle name="Dollar (zero dec)" xfId="31" xr:uid="{00000000-0005-0000-0000-00001E000000}"/>
    <cellStyle name="Dollar (zero dec) 2" xfId="32" xr:uid="{00000000-0005-0000-0000-00001F000000}"/>
    <cellStyle name="E&amp;Y House" xfId="33" xr:uid="{00000000-0005-0000-0000-000020000000}"/>
    <cellStyle name="Euro" xfId="34" xr:uid="{00000000-0005-0000-0000-000021000000}"/>
    <cellStyle name="Footer SBILogo1" xfId="35" xr:uid="{00000000-0005-0000-0000-000022000000}"/>
    <cellStyle name="Footer SBILogo2" xfId="36" xr:uid="{00000000-0005-0000-0000-000023000000}"/>
    <cellStyle name="Footnote" xfId="37" xr:uid="{00000000-0005-0000-0000-000024000000}"/>
    <cellStyle name="Footnote Reference" xfId="38" xr:uid="{00000000-0005-0000-0000-000025000000}"/>
    <cellStyle name="Footnote_AJF Star Equity Fund - Lead 31.12.04" xfId="39" xr:uid="{00000000-0005-0000-0000-000026000000}"/>
    <cellStyle name="Grey" xfId="40" xr:uid="{00000000-0005-0000-0000-000027000000}"/>
    <cellStyle name="Header" xfId="41" xr:uid="{00000000-0005-0000-0000-000028000000}"/>
    <cellStyle name="Header Draft Stamp" xfId="42" xr:uid="{00000000-0005-0000-0000-000029000000}"/>
    <cellStyle name="Header_AJF Star Equity Fund - Lead 31.12.04" xfId="43" xr:uid="{00000000-0005-0000-0000-00002A000000}"/>
    <cellStyle name="Header1" xfId="44" xr:uid="{00000000-0005-0000-0000-00002B000000}"/>
    <cellStyle name="Header2" xfId="45" xr:uid="{00000000-0005-0000-0000-00002C000000}"/>
    <cellStyle name="Heading 1 Above" xfId="46" xr:uid="{00000000-0005-0000-0000-00002D000000}"/>
    <cellStyle name="Heading 1+" xfId="47" xr:uid="{00000000-0005-0000-0000-00002E000000}"/>
    <cellStyle name="Heading 2 Below" xfId="48" xr:uid="{00000000-0005-0000-0000-00002F000000}"/>
    <cellStyle name="Heading 2+" xfId="49" xr:uid="{00000000-0005-0000-0000-000030000000}"/>
    <cellStyle name="Heading 3+" xfId="50" xr:uid="{00000000-0005-0000-0000-000031000000}"/>
    <cellStyle name="Hidden" xfId="51" xr:uid="{00000000-0005-0000-0000-000032000000}"/>
    <cellStyle name="Input [yellow]" xfId="52" xr:uid="{00000000-0005-0000-0000-000033000000}"/>
    <cellStyle name="no dec" xfId="53" xr:uid="{00000000-0005-0000-0000-000034000000}"/>
    <cellStyle name="Normal" xfId="0" builtinId="0"/>
    <cellStyle name="Normal - Style1" xfId="54" xr:uid="{00000000-0005-0000-0000-000036000000}"/>
    <cellStyle name="Normal 12" xfId="55" xr:uid="{00000000-0005-0000-0000-000037000000}"/>
    <cellStyle name="Normal 13" xfId="56" xr:uid="{00000000-0005-0000-0000-000038000000}"/>
    <cellStyle name="Normal 2" xfId="57" xr:uid="{00000000-0005-0000-0000-000039000000}"/>
    <cellStyle name="Normal 2 10" xfId="58" xr:uid="{00000000-0005-0000-0000-00003A000000}"/>
    <cellStyle name="Normal 2 2" xfId="59" xr:uid="{00000000-0005-0000-0000-00003B000000}"/>
    <cellStyle name="Normal 3" xfId="60" xr:uid="{00000000-0005-0000-0000-00003C000000}"/>
    <cellStyle name="Normal 4" xfId="61" xr:uid="{00000000-0005-0000-0000-00003D000000}"/>
    <cellStyle name="Normal 5" xfId="62" xr:uid="{00000000-0005-0000-0000-00003E000000}"/>
    <cellStyle name="Normal 6" xfId="63" xr:uid="{00000000-0005-0000-0000-00003F000000}"/>
    <cellStyle name="Normal 69" xfId="112" xr:uid="{95F90ABE-9460-4298-B347-E5839ED5A1EE}"/>
    <cellStyle name="Normal 7" xfId="64" xr:uid="{00000000-0005-0000-0000-000040000000}"/>
    <cellStyle name="Normal 8" xfId="109" xr:uid="{933E6DC8-5AA4-4E2D-840C-E4200D8C6E19}"/>
    <cellStyle name="Normal_C164 - BSPLT_YE12'08" xfId="65" xr:uid="{00000000-0005-0000-0000-000041000000}"/>
    <cellStyle name="Normal_SCSE-A126" xfId="108" xr:uid="{73ED5DF2-02EF-47F9-A15B-5443DFE90D9A}"/>
    <cellStyle name="Normal_T240 - BS&amp;PLT - YE12'08" xfId="66" xr:uid="{00000000-0005-0000-0000-000043000000}"/>
    <cellStyle name="NormalGB" xfId="67" xr:uid="{00000000-0005-0000-0000-000044000000}"/>
    <cellStyle name="Page Number" xfId="68" xr:uid="{00000000-0005-0000-0000-000045000000}"/>
    <cellStyle name="Percent" xfId="113" builtinId="5"/>
    <cellStyle name="Percent (0%)" xfId="69" xr:uid="{00000000-0005-0000-0000-000046000000}"/>
    <cellStyle name="Percent (0.0%)" xfId="70" xr:uid="{00000000-0005-0000-0000-000047000000}"/>
    <cellStyle name="Percent (0.00%)" xfId="71" xr:uid="{00000000-0005-0000-0000-000048000000}"/>
    <cellStyle name="Percent [2]" xfId="72" xr:uid="{00000000-0005-0000-0000-000049000000}"/>
    <cellStyle name="Percent 2" xfId="73" xr:uid="{00000000-0005-0000-0000-00004A000000}"/>
    <cellStyle name="Percent 3" xfId="74" xr:uid="{00000000-0005-0000-0000-00004B000000}"/>
    <cellStyle name="Percent 8" xfId="75" xr:uid="{00000000-0005-0000-0000-00004C000000}"/>
    <cellStyle name="pwstyle" xfId="76" xr:uid="{00000000-0005-0000-0000-00004D000000}"/>
    <cellStyle name="Quantity" xfId="77" xr:uid="{00000000-0005-0000-0000-00004E000000}"/>
    <cellStyle name="Salomon Logo" xfId="78" xr:uid="{00000000-0005-0000-0000-00004F000000}"/>
    <cellStyle name="StandardInput" xfId="79" xr:uid="{00000000-0005-0000-0000-000050000000}"/>
    <cellStyle name="Table Head" xfId="80" xr:uid="{00000000-0005-0000-0000-000051000000}"/>
    <cellStyle name="Table Source" xfId="81" xr:uid="{00000000-0005-0000-0000-000052000000}"/>
    <cellStyle name="Table Text" xfId="82" xr:uid="{00000000-0005-0000-0000-000053000000}"/>
    <cellStyle name="Table Title" xfId="83" xr:uid="{00000000-0005-0000-0000-000054000000}"/>
    <cellStyle name="Table Units" xfId="84" xr:uid="{00000000-0005-0000-0000-000055000000}"/>
    <cellStyle name="Text" xfId="85" xr:uid="{00000000-0005-0000-0000-000056000000}"/>
    <cellStyle name="Text 1" xfId="86" xr:uid="{00000000-0005-0000-0000-000057000000}"/>
    <cellStyle name="Text 2" xfId="87" xr:uid="{00000000-0005-0000-0000-000058000000}"/>
    <cellStyle name="Text Head 1" xfId="88" xr:uid="{00000000-0005-0000-0000-000059000000}"/>
    <cellStyle name="Text Head 2" xfId="89" xr:uid="{00000000-0005-0000-0000-00005A000000}"/>
    <cellStyle name="Text Indent 1" xfId="90" xr:uid="{00000000-0005-0000-0000-00005B000000}"/>
    <cellStyle name="Text Indent 2" xfId="91" xr:uid="{00000000-0005-0000-0000-00005C000000}"/>
    <cellStyle name="TOC 1" xfId="92" xr:uid="{00000000-0005-0000-0000-00005D000000}"/>
    <cellStyle name="TOC 2" xfId="93" xr:uid="{00000000-0005-0000-0000-00005E000000}"/>
    <cellStyle name="ค@ฏ๋_1111D2111DQ2" xfId="94" xr:uid="{00000000-0005-0000-0000-00005F000000}"/>
    <cellStyle name="คdคภฆ์[0]_1111D2111DQ2" xfId="95" xr:uid="{00000000-0005-0000-0000-000060000000}"/>
    <cellStyle name="คdคภฆ์_1111D2111DQ1" xfId="96" xr:uid="{00000000-0005-0000-0000-000061000000}"/>
    <cellStyle name="เชื่อมโยงหลายมิติ" xfId="97" xr:uid="{00000000-0005-0000-0000-000062000000}"/>
    <cellStyle name="ณfน๔ [0]_Book1" xfId="98" xr:uid="{00000000-0005-0000-0000-000063000000}"/>
    <cellStyle name="ณfน๔_Book1" xfId="99" xr:uid="{00000000-0005-0000-0000-000064000000}"/>
    <cellStyle name="ตามการเชื่อมโยงหลายมิติ" xfId="100" xr:uid="{00000000-0005-0000-0000-000065000000}"/>
    <cellStyle name="น้บะภฒ_95" xfId="101" xr:uid="{00000000-0005-0000-0000-000066000000}"/>
    <cellStyle name="ฤธถ [0]_95" xfId="102" xr:uid="{00000000-0005-0000-0000-000067000000}"/>
    <cellStyle name="ฤธถ_95" xfId="103" xr:uid="{00000000-0005-0000-0000-000068000000}"/>
    <cellStyle name="ล๋ศญ [0]_95" xfId="104" xr:uid="{00000000-0005-0000-0000-000069000000}"/>
    <cellStyle name="ล๋ศญ_95" xfId="105" xr:uid="{00000000-0005-0000-0000-00006A000000}"/>
    <cellStyle name="วฅมุ_4ฟ๙ฝวภ๛" xfId="106" xr:uid="{00000000-0005-0000-0000-00006B000000}"/>
    <cellStyle name="一般_Book1" xfId="107" xr:uid="{00000000-0005-0000-0000-00006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9" Type="http://schemas.openxmlformats.org/officeDocument/2006/relationships/externalLink" Target="externalLinks/externalLink32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2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40" Type="http://schemas.openxmlformats.org/officeDocument/2006/relationships/externalLink" Target="externalLinks/externalLink3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43" Type="http://schemas.openxmlformats.org/officeDocument/2006/relationships/sharedStrings" Target="sharedStrings.xml"/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Nattawan.Phisitkul\Desktop\Detail%20from%20client\asset\Asset%20Prompatran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ann/WINDOWS/Desktop/Ess/done/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ann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Montira.Pavangsawat/Desktop/TRCL/TRC%20Q3'05/Working%20paper%20SVS/TRC%20Q2'05/Kitty/Financial%20Statements/Q1_2004/JOB/ASIMAR/Quarter/Q3'2002/LeadQ3_20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Montira.Pavangsawat\Desktop\TRCL\TRC%20Q3'05\Working%20paper%20SVS\TRC%20Q2'05\Kitty\Financial%20Statements\Q1_2004\JOB\ASIMAR\Quarter\Q3'2002\LeadQ3_20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Montira.Pavangsawat/Desktop/TRCL/TRC%20Q3'05/Working%20paper%20SVS/TRC%20Q2'05/Kitty/Financial%20Statements/Q1_2004/Q2'03/LeadQ2-2003%20for%20ey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Montira.Pavangsawat\Desktop\TRCL\TRC%20Q3'05\Working%20paper%20SVS\TRC%20Q2'05\Kitty\Financial%20Statements\Q1_2004\Q2'03\LeadQ2-2003%20for%20ey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Montira.Pavangsawat/Desktop/TRCL/TRC%20Q3'05/Working%20paper%20SVS/TRC%20Q2'05/WINNT/TEMP/Asimar%20YE'03/Lead_YE%2020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Montira.Pavangsawat\Desktop\TRCL\TRC%20Q3'05\Working%20paper%20SVS\TRC%20Q2'05\WINNT\TEMP\Asimar%20YE'03\Lead_YE%2020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Desktop/WP%20TTT/k/Asset/AssetAllocation_20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Desktop\WP%20TTT\k\Asset\AssetAllocation_20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ann/WINDOWS/Desktop/Ess/done/Documents%20and%20Settings/bkklo/Desktop/working/Section%20K.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ann\WINDOWS\Desktop\Ess\done\Documents%20and%20Settings\bkklo\Desktop\working\Section%20K.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bch/Desktop/A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bch\Desktop\A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chayaporn.dokmai/Desktop/EY/EY1/TRC/TRC/Documents%20and%20Settings/bktph/My%20Documents/My%20job/Siam%20tin/Lead/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hayaporn.dokmai\Desktop\EY\EY1\TRC\TRC\Documents%20and%20Settings\bktph\My%20Documents\My%20job\Siam%20tin\Lead\A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ann/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ann\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tph/My%20Documents/My%20job/Siam%20tin/Lead/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tph\My%20Documents\My%20job\Siam%20tin\Lead\A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Nattawan.Phisitkul\Desktop\My%20Job\Sansiri%20Q1'06\Conso\lead\Rojnaruemit_2006_Q1_PM%20&amp;%20TE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bkklc\My%20Documents\Job\TPC\TPC%202003\TPC%20Q3'03\A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Montira.Pavangsawat/Desktop/TRCL/TRC%20Q3'05/Working%20paper%20SVS/TRC%20Q2'05/JOB/ASIMAR/Quarter/Q3'2002/LeadQ3_20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Montira.Pavangsawat\Desktop\TRCL\TRC%20Q3'05\Working%20paper%20SVS\TRC%20Q2'05\JOB\ASIMAR\Quarter\Q3'2002\LeadQ3_200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ann/JOB/ASIMAR/Quarter/Q3'2002/LeadQ3_20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ann\JOB\ASIMAR\Quarter\Q3'2002\LeadQ3_200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2"/>
    </sheetNames>
    <sheetDataSet>
      <sheetData sheetId="0">
        <row r="2">
          <cell r="I2">
            <v>-203.84</v>
          </cell>
          <cell r="K2">
            <v>15296.16</v>
          </cell>
          <cell r="L2">
            <v>-1358.74</v>
          </cell>
          <cell r="M2">
            <v>1098645.3999999999</v>
          </cell>
          <cell r="N2" t="str">
            <v>THB</v>
          </cell>
        </row>
        <row r="3">
          <cell r="I3">
            <v>-80.209999999999994</v>
          </cell>
          <cell r="K3">
            <v>8051.79</v>
          </cell>
          <cell r="L3">
            <v>-401.03</v>
          </cell>
          <cell r="M3">
            <v>7650.76</v>
          </cell>
          <cell r="N3" t="str">
            <v>THB</v>
          </cell>
        </row>
        <row r="4">
          <cell r="I4">
            <v>0</v>
          </cell>
          <cell r="K4">
            <v>0</v>
          </cell>
          <cell r="L4">
            <v>-88.38</v>
          </cell>
          <cell r="M4">
            <v>3496.12</v>
          </cell>
          <cell r="N4" t="str">
            <v>THB</v>
          </cell>
        </row>
        <row r="5">
          <cell r="I5">
            <v>0</v>
          </cell>
          <cell r="K5">
            <v>0</v>
          </cell>
          <cell r="L5">
            <v>-234.52</v>
          </cell>
          <cell r="M5">
            <v>16885.48</v>
          </cell>
          <cell r="N5" t="str">
            <v>THB</v>
          </cell>
        </row>
        <row r="6">
          <cell r="I6">
            <v>0</v>
          </cell>
          <cell r="K6">
            <v>0</v>
          </cell>
          <cell r="L6">
            <v>-51.71</v>
          </cell>
          <cell r="M6">
            <v>4442.29</v>
          </cell>
          <cell r="N6" t="str">
            <v>THB</v>
          </cell>
        </row>
        <row r="7">
          <cell r="I7">
            <v>0</v>
          </cell>
          <cell r="K7">
            <v>0</v>
          </cell>
          <cell r="L7">
            <v>-58.52</v>
          </cell>
          <cell r="M7">
            <v>4391.4799999999996</v>
          </cell>
          <cell r="N7" t="str">
            <v>THB</v>
          </cell>
        </row>
        <row r="8">
          <cell r="I8">
            <v>-115.95</v>
          </cell>
          <cell r="K8">
            <v>9084.0499999999993</v>
          </cell>
          <cell r="L8">
            <v>-453.7</v>
          </cell>
          <cell r="M8">
            <v>8630.35</v>
          </cell>
          <cell r="N8" t="str">
            <v>THB</v>
          </cell>
        </row>
        <row r="9">
          <cell r="I9">
            <v>0</v>
          </cell>
          <cell r="K9">
            <v>0</v>
          </cell>
          <cell r="L9">
            <v>-166.36</v>
          </cell>
          <cell r="M9">
            <v>9033.64</v>
          </cell>
          <cell r="N9" t="str">
            <v>THB</v>
          </cell>
        </row>
        <row r="10">
          <cell r="I10">
            <v>0</v>
          </cell>
          <cell r="K10">
            <v>0</v>
          </cell>
          <cell r="L10">
            <v>-61.3</v>
          </cell>
          <cell r="M10">
            <v>3328.7</v>
          </cell>
          <cell r="N10" t="str">
            <v>THB</v>
          </cell>
        </row>
        <row r="11">
          <cell r="I11">
            <v>0</v>
          </cell>
          <cell r="K11">
            <v>0</v>
          </cell>
          <cell r="L11">
            <v>-225.76</v>
          </cell>
          <cell r="M11">
            <v>7697.59</v>
          </cell>
          <cell r="N11" t="str">
            <v>THB</v>
          </cell>
        </row>
        <row r="12">
          <cell r="I12">
            <v>-850.14</v>
          </cell>
          <cell r="K12">
            <v>30179.86</v>
          </cell>
          <cell r="L12">
            <v>-2550.41</v>
          </cell>
          <cell r="M12">
            <v>27629.45</v>
          </cell>
          <cell r="N12" t="str">
            <v>THB</v>
          </cell>
        </row>
        <row r="13">
          <cell r="I13">
            <v>-425.07</v>
          </cell>
          <cell r="K13">
            <v>15089.93</v>
          </cell>
          <cell r="L13">
            <v>-1275.21</v>
          </cell>
          <cell r="M13">
            <v>13814.72</v>
          </cell>
          <cell r="N13" t="str">
            <v>THB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</sheetNames>
    <sheetDataSet>
      <sheetData sheetId="0">
        <row r="2">
          <cell r="G2">
            <v>36525</v>
          </cell>
        </row>
      </sheetData>
      <sheetData sheetId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</sheetNames>
    <sheetDataSet>
      <sheetData sheetId="0">
        <row r="2">
          <cell r="G2">
            <v>36525</v>
          </cell>
        </row>
      </sheetData>
      <sheetData sheetId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TrialBalance Q3-2002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GLTable"/>
      <sheetName val="Jun 06"/>
      <sheetName val="Rate"/>
      <sheetName val="IncidentsEAP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43"/>
      <sheetName val="Front"/>
      <sheetName val="141010"/>
      <sheetName val="ap"/>
      <sheetName val="065005s"/>
      <sheetName val="Juta"/>
      <sheetName val="19"/>
      <sheetName val="Header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Sale 050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Write off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Unrecorded Misstatement"/>
      <sheetName val="見積表紙原紙"/>
      <sheetName val="Lead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MMRR"/>
      <sheetName val="ADVANCE-STAFF"/>
      <sheetName val="Links"/>
      <sheetName val="INV(未作成)"/>
      <sheetName val="Spa Sales"/>
      <sheetName val="LOOSECHKLIST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U-5.2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RPR3050"/>
      <sheetName val="Seagate _share_in_units"/>
      <sheetName val="total"/>
      <sheetName val="STATEMENT"/>
      <sheetName val="Detail_เงินให้กู้"/>
      <sheetName val="TB"/>
      <sheetName val="Menu"/>
      <sheetName val="Parameters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Controller"/>
      <sheetName val="Newspaper"/>
      <sheetName val="Drop down list"/>
      <sheetName val="P'ต่าย"/>
      <sheetName val="BANESCO"/>
      <sheetName val="_BANK.XLS뉮׾_x005f_x0003_㌏Joint"/>
      <sheetName val="Pd01 vsl sked"/>
      <sheetName val="IE UPS"/>
      <sheetName val="_BANK.XLS뉮׾_x0003_㌏Joint"/>
      <sheetName val="AM_COST"/>
      <sheetName val="Quarterly 4"/>
      <sheetName val="U-5_2"/>
      <sheetName val="PRɉCE_LIST4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Bill No. 2 - Carpark"/>
      <sheetName val="February-17"/>
      <sheetName val="RA-Grouping"/>
      <sheetName val="LRA"/>
      <sheetName val="רכוש קבוע 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1"/>
      <sheetName val="BS&amp;PL"/>
      <sheetName val="SAN REDUCED 1"/>
      <sheetName val="page1"/>
      <sheetName val="Gen Info"/>
      <sheetName val="tb Q3'08"/>
      <sheetName val="P&amp;LFINAL - 44"/>
      <sheetName val="dongia (2)"/>
      <sheetName val="B131 "/>
      <sheetName val="CON_infrai"/>
      <sheetName val="B1"/>
      <sheetName val="IS"/>
      <sheetName val="[BANK.XLS뉮׾_x005f_x0003_㌏Joint"/>
      <sheetName val="PL"/>
      <sheetName val="CA Sheet"/>
      <sheetName val="_BANK_XLS뉮׾㌏Joint"/>
      <sheetName val="MISC"/>
      <sheetName val="Trial Balance"/>
      <sheetName val="warehouse fixed v var. (calcs)"/>
      <sheetName val="Prm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10">
          <cell r="F10">
            <v>1746.43</v>
          </cell>
        </row>
      </sheetData>
      <sheetData sheetId="9">
        <row r="10">
          <cell r="F10">
            <v>1746.43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10">
          <cell r="F10">
            <v>1746.43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>
        <row r="4">
          <cell r="B4">
            <v>111874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10">
          <cell r="F10">
            <v>1746.43</v>
          </cell>
        </row>
      </sheetData>
      <sheetData sheetId="305">
        <row r="4">
          <cell r="B4">
            <v>111874</v>
          </cell>
        </row>
      </sheetData>
      <sheetData sheetId="306">
        <row r="10">
          <cell r="F10">
            <v>1746.43</v>
          </cell>
        </row>
      </sheetData>
      <sheetData sheetId="307">
        <row r="4">
          <cell r="B4">
            <v>111874</v>
          </cell>
        </row>
      </sheetData>
      <sheetData sheetId="308">
        <row r="10">
          <cell r="F10">
            <v>1746.43</v>
          </cell>
        </row>
      </sheetData>
      <sheetData sheetId="309">
        <row r="4">
          <cell r="B4">
            <v>111874</v>
          </cell>
        </row>
      </sheetData>
      <sheetData sheetId="310">
        <row r="10">
          <cell r="F10">
            <v>1746.43</v>
          </cell>
        </row>
      </sheetData>
      <sheetData sheetId="311">
        <row r="4">
          <cell r="B4">
            <v>111874</v>
          </cell>
        </row>
      </sheetData>
      <sheetData sheetId="312">
        <row r="10">
          <cell r="F10">
            <v>1746.43</v>
          </cell>
        </row>
      </sheetData>
      <sheetData sheetId="313">
        <row r="4">
          <cell r="B4">
            <v>111874</v>
          </cell>
        </row>
      </sheetData>
      <sheetData sheetId="314">
        <row r="10">
          <cell r="F10">
            <v>1746.43</v>
          </cell>
        </row>
      </sheetData>
      <sheetData sheetId="315">
        <row r="4">
          <cell r="B4">
            <v>111874</v>
          </cell>
        </row>
      </sheetData>
      <sheetData sheetId="316">
        <row r="10">
          <cell r="F10">
            <v>1746.43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10">
          <cell r="F10">
            <v>1746.43</v>
          </cell>
        </row>
      </sheetData>
      <sheetData sheetId="328">
        <row r="4">
          <cell r="B4">
            <v>111874</v>
          </cell>
        </row>
      </sheetData>
      <sheetData sheetId="329">
        <row r="10">
          <cell r="F10">
            <v>1746.43</v>
          </cell>
        </row>
      </sheetData>
      <sheetData sheetId="330">
        <row r="10">
          <cell r="F10">
            <v>1746.43</v>
          </cell>
        </row>
      </sheetData>
      <sheetData sheetId="331">
        <row r="4">
          <cell r="B4">
            <v>111874</v>
          </cell>
        </row>
      </sheetData>
      <sheetData sheetId="332">
        <row r="10">
          <cell r="F10">
            <v>1746.43</v>
          </cell>
        </row>
      </sheetData>
      <sheetData sheetId="333">
        <row r="4">
          <cell r="B4">
            <v>111874</v>
          </cell>
        </row>
      </sheetData>
      <sheetData sheetId="334">
        <row r="10">
          <cell r="F10">
            <v>1746.43</v>
          </cell>
        </row>
      </sheetData>
      <sheetData sheetId="335">
        <row r="4">
          <cell r="B4">
            <v>111874</v>
          </cell>
        </row>
      </sheetData>
      <sheetData sheetId="336">
        <row r="10">
          <cell r="F10">
            <v>1746.43</v>
          </cell>
        </row>
      </sheetData>
      <sheetData sheetId="337">
        <row r="10">
          <cell r="F10">
            <v>1746.43</v>
          </cell>
        </row>
      </sheetData>
      <sheetData sheetId="338">
        <row r="10">
          <cell r="F10">
            <v>1746.43</v>
          </cell>
        </row>
      </sheetData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 refreshError="1"/>
      <sheetData sheetId="393" refreshError="1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>
        <row r="10">
          <cell r="F10">
            <v>1746.43</v>
          </cell>
        </row>
      </sheetData>
      <sheetData sheetId="406"/>
      <sheetData sheetId="407"/>
      <sheetData sheetId="408"/>
      <sheetData sheetId="409">
        <row r="10">
          <cell r="F10">
            <v>6.3812059999999997</v>
          </cell>
        </row>
      </sheetData>
      <sheetData sheetId="410"/>
      <sheetData sheetId="411"/>
      <sheetData sheetId="412">
        <row r="10">
          <cell r="F10">
            <v>6.3812059999999997</v>
          </cell>
        </row>
      </sheetData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-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-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เงินกู้ธนชาติ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เงินกู้ธนชาติ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DEP12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USD"/>
      <sheetName val="เงินกู้ธนชาติ"/>
      <sheetName val="ELEC45-01"/>
      <sheetName val="ตั๋วเงินรับ"/>
      <sheetName val="เงินกู้ MGC"/>
      <sheetName val="TrialBalance Q3-2002"/>
      <sheetName val="U-7"/>
      <sheetName val="BUILD95"/>
      <sheetName val="งบต้นทุนผลิต48"/>
      <sheetName val="FRECEFECBAILEYS"/>
      <sheetName val="BALANCE SHEET 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C-1"/>
      <sheetName val="set date"/>
      <sheetName val="Front"/>
      <sheetName val="คงเหลือ GH"/>
      <sheetName val="FDR-Jan-99 "/>
      <sheetName val="REVENUE"/>
      <sheetName val="???"/>
      <sheetName val="Trial Balance"/>
      <sheetName val="WIP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cutoff1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AssetAcc"/>
      <sheetName val="200-110"/>
      <sheetName val="Stock Bal สรรพากร SBM3 JUN"/>
      <sheetName val="New Std. "/>
      <sheetName val="By Person"/>
      <sheetName val="FF-3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5 Analysis"/>
      <sheetName val="Bang gia tong hop"/>
      <sheetName val="PAN M4*25 FE CM3 P2"/>
      <sheetName val="xlSVH_T"/>
      <sheetName val="Request"/>
      <sheetName val="U-5"/>
      <sheetName val="Bahrain"/>
      <sheetName val="BTR BKK"/>
      <sheetName val="PLSUMM"/>
      <sheetName val="Tel|AV&amp;C|PC|POS|Sec|Net|DL"/>
      <sheetName val="HtlApp|Svr|DataCtr"/>
      <sheetName val="ICT POTF"/>
      <sheetName val="SUM"/>
      <sheetName val="งานเหมา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S03"/>
      <sheetName val="GLTable"/>
      <sheetName val="J1"/>
      <sheetName val="G-BS"/>
      <sheetName val="Defer_ร่วม"/>
      <sheetName val="B"/>
      <sheetName val="MFA"/>
      <sheetName val="FSA"/>
      <sheetName val="cost4-47"/>
      <sheetName val="10"/>
      <sheetName val="gl"/>
      <sheetName val="StandingData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IS"/>
      <sheetName val="SC1.XLS"/>
      <sheetName val="総合B"/>
      <sheetName val="中山低值"/>
      <sheetName val="Proj"/>
      <sheetName val="11922"/>
      <sheetName val="Standing Data"/>
      <sheetName val="Asset &amp; Liability"/>
      <sheetName val="Net asset value"/>
      <sheetName val="___"/>
      <sheetName val="addl cost"/>
      <sheetName val="accumdeprn"/>
      <sheetName val="M_Maincomp"/>
      <sheetName val="CONTROL_BASE"/>
      <sheetName val="Required"/>
      <sheetName val="PM"/>
      <sheetName val="141010"/>
      <sheetName val="ลูกค้า"/>
      <sheetName val="detail"/>
      <sheetName val="February-17"/>
      <sheetName val="rates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ead me"/>
      <sheetName val="#cmpt2"/>
      <sheetName val=" IB-PL-00-01 SUMMARY"/>
      <sheetName val="Call Down Data OLD"/>
      <sheetName val="BAT data entry"/>
      <sheetName val="BAT Reserve data entry"/>
      <sheetName val="9"/>
      <sheetName val="options"/>
      <sheetName val="Spirt Disp"/>
      <sheetName val="FX"/>
      <sheetName val="bang tien luong"/>
      <sheetName val="TEN_DV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Budget_ปี_2560"/>
      <sheetName val="BaseCostSCr"/>
      <sheetName val="BaseCostEur"/>
      <sheetName val="BaseUsage"/>
      <sheetName val="boq"/>
      <sheetName val="MPU"/>
      <sheetName val="_กระทบผลรวม  1710 "/>
      <sheetName val=" กระทบผลรวม  1710 "/>
      <sheetName val="PAN M4_25 FE CM3 P2"/>
      <sheetName val="OTB 2012"/>
      <sheetName val="RM Req"/>
      <sheetName val="C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</sheetData>
      <sheetData sheetId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</sheetData>
      <sheetData sheetId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7">
          <cell r="E17">
            <v>3000000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7">
          <cell r="E17">
            <v>3000000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เงินกู้ MGC"/>
      <sheetName val="เงินกู้ธนชาติ"/>
      <sheetName val="ตั๋วเงินรับ"/>
      <sheetName val="BALANCE SHEET "/>
      <sheetName val="BS ATTACH"/>
      <sheetName val="เขตการค้าย่อย"/>
      <sheetName val="Customize Your Invoice"/>
      <sheetName val="TR_AP"/>
      <sheetName val="LC _ TR Listing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 IB-PL-00-01 SUMMARY"/>
      <sheetName val="Saptco00"/>
      <sheetName val="K-5"/>
      <sheetName val="DAT"/>
      <sheetName val="M_Maincomp"/>
      <sheetName val="Locations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CUSTOMER"/>
      <sheetName val="ADJ_-_RATE1"/>
      <sheetName val="ADJ___RATE1"/>
      <sheetName val="Cost_Centers"/>
      <sheetName val="_IB-PL-00-01_SUMMARY"/>
      <sheetName val="10-1_Media"/>
      <sheetName val="Customize_Your_Purchase_Order"/>
      <sheetName val="Disposal"/>
      <sheetName val="3645-9_1_96"/>
      <sheetName val="Seg-rent"/>
      <sheetName val="INDEX"/>
      <sheetName val="CA Sheet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ELEC45-01"/>
      <sheetName val="D190.2"/>
      <sheetName val="Variance"/>
      <sheetName val="Model-Monthly"/>
      <sheetName val="Bang chiet tinh TBA"/>
      <sheetName val="DI"/>
      <sheetName val="By Person"/>
      <sheetName val="table"/>
      <sheetName val="SWDV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Depr"/>
      <sheetName val="LC"/>
      <sheetName val="MD&amp;A"/>
      <sheetName val="head Jan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Customize Your Loan Manager"/>
      <sheetName val="Data Entry"/>
      <sheetName val="input data"/>
      <sheetName val="Valo DCF"/>
      <sheetName val="Energy(update)"/>
      <sheetName val="List info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テーブル"/>
      <sheetName val="Sal07"/>
      <sheetName val="_____________"/>
      <sheetName val="DB PPC PSF"/>
      <sheetName val="OCT-2001"/>
      <sheetName val="Plan-02"/>
      <sheetName val="CONSTANTS"/>
      <sheetName val="요인분석"/>
      <sheetName val="Quote"/>
      <sheetName val="YSS31"/>
      <sheetName val="CA"/>
      <sheetName val="Asset41_42"/>
      <sheetName val="Drop List"/>
      <sheetName val="ng 12"/>
      <sheetName val="Bloomberg"/>
      <sheetName val="Sheet5"/>
      <sheetName val="Incident  NP 2017"/>
      <sheetName val="Note"/>
      <sheetName val="Record CR"/>
      <sheetName val="LOOSECHKLIST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Input_TB"/>
      <sheetName val="Input_MV"/>
      <sheetName val="Co. Code"/>
      <sheetName val="0"/>
      <sheetName val="สรุปรวม"/>
      <sheetName val="Standing Data"/>
      <sheetName val="Asset &amp; Liability"/>
      <sheetName val="Net asset value"/>
      <sheetName val="oresreqsum"/>
      <sheetName val="DealerData"/>
      <sheetName val="detail"/>
      <sheetName val="Parameter"/>
      <sheetName val="CAN DOI - KET QUA"/>
      <sheetName val="Links"/>
      <sheetName val="TO - SP"/>
      <sheetName val="Newspaper"/>
      <sheetName val="Company Info"/>
      <sheetName val="CA Comp"/>
      <sheetName val="BPR"/>
      <sheetName val="Cover"/>
      <sheetName val="cost4-47"/>
      <sheetName val="FF_3"/>
      <sheetName val="選酋表"/>
      <sheetName val="liste"/>
      <sheetName val="Manual"/>
      <sheetName val="Combine"/>
      <sheetName val="___________"/>
      <sheetName val="detailitems_159"/>
      <sheetName val="งบดุล"/>
      <sheetName val="Lead"/>
      <sheetName val="FF_4"/>
      <sheetName val="BUDGET"/>
      <sheetName val="NOV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>
        <row r="2">
          <cell r="B2">
            <v>1.9678000000000001E-2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/>
      <sheetData sheetId="170"/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/>
      <sheetData sheetId="316"/>
      <sheetData sheetId="317"/>
      <sheetData sheetId="318"/>
      <sheetData sheetId="319"/>
      <sheetData sheetId="320"/>
      <sheetData sheetId="321"/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/>
      <sheetData sheetId="331"/>
      <sheetData sheetId="332"/>
      <sheetData sheetId="333"/>
      <sheetData sheetId="334"/>
      <sheetData sheetId="335"/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ADJ - RATE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ADJ - RATE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AP Interco."/>
      <sheetName val="Details for Keppel Sin"/>
      <sheetName val="Details for tri"/>
      <sheetName val="MajorAP"/>
      <sheetName val="M-1-1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LS매입채무"/>
      <sheetName val="외상매입금명세"/>
      <sheetName val="지급어음명세"/>
      <sheetName val="table"/>
      <sheetName val="FX rates"/>
      <sheetName val="ADJ - RATE"/>
      <sheetName val="Standing Data"/>
      <sheetName val="Asset &amp; Liability"/>
      <sheetName val="Net asset value"/>
      <sheetName val="_x0000_"/>
      <sheetName val=""/>
      <sheetName val="Master"/>
      <sheetName val="?"/>
      <sheetName val="Parameters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Master Updated(517)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.?????????9?D?????O?Z?e?p?{??"/>
      <sheetName val=".?9?D?O?Z?e?p?{??_x000a_"/>
      <sheetName val="_____________"/>
      <sheetName val="_______ MGC"/>
      <sheetName val="Sheet2"/>
      <sheetName val="INFORM"/>
      <sheetName val="Tooling list T lite"/>
      <sheetName val="10-1 Media"/>
      <sheetName val="10-cut"/>
      <sheetName val="._x0000_9_x0000_D_x0000_O_x0000_Z_x0000_e_x0000_p_x0000_{_x0000__x0000__x000a_"/>
      <sheetName val="U-3"/>
      <sheetName val="CST1198"/>
      <sheetName val="FY04 budget vol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VData"/>
      <sheetName val="STD_RESERVE"/>
      <sheetName val="N-2"/>
      <sheetName val="TO - SP"/>
      <sheetName val="Pln Pdt"/>
      <sheetName val="SPCSheet"/>
      <sheetName val="Co.26 Unfinished P&amp;E"/>
      <sheetName val="Accure"/>
      <sheetName val="SRO"/>
      <sheetName val="Stock"/>
      <sheetName val="PRODUCT"/>
      <sheetName val="เครื่องตกแต่ง"/>
      <sheetName val="อาคาร"/>
      <sheetName val="เครื่องมือ"/>
      <sheetName val="Jung step down (60)"/>
      <sheetName val="A"/>
      <sheetName val="Dimensions"/>
      <sheetName val="Assumptions"/>
      <sheetName val="RIG 134-ASSETS APR 97"/>
      <sheetName val="RIG 027-ASSETS-AFTER 30 JUN 97"/>
      <sheetName val="Link data"/>
      <sheetName val="10"/>
      <sheetName val="MENU"/>
      <sheetName val="ACC_MASTER"/>
      <sheetName val="detail_profit&amp;loss"/>
      <sheetName val="Drop down list"/>
      <sheetName val="P&amp;L"/>
      <sheetName val="ctrl"/>
      <sheetName val="Tax Calculation"/>
      <sheetName val="BASIC"/>
      <sheetName val="DEP12"/>
      <sheetName val="V303"/>
      <sheetName val="Invoice"/>
      <sheetName val="Customize Your Invoice"/>
      <sheetName val="J2"/>
      <sheetName val="J1"/>
      <sheetName val="Home Page"/>
      <sheetName val="Interest Rate Projection"/>
      <sheetName val="U-5"/>
      <sheetName val="FF7"/>
      <sheetName val="CASA-PLAN"/>
      <sheetName val="W-현원가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  <sheetData sheetId="2">
        <row r="4">
          <cell r="B4" t="str">
            <v>กรุงเทพฯ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4">
          <cell r="B4">
            <v>8500000</v>
          </cell>
        </row>
      </sheetData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 MGC"/>
    </sheetNames>
    <sheetDataSet>
      <sheetData sheetId="0">
        <row r="9">
          <cell r="J9">
            <v>13376</v>
          </cell>
        </row>
        <row r="30">
          <cell r="E30">
            <v>13376.442500000001</v>
          </cell>
        </row>
      </sheetData>
      <sheetData sheetId="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PM-TE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-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ELEC45-01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-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ELEC45-01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AP-FAsb"/>
      <sheetName val="ตั๋วเงินรับ"/>
      <sheetName val="TrialBalance Q3-2002"/>
      <sheetName val="เงินกู้ MGC"/>
      <sheetName val="เงินกู้ธนชาติ"/>
      <sheetName val="BOQ"/>
      <sheetName val="1602-97"/>
      <sheetName val="Sap_927_Vdr"/>
      <sheetName val="BGT97STAFF"/>
      <sheetName val="TB-2001-Apr'01"/>
      <sheetName val="TH00_12080000"/>
      <sheetName val="Macro1"/>
      <sheetName val="#ofclose"/>
      <sheetName val="LeadQ1_2002"/>
      <sheetName val="Data"/>
      <sheetName val="Trend"/>
      <sheetName val="FA(NEW)"/>
      <sheetName val="C-3"/>
      <sheetName val="N-2"/>
      <sheetName val="Landing Factors"/>
      <sheetName val="GAAP Pru"/>
      <sheetName val="INV(未作成)"/>
      <sheetName val="Agency Walker ID"/>
      <sheetName val="Bill No. 2 - Carpark"/>
      <sheetName val="conso46"/>
      <sheetName val="Disposal"/>
      <sheetName val="Main"/>
      <sheetName val="REC GROUP"/>
      <sheetName val="COVER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JUNE1"/>
      <sheetName val="UKCSTG02"/>
      <sheetName val="proforma"/>
      <sheetName val="splinkler"/>
      <sheetName val="ASSET339"/>
      <sheetName val="SwapData"/>
      <sheetName val="0201(勘定明細用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B"/>
      <sheetName val="เงินกู้ MGC"/>
      <sheetName val="C-3"/>
      <sheetName val="TrialBalance Q3-2002"/>
      <sheetName val="Approved Renov Payment Schedule"/>
      <sheetName val="Tiers"/>
      <sheetName val="เงินกู้ธนชาติ"/>
      <sheetName val="K-1A"/>
      <sheetName val="U-5"/>
      <sheetName val="ตั๋วเงินรับ"/>
      <sheetName val="Input_Undue"/>
      <sheetName val="Deposit_Other"/>
      <sheetName val="Wkgs_BS Lead"/>
      <sheetName val="Macro1"/>
      <sheetName val="Cashflow"/>
      <sheetName val="Exp"/>
      <sheetName val="PA"/>
      <sheetName val="KPI48"/>
      <sheetName val="Data Salary"/>
      <sheetName val="10-1 Media"/>
      <sheetName val="10-cut"/>
      <sheetName val="2002"/>
      <sheetName val="input"/>
      <sheetName val="노무비"/>
      <sheetName val="code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B-BAC"/>
      <sheetName val=""/>
      <sheetName val="trfc02-26(Fes+Ses)"/>
      <sheetName val="BS ATTACH"/>
      <sheetName val="S001"/>
      <sheetName val=" IB-PL-YTD"/>
      <sheetName val="CostCtr"/>
      <sheetName val="Legal"/>
      <sheetName val="acc.depre-report-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03"/>
  <sheetViews>
    <sheetView view="pageBreakPreview" topLeftCell="A22" zoomScale="90" zoomScaleNormal="90" zoomScaleSheetLayoutView="90" workbookViewId="0">
      <selection activeCell="D97" sqref="D97"/>
    </sheetView>
  </sheetViews>
  <sheetFormatPr defaultColWidth="9.33203125" defaultRowHeight="19.8"/>
  <cols>
    <col min="1" max="1" width="9.33203125" style="78"/>
    <col min="2" max="2" width="13" style="78" customWidth="1"/>
    <col min="3" max="3" width="9.33203125" style="78"/>
    <col min="4" max="4" width="20.5546875" style="78" customWidth="1"/>
    <col min="5" max="5" width="7.33203125" style="78" customWidth="1"/>
    <col min="6" max="6" width="0.6640625" style="78" customWidth="1"/>
    <col min="7" max="7" width="21.109375" style="78" customWidth="1"/>
    <col min="8" max="8" width="0.6640625" style="78" customWidth="1"/>
    <col min="9" max="9" width="15.109375" style="78" customWidth="1"/>
    <col min="10" max="10" width="0.6640625" style="78" customWidth="1"/>
    <col min="11" max="11" width="15.109375" style="78" customWidth="1"/>
    <col min="12" max="12" width="0.6640625" style="82" customWidth="1"/>
    <col min="13" max="13" width="15.109375" style="83" customWidth="1"/>
    <col min="14" max="14" width="0.6640625" style="78" customWidth="1"/>
    <col min="15" max="15" width="15.109375" style="78" customWidth="1"/>
    <col min="16" max="16" width="0.6640625" style="78" customWidth="1"/>
    <col min="17" max="17" width="15.109375" style="78" customWidth="1"/>
    <col min="18" max="18" width="9.6640625" style="78" bestFit="1" customWidth="1"/>
    <col min="19" max="19" width="10.33203125" style="78" bestFit="1" customWidth="1"/>
    <col min="20" max="16384" width="9.33203125" style="78"/>
  </cols>
  <sheetData>
    <row r="1" spans="1:17" s="1" customFormat="1" ht="22.2">
      <c r="A1" s="77" t="s">
        <v>204</v>
      </c>
      <c r="D1" s="2"/>
      <c r="L1" s="54"/>
      <c r="M1" s="72"/>
      <c r="N1" s="3"/>
      <c r="O1" s="3"/>
      <c r="P1" s="3"/>
      <c r="Q1" s="3"/>
    </row>
    <row r="2" spans="1:17" s="1" customFormat="1" ht="22.2">
      <c r="A2" s="77" t="s">
        <v>212</v>
      </c>
      <c r="D2" s="2"/>
      <c r="L2" s="54"/>
      <c r="M2" s="72"/>
      <c r="N2" s="3"/>
      <c r="O2" s="3"/>
      <c r="P2" s="3"/>
      <c r="Q2" s="3"/>
    </row>
    <row r="3" spans="1:17" s="1" customFormat="1" ht="22.2">
      <c r="A3" s="77" t="s">
        <v>17</v>
      </c>
      <c r="D3" s="2"/>
      <c r="L3" s="54"/>
      <c r="M3" s="72"/>
      <c r="N3" s="3"/>
      <c r="O3" s="3"/>
      <c r="P3" s="3"/>
      <c r="Q3" s="3"/>
    </row>
    <row r="4" spans="1:17" s="1" customFormat="1" ht="22.2">
      <c r="A4" s="77" t="s">
        <v>161</v>
      </c>
      <c r="D4" s="2"/>
      <c r="L4" s="54"/>
      <c r="M4" s="72"/>
      <c r="N4" s="3"/>
      <c r="O4" s="3"/>
      <c r="P4" s="3"/>
      <c r="Q4" s="3"/>
    </row>
    <row r="5" spans="1:17" s="1" customFormat="1" ht="11.25" customHeight="1">
      <c r="D5" s="2"/>
      <c r="L5" s="54"/>
      <c r="M5" s="72"/>
      <c r="N5" s="3"/>
      <c r="O5" s="3"/>
      <c r="P5" s="3"/>
      <c r="Q5" s="3"/>
    </row>
    <row r="6" spans="1:17" s="1" customFormat="1" ht="20.399999999999999">
      <c r="A6" s="10" t="s">
        <v>122</v>
      </c>
      <c r="D6" s="2"/>
      <c r="L6" s="54"/>
      <c r="M6" s="72"/>
      <c r="N6" s="3"/>
      <c r="O6" s="3"/>
      <c r="P6" s="56"/>
      <c r="Q6" s="3"/>
    </row>
    <row r="7" spans="1:17" s="4" customFormat="1">
      <c r="C7" s="5"/>
      <c r="D7" s="5"/>
      <c r="G7" s="217" t="s">
        <v>158</v>
      </c>
      <c r="H7" s="217"/>
      <c r="I7" s="217"/>
      <c r="J7" s="217"/>
      <c r="K7" s="217"/>
      <c r="L7" s="217"/>
      <c r="M7" s="217"/>
      <c r="N7" s="217"/>
      <c r="O7" s="217"/>
      <c r="P7" s="217"/>
      <c r="Q7" s="217"/>
    </row>
    <row r="8" spans="1:17" s="4" customFormat="1">
      <c r="C8" s="154"/>
      <c r="D8" s="154"/>
      <c r="G8" s="196" t="s">
        <v>181</v>
      </c>
      <c r="H8" s="196"/>
      <c r="I8" s="196"/>
      <c r="J8" s="196"/>
      <c r="K8" s="196"/>
      <c r="L8" s="196"/>
      <c r="M8" s="196"/>
      <c r="N8" s="196"/>
      <c r="O8" s="196"/>
      <c r="P8" s="196"/>
      <c r="Q8" s="196"/>
    </row>
    <row r="9" spans="1:17" s="4" customFormat="1">
      <c r="C9" s="5"/>
      <c r="D9" s="5"/>
      <c r="G9" s="198" t="s">
        <v>182</v>
      </c>
      <c r="H9" s="42"/>
      <c r="I9" s="219" t="s">
        <v>6</v>
      </c>
      <c r="J9" s="219"/>
      <c r="K9" s="219"/>
      <c r="L9" s="42"/>
      <c r="M9" s="218" t="s">
        <v>7</v>
      </c>
      <c r="N9" s="218"/>
      <c r="O9" s="218"/>
      <c r="P9" s="218"/>
      <c r="Q9" s="218"/>
    </row>
    <row r="10" spans="1:17" s="7" customFormat="1" ht="20.399999999999999">
      <c r="C10" s="8"/>
      <c r="D10" s="8"/>
      <c r="G10" s="44">
        <v>42915</v>
      </c>
      <c r="H10" s="44"/>
      <c r="I10" s="44">
        <v>42734</v>
      </c>
      <c r="J10" s="35"/>
      <c r="K10" s="44">
        <v>42368</v>
      </c>
      <c r="L10" s="44"/>
      <c r="M10" s="44">
        <f>G10</f>
        <v>42915</v>
      </c>
      <c r="N10" s="35"/>
      <c r="O10" s="44">
        <f>I10</f>
        <v>42734</v>
      </c>
      <c r="P10" s="56"/>
      <c r="Q10" s="44">
        <v>42368</v>
      </c>
    </row>
    <row r="11" spans="1:17" s="7" customFormat="1" ht="20.399999999999999">
      <c r="C11" s="8"/>
      <c r="D11" s="8"/>
      <c r="F11" s="55"/>
      <c r="G11" s="139"/>
      <c r="H11" s="36"/>
      <c r="I11" s="154"/>
      <c r="J11" s="36"/>
      <c r="K11" s="139" t="s">
        <v>142</v>
      </c>
      <c r="L11" s="44"/>
      <c r="M11" s="139"/>
      <c r="N11" s="36"/>
      <c r="O11" s="138"/>
      <c r="P11" s="56"/>
      <c r="Q11" s="138"/>
    </row>
    <row r="12" spans="1:17" s="7" customFormat="1" ht="20.399999999999999">
      <c r="C12" s="8"/>
      <c r="D12" s="8"/>
      <c r="E12" s="34" t="s">
        <v>0</v>
      </c>
      <c r="F12" s="55"/>
      <c r="G12" s="140"/>
      <c r="H12" s="36"/>
      <c r="I12" s="153" t="s">
        <v>117</v>
      </c>
      <c r="J12" s="36"/>
      <c r="K12" s="164" t="s">
        <v>117</v>
      </c>
      <c r="L12" s="44"/>
      <c r="M12" s="140"/>
      <c r="N12" s="36"/>
      <c r="O12" s="137" t="s">
        <v>117</v>
      </c>
      <c r="P12" s="56"/>
      <c r="Q12" s="175" t="s">
        <v>142</v>
      </c>
    </row>
    <row r="13" spans="1:17" s="1" customFormat="1" ht="20.399999999999999">
      <c r="A13" s="10" t="s">
        <v>68</v>
      </c>
      <c r="D13" s="11"/>
      <c r="E13" s="3"/>
      <c r="F13" s="3"/>
      <c r="G13" s="12"/>
      <c r="H13" s="3"/>
      <c r="I13" s="12"/>
      <c r="J13" s="3"/>
      <c r="K13" s="12"/>
      <c r="L13" s="19"/>
      <c r="M13" s="72"/>
      <c r="O13" s="3"/>
      <c r="P13" s="3"/>
      <c r="Q13" s="3"/>
    </row>
    <row r="14" spans="1:17" s="14" customFormat="1">
      <c r="A14" s="13" t="s">
        <v>8</v>
      </c>
      <c r="E14" s="15">
        <v>6</v>
      </c>
      <c r="F14" s="16"/>
      <c r="G14" s="14">
        <v>1044120071</v>
      </c>
      <c r="H14" s="17"/>
      <c r="I14" s="46">
        <v>44442846</v>
      </c>
      <c r="J14" s="46"/>
      <c r="K14" s="46">
        <v>52643186</v>
      </c>
      <c r="L14" s="46"/>
      <c r="M14" s="46">
        <v>1044120071</v>
      </c>
      <c r="N14" s="46"/>
      <c r="O14" s="46">
        <v>41263429</v>
      </c>
      <c r="P14" s="46"/>
      <c r="Q14" s="46">
        <v>50884805</v>
      </c>
    </row>
    <row r="15" spans="1:17" s="14" customFormat="1">
      <c r="A15" s="13" t="s">
        <v>41</v>
      </c>
      <c r="E15" s="15">
        <v>7</v>
      </c>
      <c r="F15" s="16"/>
      <c r="G15" s="46">
        <v>11091414</v>
      </c>
      <c r="H15" s="17"/>
      <c r="I15" s="46">
        <v>39535963</v>
      </c>
      <c r="J15" s="46"/>
      <c r="K15" s="46">
        <v>45851170</v>
      </c>
      <c r="L15" s="46"/>
      <c r="M15" s="46">
        <v>11091414</v>
      </c>
      <c r="N15" s="46"/>
      <c r="O15" s="46">
        <v>39535963</v>
      </c>
      <c r="P15" s="46"/>
      <c r="Q15" s="46">
        <v>45851170</v>
      </c>
    </row>
    <row r="16" spans="1:17" s="14" customFormat="1">
      <c r="A16" s="13" t="s">
        <v>42</v>
      </c>
      <c r="E16" s="15" t="s">
        <v>219</v>
      </c>
      <c r="F16" s="16"/>
      <c r="G16" s="46">
        <v>72709169</v>
      </c>
      <c r="H16" s="17"/>
      <c r="I16" s="46">
        <v>37830933</v>
      </c>
      <c r="J16" s="46"/>
      <c r="K16" s="46">
        <v>101829158</v>
      </c>
      <c r="L16" s="46"/>
      <c r="M16" s="46">
        <v>72709169</v>
      </c>
      <c r="N16" s="46"/>
      <c r="O16" s="46">
        <v>37830933</v>
      </c>
      <c r="P16" s="46"/>
      <c r="Q16" s="46">
        <v>101829158</v>
      </c>
    </row>
    <row r="17" spans="1:17" s="14" customFormat="1">
      <c r="A17" s="13" t="s">
        <v>43</v>
      </c>
      <c r="E17" s="15" t="s">
        <v>220</v>
      </c>
      <c r="F17" s="16"/>
      <c r="G17" s="46">
        <v>324992191</v>
      </c>
      <c r="H17" s="17"/>
      <c r="I17" s="46">
        <v>323918277</v>
      </c>
      <c r="J17" s="46"/>
      <c r="K17" s="46">
        <v>289318666</v>
      </c>
      <c r="L17" s="46"/>
      <c r="M17" s="46">
        <v>324992191</v>
      </c>
      <c r="N17" s="46"/>
      <c r="O17" s="46">
        <v>323918277</v>
      </c>
      <c r="P17" s="46"/>
      <c r="Q17" s="46">
        <v>269499651</v>
      </c>
    </row>
    <row r="18" spans="1:17" s="14" customFormat="1">
      <c r="A18" s="13" t="s">
        <v>44</v>
      </c>
      <c r="E18" s="51"/>
      <c r="F18" s="16"/>
      <c r="G18" s="46"/>
      <c r="H18" s="17"/>
      <c r="I18" s="46"/>
      <c r="J18" s="46"/>
      <c r="K18" s="181"/>
      <c r="L18" s="46"/>
      <c r="M18" s="46"/>
      <c r="N18" s="46"/>
      <c r="O18" s="181"/>
      <c r="P18" s="46"/>
      <c r="Q18" s="181"/>
    </row>
    <row r="19" spans="1:17" s="14" customFormat="1">
      <c r="A19" s="13" t="s">
        <v>45</v>
      </c>
      <c r="E19" s="51"/>
      <c r="G19" s="46"/>
      <c r="H19" s="18"/>
      <c r="I19" s="46"/>
      <c r="J19" s="46"/>
      <c r="K19" s="181"/>
      <c r="L19" s="46"/>
      <c r="M19" s="46"/>
      <c r="N19" s="46"/>
      <c r="O19" s="181"/>
      <c r="P19" s="46"/>
      <c r="Q19" s="181"/>
    </row>
    <row r="20" spans="1:17" s="14" customFormat="1">
      <c r="A20" s="13" t="s">
        <v>119</v>
      </c>
      <c r="E20" s="15" t="s">
        <v>220</v>
      </c>
      <c r="F20" s="15"/>
      <c r="G20" s="46">
        <v>45269631</v>
      </c>
      <c r="H20" s="18"/>
      <c r="I20" s="46">
        <v>45211071</v>
      </c>
      <c r="J20" s="46"/>
      <c r="K20" s="46">
        <v>419474898</v>
      </c>
      <c r="L20" s="46"/>
      <c r="M20" s="46">
        <v>45269631</v>
      </c>
      <c r="N20" s="46"/>
      <c r="O20" s="46">
        <v>45211071</v>
      </c>
      <c r="P20" s="46"/>
      <c r="Q20" s="46">
        <v>419474898</v>
      </c>
    </row>
    <row r="21" spans="1:17" s="14" customFormat="1">
      <c r="A21" s="13" t="s">
        <v>108</v>
      </c>
      <c r="E21" s="15" t="s">
        <v>224</v>
      </c>
      <c r="G21" s="46">
        <v>3500000</v>
      </c>
      <c r="H21" s="18"/>
      <c r="I21" s="46" t="s">
        <v>25</v>
      </c>
      <c r="J21" s="46"/>
      <c r="K21" s="46" t="s">
        <v>25</v>
      </c>
      <c r="L21" s="46"/>
      <c r="M21" s="46">
        <v>3500000</v>
      </c>
      <c r="N21" s="46"/>
      <c r="O21" s="46">
        <v>36737672</v>
      </c>
      <c r="P21" s="46"/>
      <c r="Q21" s="46">
        <v>105000000</v>
      </c>
    </row>
    <row r="22" spans="1:17" s="14" customFormat="1">
      <c r="A22" s="13" t="s">
        <v>46</v>
      </c>
      <c r="E22" s="15" t="s">
        <v>221</v>
      </c>
      <c r="G22" s="46" t="s">
        <v>25</v>
      </c>
      <c r="H22" s="18"/>
      <c r="I22" s="46">
        <v>50000</v>
      </c>
      <c r="J22" s="46"/>
      <c r="K22" s="46">
        <v>91961691</v>
      </c>
      <c r="L22" s="46"/>
      <c r="M22" s="46" t="s">
        <v>25</v>
      </c>
      <c r="N22" s="46"/>
      <c r="O22" s="46" t="s">
        <v>25</v>
      </c>
      <c r="P22" s="46"/>
      <c r="Q22" s="46">
        <v>40000000</v>
      </c>
    </row>
    <row r="23" spans="1:17" s="14" customFormat="1">
      <c r="A23" s="13" t="s">
        <v>23</v>
      </c>
      <c r="E23" s="51">
        <v>11.1</v>
      </c>
      <c r="G23" s="23" t="s">
        <v>25</v>
      </c>
      <c r="H23" s="18"/>
      <c r="I23" s="46">
        <v>9056917</v>
      </c>
      <c r="J23" s="46"/>
      <c r="K23" s="46">
        <v>10472539</v>
      </c>
      <c r="L23" s="46"/>
      <c r="M23" s="46" t="s">
        <v>25</v>
      </c>
      <c r="N23" s="46"/>
      <c r="O23" s="46">
        <v>15000000</v>
      </c>
      <c r="P23" s="46"/>
      <c r="Q23" s="46">
        <v>15000000</v>
      </c>
    </row>
    <row r="24" spans="1:17" s="14" customFormat="1">
      <c r="A24" s="13" t="s">
        <v>47</v>
      </c>
      <c r="E24" s="51">
        <v>11.2</v>
      </c>
      <c r="G24" s="46" t="s">
        <v>25</v>
      </c>
      <c r="H24" s="18"/>
      <c r="I24" s="46" t="s">
        <v>25</v>
      </c>
      <c r="J24" s="46"/>
      <c r="K24" s="46" t="s">
        <v>25</v>
      </c>
      <c r="L24" s="46"/>
      <c r="M24" s="46" t="s">
        <v>25</v>
      </c>
      <c r="N24" s="46"/>
      <c r="O24" s="46">
        <v>996000</v>
      </c>
      <c r="P24" s="46"/>
      <c r="Q24" s="46">
        <v>996000</v>
      </c>
    </row>
    <row r="25" spans="1:17" s="14" customFormat="1">
      <c r="A25" s="13" t="s">
        <v>48</v>
      </c>
      <c r="E25" s="15">
        <v>13</v>
      </c>
      <c r="G25" s="46">
        <v>18226576</v>
      </c>
      <c r="H25" s="18"/>
      <c r="I25" s="46">
        <v>20344236</v>
      </c>
      <c r="J25" s="46"/>
      <c r="K25" s="46">
        <v>41003287</v>
      </c>
      <c r="L25" s="46"/>
      <c r="M25" s="46">
        <v>18226576</v>
      </c>
      <c r="N25" s="46"/>
      <c r="O25" s="46">
        <v>20344236</v>
      </c>
      <c r="P25" s="46"/>
      <c r="Q25" s="46">
        <v>41003287</v>
      </c>
    </row>
    <row r="26" spans="1:17" s="14" customFormat="1">
      <c r="A26" s="13" t="s">
        <v>49</v>
      </c>
      <c r="E26" s="51">
        <v>14.1</v>
      </c>
      <c r="F26" s="15"/>
      <c r="G26" s="46">
        <v>17413104</v>
      </c>
      <c r="H26" s="18"/>
      <c r="I26" s="46">
        <v>25835774</v>
      </c>
      <c r="J26" s="46"/>
      <c r="K26" s="46" t="s">
        <v>25</v>
      </c>
      <c r="L26" s="46"/>
      <c r="M26" s="46">
        <v>17413104</v>
      </c>
      <c r="N26" s="46"/>
      <c r="O26" s="46">
        <v>25835774</v>
      </c>
      <c r="P26" s="46"/>
      <c r="Q26" s="46" t="s">
        <v>25</v>
      </c>
    </row>
    <row r="27" spans="1:17" s="14" customFormat="1">
      <c r="A27" s="13" t="s">
        <v>19</v>
      </c>
      <c r="E27" s="15">
        <v>15</v>
      </c>
      <c r="F27" s="15"/>
      <c r="G27" s="46">
        <v>6104279</v>
      </c>
      <c r="H27" s="18"/>
      <c r="I27" s="46">
        <v>5725944</v>
      </c>
      <c r="J27" s="46"/>
      <c r="K27" s="46">
        <v>7996627</v>
      </c>
      <c r="L27" s="46"/>
      <c r="M27" s="46">
        <v>6104279</v>
      </c>
      <c r="N27" s="46"/>
      <c r="O27" s="46">
        <v>5725944</v>
      </c>
      <c r="P27" s="46"/>
      <c r="Q27" s="46">
        <v>7996627</v>
      </c>
    </row>
    <row r="28" spans="1:17" s="14" customFormat="1">
      <c r="A28" s="13" t="s">
        <v>24</v>
      </c>
      <c r="E28" s="15">
        <v>30</v>
      </c>
      <c r="G28" s="46">
        <v>32224544</v>
      </c>
      <c r="H28" s="18"/>
      <c r="I28" s="46">
        <v>30745754</v>
      </c>
      <c r="J28" s="46"/>
      <c r="K28" s="46">
        <v>25655019</v>
      </c>
      <c r="L28" s="46"/>
      <c r="M28" s="46">
        <v>32224544</v>
      </c>
      <c r="N28" s="46"/>
      <c r="O28" s="46">
        <v>30745754</v>
      </c>
      <c r="P28" s="46"/>
      <c r="Q28" s="46">
        <v>25655019</v>
      </c>
    </row>
    <row r="29" spans="1:17" s="14" customFormat="1">
      <c r="A29" s="13" t="s">
        <v>50</v>
      </c>
      <c r="E29" s="15" t="s">
        <v>225</v>
      </c>
      <c r="G29" s="46">
        <v>86256559</v>
      </c>
      <c r="H29" s="18"/>
      <c r="I29" s="46">
        <v>108523373</v>
      </c>
      <c r="J29" s="46"/>
      <c r="K29" s="46">
        <v>107545146</v>
      </c>
      <c r="L29" s="46"/>
      <c r="M29" s="46">
        <v>86256559</v>
      </c>
      <c r="N29" s="46"/>
      <c r="O29" s="46">
        <v>81504659</v>
      </c>
      <c r="P29" s="46"/>
      <c r="Q29" s="46">
        <v>79485413</v>
      </c>
    </row>
    <row r="30" spans="1:17" s="14" customFormat="1" ht="21" thickBot="1">
      <c r="A30" s="10" t="s">
        <v>1</v>
      </c>
      <c r="E30" s="16"/>
      <c r="F30" s="16"/>
      <c r="G30" s="88">
        <f>SUM(G14:G29)</f>
        <v>1661907538</v>
      </c>
      <c r="H30" s="17"/>
      <c r="I30" s="49">
        <f>SUM(I14:I29)</f>
        <v>691221088</v>
      </c>
      <c r="J30" s="46"/>
      <c r="K30" s="49">
        <f>SUM(K14:K29)</f>
        <v>1193751387</v>
      </c>
      <c r="L30" s="46"/>
      <c r="M30" s="49">
        <f>SUM(M14:M29)</f>
        <v>1661907538</v>
      </c>
      <c r="N30" s="46"/>
      <c r="O30" s="49">
        <f>SUM(O14:O29)</f>
        <v>704649712</v>
      </c>
      <c r="P30" s="46"/>
      <c r="Q30" s="49">
        <f>SUM(Q14:Q29)</f>
        <v>1202676028</v>
      </c>
    </row>
    <row r="31" spans="1:17" s="14" customFormat="1" ht="20.399999999999999" thickTop="1">
      <c r="E31" s="16"/>
      <c r="F31" s="16"/>
      <c r="H31" s="16"/>
      <c r="J31" s="16"/>
      <c r="L31" s="28"/>
      <c r="M31" s="27"/>
      <c r="N31" s="21"/>
      <c r="P31" s="17"/>
    </row>
    <row r="32" spans="1:17" s="14" customFormat="1">
      <c r="E32" s="16"/>
      <c r="F32" s="16"/>
      <c r="H32" s="16"/>
      <c r="J32" s="16"/>
      <c r="L32" s="28"/>
      <c r="M32" s="27"/>
      <c r="N32" s="21"/>
      <c r="P32" s="17"/>
    </row>
    <row r="33" spans="1:17" s="14" customFormat="1">
      <c r="B33" s="37"/>
      <c r="C33" s="37"/>
      <c r="D33" s="37" t="s">
        <v>30</v>
      </c>
      <c r="E33" s="28"/>
      <c r="F33" s="38"/>
      <c r="G33" s="38"/>
      <c r="H33" s="38" t="s">
        <v>15</v>
      </c>
      <c r="I33" s="37"/>
      <c r="J33" s="37"/>
      <c r="K33" s="37" t="s">
        <v>30</v>
      </c>
      <c r="M33" s="28"/>
      <c r="N33" s="24"/>
      <c r="O33" s="38" t="s">
        <v>15</v>
      </c>
    </row>
    <row r="34" spans="1:17" s="14" customFormat="1">
      <c r="E34" s="16"/>
      <c r="F34" s="16"/>
      <c r="H34" s="16"/>
      <c r="J34" s="16"/>
      <c r="L34" s="28"/>
      <c r="M34" s="27"/>
      <c r="N34" s="21"/>
      <c r="P34" s="17"/>
    </row>
    <row r="36" spans="1:17" s="14" customFormat="1">
      <c r="A36" s="13"/>
      <c r="E36" s="15"/>
      <c r="F36" s="15"/>
      <c r="G36" s="23"/>
      <c r="H36" s="18"/>
      <c r="I36" s="23"/>
      <c r="J36" s="18"/>
      <c r="K36" s="23"/>
      <c r="L36" s="24"/>
      <c r="M36" s="23"/>
      <c r="N36" s="12"/>
      <c r="O36" s="23"/>
      <c r="P36" s="12"/>
      <c r="Q36" s="23"/>
    </row>
    <row r="37" spans="1:17" s="14" customFormat="1">
      <c r="A37" s="13"/>
      <c r="E37" s="15"/>
      <c r="G37" s="23"/>
      <c r="H37" s="18"/>
      <c r="I37" s="23"/>
      <c r="J37" s="18"/>
      <c r="K37" s="23"/>
      <c r="L37" s="24"/>
      <c r="M37" s="23"/>
      <c r="N37" s="12"/>
      <c r="O37" s="23"/>
      <c r="P37" s="12"/>
      <c r="Q37" s="23"/>
    </row>
    <row r="38" spans="1:17" s="14" customFormat="1">
      <c r="A38" s="13"/>
      <c r="E38" s="15"/>
      <c r="G38" s="23"/>
      <c r="H38" s="18"/>
      <c r="I38" s="23"/>
      <c r="J38" s="18"/>
      <c r="K38" s="23"/>
      <c r="L38" s="24"/>
      <c r="M38" s="23"/>
      <c r="N38" s="12"/>
      <c r="O38" s="23"/>
      <c r="P38" s="12"/>
      <c r="Q38" s="23"/>
    </row>
    <row r="39" spans="1:17" s="14" customFormat="1">
      <c r="A39" s="13"/>
      <c r="E39" s="15"/>
      <c r="G39" s="23"/>
      <c r="H39" s="18"/>
      <c r="I39" s="23"/>
      <c r="J39" s="18"/>
      <c r="K39" s="23"/>
      <c r="L39" s="24"/>
      <c r="M39" s="23"/>
      <c r="N39" s="12"/>
      <c r="O39" s="23"/>
      <c r="P39" s="12"/>
      <c r="Q39" s="23"/>
    </row>
    <row r="40" spans="1:17" s="14" customFormat="1">
      <c r="A40" s="13"/>
      <c r="E40" s="15"/>
      <c r="G40" s="27"/>
      <c r="H40" s="18"/>
      <c r="I40" s="27"/>
      <c r="J40" s="18"/>
      <c r="K40" s="27"/>
      <c r="L40" s="24"/>
      <c r="M40" s="27"/>
      <c r="N40" s="12"/>
      <c r="O40" s="27"/>
      <c r="P40" s="12"/>
      <c r="Q40" s="27"/>
    </row>
    <row r="41" spans="1:17" s="14" customFormat="1">
      <c r="A41" s="13"/>
      <c r="E41" s="15"/>
      <c r="G41" s="23"/>
      <c r="H41" s="18"/>
      <c r="I41" s="23"/>
      <c r="J41" s="18"/>
      <c r="K41" s="23"/>
      <c r="L41" s="24"/>
      <c r="M41" s="23"/>
      <c r="N41" s="12"/>
      <c r="O41" s="23"/>
      <c r="P41" s="12"/>
      <c r="Q41" s="23"/>
    </row>
    <row r="42" spans="1:17" s="14" customFormat="1">
      <c r="A42" s="13"/>
      <c r="E42" s="15"/>
      <c r="F42" s="16"/>
      <c r="G42" s="23"/>
      <c r="H42" s="12"/>
      <c r="I42" s="23"/>
      <c r="J42" s="12"/>
      <c r="K42" s="23"/>
      <c r="L42" s="24"/>
      <c r="M42" s="23"/>
      <c r="N42" s="19"/>
      <c r="O42" s="23"/>
      <c r="P42" s="19"/>
      <c r="Q42" s="23"/>
    </row>
    <row r="43" spans="1:17" s="14" customFormat="1">
      <c r="P43" s="19"/>
    </row>
    <row r="44" spans="1:17" s="14" customFormat="1">
      <c r="P44" s="19"/>
    </row>
    <row r="45" spans="1:17" s="14" customFormat="1">
      <c r="P45" s="21"/>
    </row>
    <row r="46" spans="1:17" s="14" customFormat="1">
      <c r="P46" s="21"/>
    </row>
    <row r="47" spans="1:17" s="14" customFormat="1">
      <c r="P47" s="21"/>
    </row>
    <row r="48" spans="1:17" s="14" customFormat="1">
      <c r="A48" s="28"/>
      <c r="B48" s="28"/>
      <c r="C48" s="28"/>
      <c r="D48" s="28"/>
      <c r="E48" s="16"/>
      <c r="F48" s="16"/>
      <c r="H48" s="16"/>
      <c r="J48" s="16"/>
      <c r="L48" s="28"/>
      <c r="M48" s="27"/>
      <c r="N48" s="21"/>
      <c r="P48" s="21"/>
    </row>
    <row r="49" spans="1:17" s="1" customFormat="1" ht="20.100000000000001" customHeight="1">
      <c r="A49" s="77" t="str">
        <f>A1</f>
        <v>บริษัทหลักทรัพย์ บียอนด์ จำกัด (มหาชน)</v>
      </c>
      <c r="D49" s="2"/>
      <c r="L49" s="54"/>
      <c r="M49" s="72"/>
      <c r="N49" s="3"/>
      <c r="O49" s="3"/>
      <c r="P49" s="3"/>
      <c r="Q49" s="3"/>
    </row>
    <row r="50" spans="1:17" s="1" customFormat="1" ht="20.100000000000001" customHeight="1">
      <c r="A50" s="77" t="str">
        <f>A2</f>
        <v>(เดิมชื่อบริษัทหลักทรัพย์ เออีซี จำกัด (มหาชน))</v>
      </c>
      <c r="D50" s="2"/>
      <c r="L50" s="54"/>
      <c r="M50" s="72"/>
      <c r="N50" s="3"/>
      <c r="O50" s="3"/>
      <c r="P50" s="3"/>
      <c r="Q50" s="3"/>
    </row>
    <row r="51" spans="1:17" s="1" customFormat="1" ht="20.100000000000001" customHeight="1">
      <c r="A51" s="77" t="s">
        <v>22</v>
      </c>
      <c r="D51" s="2"/>
      <c r="L51" s="54"/>
      <c r="M51" s="72"/>
      <c r="N51" s="3"/>
      <c r="O51" s="3"/>
      <c r="P51" s="3"/>
      <c r="Q51" s="3"/>
    </row>
    <row r="52" spans="1:17" s="1" customFormat="1" ht="20.100000000000001" customHeight="1">
      <c r="A52" s="77" t="str">
        <f>A4</f>
        <v>ณ วันที่ 30 มิถุนายน 2564</v>
      </c>
      <c r="D52" s="2"/>
      <c r="L52" s="54"/>
      <c r="M52" s="72"/>
      <c r="N52" s="3"/>
      <c r="O52" s="3"/>
      <c r="P52" s="3"/>
      <c r="Q52" s="3"/>
    </row>
    <row r="53" spans="1:17" s="1" customFormat="1" ht="11.25" customHeight="1">
      <c r="D53" s="2"/>
      <c r="L53" s="54"/>
      <c r="M53" s="72"/>
      <c r="N53" s="3"/>
      <c r="O53" s="3"/>
      <c r="P53" s="3"/>
      <c r="Q53" s="3"/>
    </row>
    <row r="54" spans="1:17" s="1" customFormat="1" ht="20.100000000000001" customHeight="1">
      <c r="A54" s="10" t="s">
        <v>51</v>
      </c>
      <c r="D54" s="2"/>
      <c r="L54" s="54"/>
      <c r="M54" s="72"/>
      <c r="N54" s="3"/>
      <c r="O54" s="3"/>
      <c r="P54" s="3"/>
      <c r="Q54" s="3"/>
    </row>
    <row r="55" spans="1:17" s="4" customFormat="1" ht="20.100000000000001" customHeight="1">
      <c r="C55" s="5"/>
      <c r="D55" s="5"/>
      <c r="G55" s="217" t="s">
        <v>158</v>
      </c>
      <c r="H55" s="217"/>
      <c r="I55" s="217"/>
      <c r="J55" s="217"/>
      <c r="K55" s="217"/>
      <c r="L55" s="217"/>
      <c r="M55" s="217"/>
      <c r="N55" s="217"/>
      <c r="O55" s="217"/>
      <c r="P55" s="217"/>
      <c r="Q55" s="217"/>
    </row>
    <row r="56" spans="1:17" s="4" customFormat="1">
      <c r="C56" s="154"/>
      <c r="D56" s="154"/>
      <c r="G56" s="196" t="s">
        <v>181</v>
      </c>
      <c r="H56" s="196"/>
      <c r="I56" s="196"/>
      <c r="J56" s="196"/>
      <c r="K56" s="196"/>
      <c r="L56" s="196"/>
      <c r="M56" s="196"/>
      <c r="N56" s="196"/>
      <c r="O56" s="196"/>
      <c r="P56" s="196"/>
      <c r="Q56" s="196"/>
    </row>
    <row r="57" spans="1:17" s="4" customFormat="1">
      <c r="C57" s="154"/>
      <c r="D57" s="154"/>
      <c r="G57" s="198" t="s">
        <v>182</v>
      </c>
      <c r="H57" s="42"/>
      <c r="I57" s="219" t="s">
        <v>6</v>
      </c>
      <c r="J57" s="219"/>
      <c r="K57" s="219"/>
      <c r="L57" s="42"/>
      <c r="M57" s="218" t="s">
        <v>7</v>
      </c>
      <c r="N57" s="218"/>
      <c r="O57" s="218"/>
      <c r="P57" s="218"/>
      <c r="Q57" s="218"/>
    </row>
    <row r="58" spans="1:17" s="7" customFormat="1" ht="20.100000000000001" customHeight="1">
      <c r="C58" s="8"/>
      <c r="D58" s="8"/>
      <c r="G58" s="44">
        <f>G10</f>
        <v>42915</v>
      </c>
      <c r="H58" s="35"/>
      <c r="I58" s="44">
        <f>I10</f>
        <v>42734</v>
      </c>
      <c r="J58" s="35"/>
      <c r="K58" s="44">
        <f>K10</f>
        <v>42368</v>
      </c>
      <c r="L58" s="44"/>
      <c r="M58" s="44">
        <f>M10</f>
        <v>42915</v>
      </c>
      <c r="N58" s="35"/>
      <c r="O58" s="44">
        <f>O10</f>
        <v>42734</v>
      </c>
      <c r="P58" s="3"/>
      <c r="Q58" s="44">
        <f>K58</f>
        <v>42368</v>
      </c>
    </row>
    <row r="59" spans="1:17" s="7" customFormat="1" ht="20.100000000000001" customHeight="1">
      <c r="C59" s="8"/>
      <c r="D59" s="8"/>
      <c r="E59" s="34" t="s">
        <v>0</v>
      </c>
      <c r="F59" s="55"/>
      <c r="G59" s="140"/>
      <c r="H59" s="36"/>
      <c r="I59" s="144" t="s">
        <v>117</v>
      </c>
      <c r="J59" s="36"/>
      <c r="K59" s="174" t="s">
        <v>117</v>
      </c>
      <c r="L59" s="44"/>
      <c r="M59" s="140"/>
      <c r="N59" s="36"/>
      <c r="O59" s="174" t="s">
        <v>117</v>
      </c>
      <c r="P59" s="56"/>
      <c r="Q59" s="174"/>
    </row>
    <row r="60" spans="1:17" s="14" customFormat="1" ht="20.100000000000001" customHeight="1">
      <c r="A60" s="10" t="s">
        <v>60</v>
      </c>
      <c r="E60" s="16"/>
      <c r="F60" s="16"/>
      <c r="G60" s="16"/>
      <c r="H60" s="16"/>
      <c r="I60" s="16"/>
      <c r="J60" s="16"/>
      <c r="K60" s="12"/>
      <c r="L60" s="53"/>
      <c r="M60" s="71"/>
      <c r="N60" s="22"/>
      <c r="O60" s="6"/>
      <c r="P60" s="22"/>
      <c r="Q60" s="12"/>
    </row>
    <row r="61" spans="1:17" s="14" customFormat="1" ht="20.100000000000001" customHeight="1">
      <c r="A61" s="13" t="s">
        <v>52</v>
      </c>
      <c r="E61" s="15"/>
      <c r="F61" s="16"/>
      <c r="G61" s="46" t="s">
        <v>25</v>
      </c>
      <c r="H61" s="16"/>
      <c r="I61" s="46" t="s">
        <v>25</v>
      </c>
      <c r="J61" s="46"/>
      <c r="K61" s="46">
        <v>360858792</v>
      </c>
      <c r="L61" s="46"/>
      <c r="M61" s="46" t="s">
        <v>25</v>
      </c>
      <c r="N61" s="46"/>
      <c r="O61" s="46" t="s">
        <v>25</v>
      </c>
      <c r="P61" s="46"/>
      <c r="Q61" s="46">
        <v>360858792</v>
      </c>
    </row>
    <row r="62" spans="1:17" s="14" customFormat="1" ht="20.100000000000001" customHeight="1">
      <c r="A62" s="13" t="s">
        <v>53</v>
      </c>
      <c r="E62" s="15">
        <v>18</v>
      </c>
      <c r="F62" s="16"/>
      <c r="G62" s="46">
        <v>36128442</v>
      </c>
      <c r="H62" s="18"/>
      <c r="I62" s="46">
        <v>1236133</v>
      </c>
      <c r="J62" s="46"/>
      <c r="K62" s="46">
        <v>2735854</v>
      </c>
      <c r="L62" s="46"/>
      <c r="M62" s="46">
        <v>36128442</v>
      </c>
      <c r="N62" s="46"/>
      <c r="O62" s="46">
        <v>1236133</v>
      </c>
      <c r="P62" s="46"/>
      <c r="Q62" s="46">
        <v>2735854</v>
      </c>
    </row>
    <row r="63" spans="1:17" s="14" customFormat="1" ht="20.100000000000001" customHeight="1">
      <c r="A63" s="13" t="s">
        <v>54</v>
      </c>
      <c r="E63" s="15">
        <v>19</v>
      </c>
      <c r="F63" s="16"/>
      <c r="G63" s="46">
        <v>39328385</v>
      </c>
      <c r="H63" s="18"/>
      <c r="I63" s="46">
        <v>33805747</v>
      </c>
      <c r="J63" s="46"/>
      <c r="K63" s="46">
        <v>83382162</v>
      </c>
      <c r="L63" s="46"/>
      <c r="M63" s="46">
        <v>39328385</v>
      </c>
      <c r="N63" s="46"/>
      <c r="O63" s="46">
        <v>33805747</v>
      </c>
      <c r="P63" s="181"/>
      <c r="Q63" s="46">
        <v>83382162</v>
      </c>
    </row>
    <row r="64" spans="1:17" s="14" customFormat="1" ht="20.100000000000001" customHeight="1">
      <c r="A64" s="13" t="s">
        <v>118</v>
      </c>
      <c r="E64" s="15"/>
      <c r="F64" s="16"/>
      <c r="G64" s="46" t="s">
        <v>25</v>
      </c>
      <c r="H64" s="18"/>
      <c r="I64" s="46" t="s">
        <v>25</v>
      </c>
      <c r="J64" s="46"/>
      <c r="K64" s="46">
        <v>5975543</v>
      </c>
      <c r="L64" s="46"/>
      <c r="M64" s="46" t="s">
        <v>25</v>
      </c>
      <c r="N64" s="46"/>
      <c r="O64" s="46" t="s">
        <v>25</v>
      </c>
      <c r="P64" s="181"/>
      <c r="Q64" s="46">
        <v>5975543</v>
      </c>
    </row>
    <row r="65" spans="1:17" s="14" customFormat="1" ht="20.100000000000001" customHeight="1">
      <c r="A65" s="13" t="s">
        <v>55</v>
      </c>
      <c r="E65" s="51">
        <v>14.2</v>
      </c>
      <c r="F65" s="16"/>
      <c r="G65" s="46">
        <v>13401253</v>
      </c>
      <c r="H65" s="16"/>
      <c r="I65" s="46">
        <v>21512489</v>
      </c>
      <c r="J65" s="46"/>
      <c r="K65" s="46" t="s">
        <v>25</v>
      </c>
      <c r="L65" s="46"/>
      <c r="M65" s="46">
        <v>13401253</v>
      </c>
      <c r="N65" s="46"/>
      <c r="O65" s="46">
        <v>21512489</v>
      </c>
      <c r="P65" s="181"/>
      <c r="Q65" s="46" t="s">
        <v>25</v>
      </c>
    </row>
    <row r="66" spans="1:17" s="14" customFormat="1" ht="20.100000000000001" customHeight="1">
      <c r="A66" s="13" t="s">
        <v>56</v>
      </c>
      <c r="E66" s="15"/>
      <c r="F66" s="16"/>
      <c r="G66" s="46" t="s">
        <v>25</v>
      </c>
      <c r="H66" s="16"/>
      <c r="I66" s="46" t="s">
        <v>25</v>
      </c>
      <c r="J66" s="46"/>
      <c r="K66" s="46">
        <v>29712743</v>
      </c>
      <c r="L66" s="46"/>
      <c r="M66" s="46" t="s">
        <v>25</v>
      </c>
      <c r="N66" s="46"/>
      <c r="O66" s="46" t="s">
        <v>25</v>
      </c>
      <c r="P66" s="181"/>
      <c r="Q66" s="46">
        <v>29712743</v>
      </c>
    </row>
    <row r="67" spans="1:17" s="14" customFormat="1" ht="20.100000000000001" customHeight="1">
      <c r="A67" s="13" t="s">
        <v>57</v>
      </c>
      <c r="E67" s="51"/>
      <c r="F67" s="16"/>
      <c r="G67" s="46">
        <v>28900000</v>
      </c>
      <c r="H67" s="18"/>
      <c r="I67" s="46">
        <v>22500000</v>
      </c>
      <c r="J67" s="46"/>
      <c r="K67" s="46" t="s">
        <v>25</v>
      </c>
      <c r="L67" s="46"/>
      <c r="M67" s="46">
        <v>28900000</v>
      </c>
      <c r="N67" s="46"/>
      <c r="O67" s="46">
        <v>22500000</v>
      </c>
      <c r="P67" s="181"/>
      <c r="Q67" s="46" t="s">
        <v>25</v>
      </c>
    </row>
    <row r="68" spans="1:17" s="14" customFormat="1" ht="20.100000000000001" customHeight="1">
      <c r="A68" s="13" t="s">
        <v>58</v>
      </c>
      <c r="E68" s="15">
        <v>20</v>
      </c>
      <c r="F68" s="15"/>
      <c r="G68" s="46">
        <v>2467863</v>
      </c>
      <c r="H68" s="27"/>
      <c r="I68" s="46">
        <v>4233395</v>
      </c>
      <c r="J68" s="46"/>
      <c r="K68" s="46">
        <v>6816764</v>
      </c>
      <c r="L68" s="46"/>
      <c r="M68" s="46">
        <v>2467863</v>
      </c>
      <c r="N68" s="46"/>
      <c r="O68" s="46">
        <v>4233395</v>
      </c>
      <c r="P68" s="181"/>
      <c r="Q68" s="46">
        <v>6816764</v>
      </c>
    </row>
    <row r="69" spans="1:17" s="14" customFormat="1" ht="20.100000000000001" customHeight="1">
      <c r="A69" s="13" t="s">
        <v>173</v>
      </c>
      <c r="E69" s="15">
        <v>23</v>
      </c>
      <c r="F69" s="15"/>
      <c r="G69" s="46">
        <v>5961719</v>
      </c>
      <c r="H69" s="27"/>
      <c r="I69" s="46" t="s">
        <v>25</v>
      </c>
      <c r="J69" s="46"/>
      <c r="K69" s="46" t="s">
        <v>25</v>
      </c>
      <c r="L69" s="46"/>
      <c r="M69" s="46">
        <v>5961719</v>
      </c>
      <c r="N69" s="46"/>
      <c r="O69" s="46" t="s">
        <v>25</v>
      </c>
      <c r="P69" s="181"/>
      <c r="Q69" s="46" t="s">
        <v>25</v>
      </c>
    </row>
    <row r="70" spans="1:17" s="14" customFormat="1" ht="20.100000000000001" customHeight="1">
      <c r="A70" s="13" t="s">
        <v>59</v>
      </c>
      <c r="E70" s="15">
        <v>21</v>
      </c>
      <c r="F70" s="15"/>
      <c r="G70" s="46">
        <v>22261153</v>
      </c>
      <c r="H70" s="27"/>
      <c r="I70" s="46">
        <v>21914132</v>
      </c>
      <c r="J70" s="46"/>
      <c r="K70" s="46">
        <v>30715923</v>
      </c>
      <c r="L70" s="46"/>
      <c r="M70" s="46">
        <v>22261153</v>
      </c>
      <c r="N70" s="46"/>
      <c r="O70" s="46">
        <v>21733090</v>
      </c>
      <c r="P70" s="181"/>
      <c r="Q70" s="46">
        <v>30629522</v>
      </c>
    </row>
    <row r="71" spans="1:17" s="14" customFormat="1" ht="20.100000000000001" customHeight="1">
      <c r="A71" s="10" t="s">
        <v>5</v>
      </c>
      <c r="E71" s="16"/>
      <c r="F71" s="16"/>
      <c r="G71" s="25">
        <f>SUM(G61:G70)</f>
        <v>148448815</v>
      </c>
      <c r="H71" s="23"/>
      <c r="I71" s="52">
        <f>SUM(I61:I70)</f>
        <v>105201896</v>
      </c>
      <c r="J71" s="46"/>
      <c r="K71" s="52">
        <f>SUM(K61:K70)</f>
        <v>520197781</v>
      </c>
      <c r="L71" s="46"/>
      <c r="M71" s="52">
        <f>SUM(M61:M70)</f>
        <v>148448815</v>
      </c>
      <c r="N71" s="46"/>
      <c r="O71" s="52">
        <f>SUM(O61:O70)</f>
        <v>105020854</v>
      </c>
      <c r="P71" s="181"/>
      <c r="Q71" s="52">
        <f>SUM(Q61:Q70)</f>
        <v>520111380</v>
      </c>
    </row>
    <row r="73" spans="1:17" s="14" customFormat="1" ht="6" customHeight="1">
      <c r="B73" s="13"/>
      <c r="D73" s="16"/>
      <c r="E73" s="21"/>
      <c r="F73" s="21"/>
      <c r="G73" s="21"/>
      <c r="H73" s="21"/>
      <c r="I73" s="21"/>
      <c r="J73" s="21"/>
      <c r="K73" s="21"/>
      <c r="L73" s="22"/>
      <c r="M73" s="27"/>
      <c r="O73" s="21"/>
      <c r="Q73" s="21"/>
    </row>
    <row r="74" spans="1:17" s="14" customFormat="1" ht="20.100000000000001" customHeight="1">
      <c r="A74" s="10" t="s">
        <v>61</v>
      </c>
      <c r="B74" s="13"/>
      <c r="E74" s="15"/>
      <c r="F74" s="16"/>
      <c r="L74" s="28"/>
      <c r="M74" s="27"/>
      <c r="N74" s="21"/>
      <c r="O74" s="21"/>
      <c r="P74" s="21"/>
      <c r="Q74" s="21"/>
    </row>
    <row r="75" spans="1:17" s="14" customFormat="1" ht="20.100000000000001" customHeight="1">
      <c r="A75" s="13" t="s">
        <v>149</v>
      </c>
      <c r="B75" s="13"/>
      <c r="E75" s="15"/>
      <c r="F75" s="16"/>
      <c r="L75" s="28"/>
      <c r="M75" s="27"/>
      <c r="N75" s="21"/>
      <c r="O75" s="21"/>
      <c r="P75" s="21"/>
      <c r="Q75" s="21"/>
    </row>
    <row r="76" spans="1:17" s="14" customFormat="1" ht="20.100000000000001" customHeight="1">
      <c r="A76" s="13" t="s">
        <v>174</v>
      </c>
      <c r="B76" s="13"/>
      <c r="E76" s="15"/>
      <c r="F76" s="16"/>
      <c r="L76" s="28"/>
      <c r="M76" s="27"/>
      <c r="N76" s="21"/>
      <c r="O76" s="21"/>
      <c r="P76" s="21"/>
      <c r="Q76" s="21"/>
    </row>
    <row r="77" spans="1:17" s="14" customFormat="1" ht="20.100000000000001" customHeight="1">
      <c r="A77" s="13" t="s">
        <v>205</v>
      </c>
      <c r="B77" s="13"/>
      <c r="E77" s="15"/>
      <c r="F77" s="16"/>
      <c r="L77" s="28"/>
      <c r="M77" s="27"/>
      <c r="N77" s="21"/>
      <c r="O77" s="21"/>
      <c r="P77" s="21"/>
      <c r="Q77" s="21"/>
    </row>
    <row r="78" spans="1:17" s="14" customFormat="1" ht="20.100000000000001" customHeight="1" thickBot="1">
      <c r="A78" s="13" t="s">
        <v>175</v>
      </c>
      <c r="B78" s="13"/>
      <c r="E78" s="15">
        <v>22</v>
      </c>
      <c r="F78" s="16"/>
      <c r="G78" s="195">
        <v>9171763810</v>
      </c>
      <c r="I78" s="177">
        <v>5815182788</v>
      </c>
      <c r="K78" s="177">
        <v>2414615498</v>
      </c>
      <c r="L78" s="28"/>
      <c r="M78" s="195">
        <v>9171763810</v>
      </c>
      <c r="O78" s="177">
        <v>5815182788</v>
      </c>
      <c r="Q78" s="177">
        <v>2414615498</v>
      </c>
    </row>
    <row r="79" spans="1:17" s="14" customFormat="1" ht="20.100000000000001" customHeight="1" thickTop="1">
      <c r="A79" s="13" t="s">
        <v>176</v>
      </c>
      <c r="B79" s="13"/>
      <c r="E79" s="15"/>
      <c r="F79" s="16"/>
      <c r="G79" s="28"/>
      <c r="I79" s="28"/>
      <c r="K79" s="28"/>
      <c r="L79" s="28"/>
      <c r="M79" s="28"/>
      <c r="O79" s="28"/>
      <c r="Q79" s="28"/>
    </row>
    <row r="80" spans="1:17" s="14" customFormat="1" ht="20.100000000000001" customHeight="1">
      <c r="A80" s="13" t="s">
        <v>177</v>
      </c>
      <c r="B80" s="13"/>
      <c r="E80" s="15"/>
      <c r="F80" s="16"/>
      <c r="L80" s="28"/>
      <c r="M80" s="27"/>
      <c r="N80" s="21"/>
      <c r="O80" s="21"/>
      <c r="P80" s="21"/>
      <c r="Q80" s="21"/>
    </row>
    <row r="81" spans="1:18" s="14" customFormat="1" ht="20.100000000000001" customHeight="1">
      <c r="A81" s="13" t="s">
        <v>178</v>
      </c>
      <c r="B81" s="13"/>
      <c r="E81" s="15">
        <v>22</v>
      </c>
      <c r="F81" s="16"/>
      <c r="G81" s="24">
        <f>+'CE consolidate_Th'!E22</f>
        <v>7141379144</v>
      </c>
      <c r="H81" s="26"/>
      <c r="I81" s="46">
        <f>'CE consolidate_Th'!E12</f>
        <v>4284871528</v>
      </c>
      <c r="J81" s="26"/>
      <c r="K81" s="46">
        <f>'CE consolidate_Th'!E31</f>
        <v>1224249008</v>
      </c>
      <c r="L81" s="24"/>
      <c r="M81" s="24">
        <f>+CEseparate_Th!E21</f>
        <v>7141379144</v>
      </c>
      <c r="N81" s="19"/>
      <c r="O81" s="46">
        <f>CEseparate_Th!E13</f>
        <v>4284871528</v>
      </c>
      <c r="P81" s="46"/>
      <c r="Q81" s="46">
        <f>CEseparate_Th!E23</f>
        <v>1224249008</v>
      </c>
    </row>
    <row r="82" spans="1:18" s="14" customFormat="1" ht="20.100000000000001" customHeight="1">
      <c r="A82" s="13" t="s">
        <v>131</v>
      </c>
      <c r="B82" s="13"/>
      <c r="E82" s="15">
        <v>22</v>
      </c>
      <c r="F82" s="16"/>
      <c r="G82" s="30">
        <f>'CE consolidate_Th'!G22</f>
        <v>-4526062536</v>
      </c>
      <c r="H82" s="26"/>
      <c r="I82" s="46">
        <f>'CE consolidate_Th'!G12</f>
        <v>-2669332587</v>
      </c>
      <c r="J82" s="26"/>
      <c r="K82" s="46">
        <f>'CE consolidate_Th'!G31</f>
        <v>85227681</v>
      </c>
      <c r="L82" s="24"/>
      <c r="M82" s="30">
        <f>CEseparate_Th!G21</f>
        <v>-4526062536</v>
      </c>
      <c r="N82" s="19"/>
      <c r="O82" s="145">
        <f>+CEseparate_Th!G13</f>
        <v>-2669332587</v>
      </c>
      <c r="P82" s="12"/>
      <c r="Q82" s="46">
        <f>CEseparate_Th!G23</f>
        <v>85227681</v>
      </c>
      <c r="R82" s="13"/>
    </row>
    <row r="83" spans="1:18" s="14" customFormat="1" ht="20.100000000000001" customHeight="1">
      <c r="A83" s="13" t="s">
        <v>29</v>
      </c>
      <c r="B83" s="13"/>
      <c r="E83" s="15"/>
      <c r="F83" s="16"/>
      <c r="G83" s="30"/>
      <c r="H83" s="26"/>
      <c r="I83" s="159"/>
      <c r="J83" s="26"/>
      <c r="K83" s="46"/>
      <c r="L83" s="19"/>
      <c r="M83" s="30"/>
      <c r="N83" s="19"/>
      <c r="O83" s="145"/>
      <c r="P83" s="12"/>
      <c r="Q83" s="46"/>
    </row>
    <row r="84" spans="1:18" s="14" customFormat="1" ht="20.100000000000001" customHeight="1">
      <c r="A84" s="13" t="s">
        <v>62</v>
      </c>
      <c r="B84" s="13"/>
      <c r="E84" s="15" t="s">
        <v>203</v>
      </c>
      <c r="F84" s="16"/>
      <c r="G84" s="30" t="s">
        <v>25</v>
      </c>
      <c r="H84" s="26"/>
      <c r="I84" s="46">
        <f>'CE consolidate_Th'!I12</f>
        <v>17207886</v>
      </c>
      <c r="J84" s="26"/>
      <c r="K84" s="46">
        <f>'CE consolidate_Th'!I31</f>
        <v>17207886</v>
      </c>
      <c r="L84" s="19"/>
      <c r="M84" s="26" t="s">
        <v>25</v>
      </c>
      <c r="N84" s="19"/>
      <c r="O84" s="46">
        <f>CEseparate_Th!I13</f>
        <v>17207886</v>
      </c>
      <c r="P84" s="12"/>
      <c r="Q84" s="46">
        <f>CEseparate_Th!I23</f>
        <v>17207886</v>
      </c>
    </row>
    <row r="85" spans="1:18" s="14" customFormat="1" ht="20.100000000000001" customHeight="1">
      <c r="A85" s="13" t="s">
        <v>63</v>
      </c>
      <c r="B85" s="13"/>
      <c r="E85" s="16"/>
      <c r="F85" s="16"/>
      <c r="G85" s="23">
        <f>'CE consolidate_Th'!K22</f>
        <v>-974934008</v>
      </c>
      <c r="H85" s="26"/>
      <c r="I85" s="46">
        <f>'CE consolidate_Th'!K12</f>
        <v>-926760997</v>
      </c>
      <c r="J85" s="26"/>
      <c r="K85" s="145">
        <f>'CE consolidate_Th'!K31</f>
        <v>-555950350</v>
      </c>
      <c r="L85" s="19"/>
      <c r="M85" s="23">
        <f>CEseparate_Th!K21</f>
        <v>-974934008</v>
      </c>
      <c r="N85" s="19"/>
      <c r="O85" s="145">
        <f>CEseparate_Th!K13</f>
        <v>-913521671</v>
      </c>
      <c r="P85" s="19"/>
      <c r="Q85" s="145">
        <f>CEseparate_Th!K23</f>
        <v>-546953259</v>
      </c>
    </row>
    <row r="86" spans="1:18" s="14" customFormat="1" ht="20.100000000000001" customHeight="1">
      <c r="A86" s="13" t="s">
        <v>64</v>
      </c>
      <c r="B86" s="13"/>
      <c r="E86" s="16"/>
      <c r="F86" s="16"/>
      <c r="G86" s="23">
        <f>'CE consolidate_Th'!M22</f>
        <v>-126923877</v>
      </c>
      <c r="H86" s="17"/>
      <c r="I86" s="159">
        <f>'CE consolidate_Th'!M12</f>
        <v>-119596298</v>
      </c>
      <c r="J86" s="17"/>
      <c r="K86" s="145">
        <f>'CE consolidate_Th'!M31</f>
        <v>-97166668</v>
      </c>
      <c r="L86" s="19"/>
      <c r="M86" s="23">
        <f>CEseparate_Th!M21</f>
        <v>-126923877</v>
      </c>
      <c r="N86" s="12"/>
      <c r="O86" s="145">
        <f>CEseparate_Th!M13</f>
        <v>-119596298</v>
      </c>
      <c r="P86" s="12"/>
      <c r="Q86" s="145">
        <f>CEseparate_Th!M23</f>
        <v>-97166668</v>
      </c>
    </row>
    <row r="87" spans="1:18" s="14" customFormat="1" ht="20.100000000000001" customHeight="1">
      <c r="A87" s="2" t="s">
        <v>65</v>
      </c>
      <c r="B87" s="13"/>
      <c r="E87" s="16"/>
      <c r="F87" s="16"/>
      <c r="G87" s="40">
        <f>SUM(G81:G86)</f>
        <v>1513458723</v>
      </c>
      <c r="H87" s="26"/>
      <c r="I87" s="40">
        <f>SUM(I81:I86)</f>
        <v>586389532</v>
      </c>
      <c r="J87" s="26"/>
      <c r="K87" s="40">
        <f>SUM(K81:K86)</f>
        <v>673567557</v>
      </c>
      <c r="L87" s="19"/>
      <c r="M87" s="40">
        <f>SUM(M81:M86)</f>
        <v>1513458723</v>
      </c>
      <c r="N87" s="19"/>
      <c r="O87" s="40">
        <f>SUM(O81:O86)</f>
        <v>599628858</v>
      </c>
      <c r="P87" s="19"/>
      <c r="Q87" s="152">
        <f>SUM(Q81:Q86)</f>
        <v>682564648</v>
      </c>
    </row>
    <row r="88" spans="1:18" s="14" customFormat="1" ht="20.100000000000001" customHeight="1">
      <c r="A88" s="39" t="s">
        <v>116</v>
      </c>
      <c r="B88" s="13"/>
      <c r="E88" s="16"/>
      <c r="F88" s="16"/>
      <c r="G88" s="23" t="s">
        <v>25</v>
      </c>
      <c r="H88" s="26"/>
      <c r="I88" s="159">
        <f>'CE consolidate_Th'!Q12</f>
        <v>-370340</v>
      </c>
      <c r="J88" s="26"/>
      <c r="K88" s="46">
        <f>'CE consolidate_Th'!Q31</f>
        <v>-13951</v>
      </c>
      <c r="L88" s="26"/>
      <c r="M88" s="75" t="s">
        <v>25</v>
      </c>
      <c r="N88" s="19"/>
      <c r="O88" s="75" t="s">
        <v>25</v>
      </c>
      <c r="P88" s="19"/>
      <c r="Q88" s="86" t="s">
        <v>25</v>
      </c>
    </row>
    <row r="89" spans="1:18" s="14" customFormat="1" ht="20.100000000000001" customHeight="1">
      <c r="A89" s="2" t="s">
        <v>66</v>
      </c>
      <c r="B89" s="13"/>
      <c r="E89" s="16"/>
      <c r="F89" s="16"/>
      <c r="G89" s="41">
        <f>SUM(G87:G88)</f>
        <v>1513458723</v>
      </c>
      <c r="H89" s="26"/>
      <c r="I89" s="41">
        <f>SUM(I87:I88)</f>
        <v>586019192</v>
      </c>
      <c r="J89" s="26"/>
      <c r="K89" s="41">
        <f>SUM(K87:K88)</f>
        <v>673553606</v>
      </c>
      <c r="L89" s="26"/>
      <c r="M89" s="41">
        <f>SUM(M87:M88)</f>
        <v>1513458723</v>
      </c>
      <c r="N89" s="19"/>
      <c r="O89" s="41">
        <f>SUM(O87:O88)</f>
        <v>599628858</v>
      </c>
      <c r="P89" s="19"/>
      <c r="Q89" s="52">
        <f>SUM(Q87:Q88)</f>
        <v>682564648</v>
      </c>
    </row>
    <row r="90" spans="1:18" s="14" customFormat="1" ht="4.5" customHeight="1">
      <c r="A90" s="2"/>
      <c r="B90" s="13"/>
      <c r="E90" s="16"/>
      <c r="F90" s="16"/>
      <c r="G90" s="26"/>
      <c r="H90" s="26"/>
      <c r="I90" s="26"/>
      <c r="J90" s="26"/>
      <c r="K90" s="26"/>
      <c r="L90" s="26"/>
      <c r="M90" s="26"/>
      <c r="N90" s="19"/>
      <c r="O90" s="26"/>
      <c r="P90" s="19"/>
      <c r="Q90" s="26"/>
    </row>
    <row r="91" spans="1:18" s="14" customFormat="1" ht="20.100000000000001" customHeight="1" thickBot="1">
      <c r="A91" s="10" t="s">
        <v>67</v>
      </c>
      <c r="B91" s="13"/>
      <c r="E91" s="16"/>
      <c r="F91" s="16"/>
      <c r="G91" s="20">
        <f>+G71+G89</f>
        <v>1661907538</v>
      </c>
      <c r="H91" s="17"/>
      <c r="I91" s="20">
        <f>+I71+I89</f>
        <v>691221088</v>
      </c>
      <c r="J91" s="17"/>
      <c r="K91" s="20">
        <f>+K71+K89</f>
        <v>1193751387</v>
      </c>
      <c r="L91" s="19"/>
      <c r="M91" s="20">
        <f>+M71+M89</f>
        <v>1661907538</v>
      </c>
      <c r="N91" s="19"/>
      <c r="O91" s="20">
        <f>+O71+O89</f>
        <v>704649712</v>
      </c>
      <c r="P91" s="19"/>
      <c r="Q91" s="20">
        <f>+Q71+Q89</f>
        <v>1202676028</v>
      </c>
    </row>
    <row r="92" spans="1:18" s="14" customFormat="1" ht="15" customHeight="1" thickTop="1">
      <c r="A92" s="10"/>
      <c r="B92" s="13"/>
      <c r="E92" s="16"/>
      <c r="F92" s="16"/>
      <c r="G92" s="19"/>
      <c r="H92" s="17"/>
      <c r="I92" s="19"/>
      <c r="J92" s="17"/>
      <c r="K92" s="19"/>
      <c r="L92" s="19"/>
      <c r="M92" s="19"/>
      <c r="N92" s="19"/>
      <c r="O92" s="19"/>
      <c r="P92" s="19"/>
      <c r="Q92" s="19"/>
    </row>
    <row r="93" spans="1:18" s="14" customFormat="1" ht="15" customHeight="1">
      <c r="A93" s="10"/>
      <c r="B93" s="13"/>
      <c r="E93" s="16"/>
      <c r="F93" s="16"/>
      <c r="G93" s="19"/>
      <c r="H93" s="17"/>
      <c r="I93" s="19"/>
      <c r="J93" s="17"/>
      <c r="K93" s="19"/>
      <c r="L93" s="19"/>
      <c r="M93" s="19"/>
      <c r="N93" s="19"/>
      <c r="O93" s="19"/>
      <c r="P93" s="19"/>
      <c r="Q93" s="19"/>
    </row>
    <row r="94" spans="1:18" s="14" customFormat="1" ht="21" customHeight="1">
      <c r="B94" s="37"/>
      <c r="C94" s="37"/>
      <c r="D94" s="37" t="s">
        <v>30</v>
      </c>
      <c r="E94" s="28"/>
      <c r="F94" s="38"/>
      <c r="G94" s="38"/>
      <c r="H94" s="38" t="s">
        <v>15</v>
      </c>
      <c r="I94" s="37"/>
      <c r="J94" s="37"/>
      <c r="K94" s="37" t="s">
        <v>30</v>
      </c>
      <c r="M94" s="28"/>
      <c r="N94" s="24"/>
      <c r="O94" s="38" t="s">
        <v>15</v>
      </c>
    </row>
    <row r="95" spans="1:18" s="14" customFormat="1" ht="20.100000000000001" customHeight="1">
      <c r="A95" s="10"/>
      <c r="E95" s="15"/>
      <c r="F95" s="15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</row>
    <row r="96" spans="1:18" s="14" customFormat="1" ht="20.100000000000001" customHeight="1">
      <c r="A96" s="13"/>
      <c r="E96" s="15"/>
      <c r="F96" s="15"/>
      <c r="G96" s="23"/>
      <c r="H96" s="17"/>
      <c r="I96" s="23"/>
      <c r="J96" s="17"/>
      <c r="K96" s="23"/>
      <c r="L96" s="19"/>
      <c r="M96" s="23"/>
      <c r="N96" s="19"/>
      <c r="O96" s="23"/>
      <c r="P96" s="19"/>
      <c r="Q96" s="23"/>
    </row>
    <row r="97" spans="1:17" s="14" customFormat="1" ht="20.100000000000001" customHeight="1">
      <c r="A97" s="13"/>
      <c r="E97" s="15"/>
      <c r="F97" s="15"/>
      <c r="G97" s="23"/>
      <c r="H97" s="26"/>
      <c r="I97" s="23"/>
      <c r="J97" s="26"/>
      <c r="K97" s="23"/>
      <c r="L97" s="24"/>
      <c r="M97" s="30"/>
      <c r="N97" s="19"/>
      <c r="O97" s="23"/>
      <c r="P97" s="19"/>
      <c r="Q97" s="23"/>
    </row>
    <row r="98" spans="1:17" s="14" customFormat="1" ht="20.100000000000001" customHeight="1">
      <c r="A98" s="31"/>
      <c r="E98" s="15"/>
      <c r="F98" s="15"/>
      <c r="G98" s="30"/>
      <c r="H98" s="26"/>
      <c r="I98" s="23"/>
      <c r="J98" s="26"/>
      <c r="K98" s="23"/>
      <c r="L98" s="24"/>
      <c r="M98" s="30"/>
      <c r="N98" s="19"/>
      <c r="O98" s="23"/>
      <c r="P98" s="19"/>
      <c r="Q98" s="23"/>
    </row>
    <row r="99" spans="1:17" s="14" customFormat="1" ht="20.100000000000001" customHeight="1">
      <c r="A99" s="31"/>
      <c r="E99" s="15"/>
      <c r="F99" s="15"/>
      <c r="G99" s="23"/>
      <c r="H99" s="26"/>
      <c r="I99" s="23"/>
      <c r="J99" s="26"/>
      <c r="K99" s="23"/>
      <c r="L99" s="24"/>
      <c r="M99" s="30"/>
      <c r="N99" s="19"/>
      <c r="O99" s="23"/>
      <c r="P99" s="19"/>
      <c r="Q99" s="23"/>
    </row>
    <row r="100" spans="1:17" s="14" customFormat="1" ht="20.100000000000001" customHeight="1">
      <c r="A100" s="10"/>
      <c r="F100" s="15"/>
      <c r="G100" s="30"/>
      <c r="H100" s="26"/>
      <c r="I100" s="23"/>
      <c r="J100" s="26"/>
      <c r="K100" s="23"/>
      <c r="L100" s="24"/>
      <c r="M100" s="30"/>
      <c r="N100" s="19"/>
      <c r="O100" s="23"/>
      <c r="P100" s="24"/>
      <c r="Q100" s="23"/>
    </row>
    <row r="101" spans="1:17" s="14" customFormat="1" ht="21" customHeight="1">
      <c r="A101" s="28"/>
      <c r="B101" s="28"/>
      <c r="C101" s="28"/>
      <c r="D101" s="78"/>
      <c r="F101" s="16"/>
      <c r="G101" s="16"/>
      <c r="H101" s="16"/>
      <c r="I101" s="16"/>
      <c r="J101" s="16"/>
      <c r="K101" s="16"/>
      <c r="L101" s="53"/>
      <c r="M101" s="27"/>
      <c r="N101" s="21"/>
      <c r="O101" s="21"/>
      <c r="P101" s="21"/>
      <c r="Q101" s="21"/>
    </row>
    <row r="102" spans="1:17" ht="21" customHeight="1">
      <c r="G102" s="87">
        <f>G30-G91</f>
        <v>0</v>
      </c>
      <c r="H102" s="79"/>
      <c r="I102" s="79">
        <f>I30-I91</f>
        <v>0</v>
      </c>
      <c r="J102" s="79"/>
      <c r="K102" s="79">
        <f>K30-K91</f>
        <v>0</v>
      </c>
      <c r="L102" s="80"/>
      <c r="M102" s="81">
        <f>M30-M91</f>
        <v>0</v>
      </c>
      <c r="N102" s="79"/>
      <c r="O102" s="79">
        <f>O30-O91</f>
        <v>0</v>
      </c>
      <c r="P102" s="79">
        <f>P30-P91</f>
        <v>0</v>
      </c>
      <c r="Q102" s="79">
        <f>Q30-Q91</f>
        <v>0</v>
      </c>
    </row>
    <row r="103" spans="1:17" ht="21" customHeight="1"/>
  </sheetData>
  <mergeCells count="6">
    <mergeCell ref="G7:Q7"/>
    <mergeCell ref="M57:Q57"/>
    <mergeCell ref="G55:Q55"/>
    <mergeCell ref="M9:Q9"/>
    <mergeCell ref="I9:K9"/>
    <mergeCell ref="I57:K57"/>
  </mergeCells>
  <pageMargins left="0.78740157480314965" right="0.11811023622047245" top="0.78740157480314965" bottom="0.55118110236220474" header="0.31496062992125984" footer="0.31496062992125984"/>
  <pageSetup paperSize="9" scale="61" firstPageNumber="8" fitToHeight="0" orientation="portrait" useFirstPageNumber="1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New,Regular"&amp;16&amp;P</oddFooter>
  </headerFooter>
  <rowBreaks count="2" manualBreakCount="2">
    <brk id="48" max="16383" man="1"/>
    <brk id="10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ECFB8C-B27B-45BB-B555-9EE3154DFABB}">
  <sheetPr>
    <pageSetUpPr fitToPage="1"/>
  </sheetPr>
  <dimension ref="A1:V61"/>
  <sheetViews>
    <sheetView topLeftCell="A37" zoomScale="90" zoomScaleNormal="90" zoomScaleSheetLayoutView="70" workbookViewId="0">
      <pane xSplit="5" topLeftCell="F1" activePane="topRight" state="frozen"/>
      <selection activeCell="E22" sqref="E22"/>
      <selection pane="topRight" activeCell="E52" sqref="E52"/>
    </sheetView>
  </sheetViews>
  <sheetFormatPr defaultColWidth="10.6640625" defaultRowHeight="23.4"/>
  <cols>
    <col min="1" max="1" width="2" style="58" customWidth="1"/>
    <col min="2" max="2" width="10.33203125" style="58" customWidth="1"/>
    <col min="3" max="3" width="6.6640625" style="58" customWidth="1"/>
    <col min="4" max="4" width="5.6640625" style="58" customWidth="1"/>
    <col min="5" max="5" width="39.6640625" style="58" customWidth="1"/>
    <col min="6" max="6" width="7.33203125" style="58" bestFit="1" customWidth="1"/>
    <col min="7" max="7" width="1.33203125" style="58" customWidth="1"/>
    <col min="8" max="8" width="20.6640625" style="58" customWidth="1"/>
    <col min="9" max="9" width="1.33203125" style="58" customWidth="1"/>
    <col min="10" max="10" width="20.6640625" style="58" customWidth="1"/>
    <col min="11" max="11" width="1.33203125" style="58" customWidth="1"/>
    <col min="12" max="12" width="20.6640625" style="60" customWidth="1"/>
    <col min="13" max="13" width="1.33203125" style="60" customWidth="1"/>
    <col min="14" max="14" width="20.6640625" style="60" customWidth="1"/>
    <col min="15" max="15" width="1.5546875" style="58" customWidth="1"/>
    <col min="16" max="16" width="3.109375" style="58" customWidth="1"/>
    <col min="17" max="17" width="11.88671875" style="58" customWidth="1"/>
    <col min="18" max="19" width="10.6640625" style="58" customWidth="1"/>
    <col min="20" max="16384" width="10.6640625" style="58"/>
  </cols>
  <sheetData>
    <row r="1" spans="1:22" s="50" customFormat="1">
      <c r="A1" s="77" t="str">
        <f>'BS-T'!A1</f>
        <v>บริษัทหลักทรัพย์ บียอนด์ จำกัด (มหาชน)</v>
      </c>
      <c r="B1" s="77"/>
      <c r="C1" s="77"/>
      <c r="D1" s="77"/>
      <c r="E1" s="84"/>
      <c r="F1" s="77"/>
      <c r="G1" s="77"/>
      <c r="H1" s="77"/>
      <c r="I1" s="77"/>
      <c r="J1" s="77"/>
      <c r="K1" s="77"/>
      <c r="L1" s="85"/>
      <c r="M1" s="85"/>
      <c r="N1" s="182" t="s">
        <v>32</v>
      </c>
      <c r="P1" s="58"/>
      <c r="Q1" s="58"/>
      <c r="R1" s="58"/>
      <c r="S1" s="58"/>
    </row>
    <row r="2" spans="1:22" s="50" customFormat="1">
      <c r="A2" s="77" t="str">
        <f>'BS-T'!A2</f>
        <v>(เดิมชื่อบริษัทหลักทรัพย์ เออีซี จำกัด (มหาชน))</v>
      </c>
      <c r="B2" s="77"/>
      <c r="C2" s="77"/>
      <c r="D2" s="77"/>
      <c r="E2" s="84"/>
      <c r="F2" s="77"/>
      <c r="G2" s="77"/>
      <c r="H2" s="77"/>
      <c r="I2" s="77"/>
      <c r="J2" s="77"/>
      <c r="K2" s="77"/>
      <c r="L2" s="85"/>
      <c r="M2" s="85"/>
      <c r="N2" s="182" t="s">
        <v>33</v>
      </c>
      <c r="P2" s="58"/>
      <c r="Q2" s="58"/>
      <c r="R2" s="58"/>
      <c r="S2" s="58"/>
    </row>
    <row r="3" spans="1:22" s="50" customFormat="1">
      <c r="A3" s="77" t="s">
        <v>18</v>
      </c>
      <c r="B3" s="77"/>
      <c r="C3" s="77"/>
      <c r="D3" s="77"/>
      <c r="E3" s="84"/>
      <c r="F3" s="77"/>
      <c r="G3" s="77"/>
      <c r="H3" s="77"/>
      <c r="I3" s="77"/>
      <c r="J3" s="77"/>
      <c r="K3" s="77"/>
      <c r="L3" s="85"/>
      <c r="M3" s="85"/>
      <c r="P3" s="58"/>
      <c r="Q3" s="58"/>
      <c r="R3" s="58"/>
      <c r="S3" s="58"/>
    </row>
    <row r="4" spans="1:22" s="57" customFormat="1">
      <c r="A4" s="77" t="s">
        <v>159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5"/>
      <c r="M4" s="77"/>
      <c r="N4" s="85"/>
      <c r="P4" s="58"/>
      <c r="Q4" s="58"/>
      <c r="R4" s="58"/>
      <c r="S4" s="58"/>
    </row>
    <row r="5" spans="1:22" s="2" customFormat="1" ht="8.1" customHeight="1">
      <c r="A5" s="1"/>
      <c r="L5" s="3"/>
      <c r="M5" s="1"/>
      <c r="N5" s="3"/>
      <c r="P5" s="14"/>
      <c r="Q5" s="14"/>
      <c r="R5" s="14"/>
      <c r="S5" s="14"/>
    </row>
    <row r="6" spans="1:22" s="4" customFormat="1" ht="18" customHeight="1">
      <c r="C6" s="154"/>
      <c r="D6" s="154"/>
      <c r="E6" s="154"/>
      <c r="H6" s="217" t="s">
        <v>158</v>
      </c>
      <c r="I6" s="217"/>
      <c r="J6" s="217"/>
      <c r="K6" s="217"/>
      <c r="L6" s="217"/>
      <c r="M6" s="217"/>
      <c r="N6" s="217"/>
      <c r="P6" s="14"/>
      <c r="Q6" s="14"/>
      <c r="R6" s="14"/>
      <c r="S6" s="14"/>
    </row>
    <row r="7" spans="1:22" s="4" customFormat="1" ht="18" customHeight="1">
      <c r="C7" s="154"/>
      <c r="D7" s="154"/>
      <c r="E7" s="154"/>
      <c r="H7" s="196" t="s">
        <v>181</v>
      </c>
      <c r="I7" s="196"/>
      <c r="J7" s="196"/>
      <c r="K7" s="196"/>
      <c r="L7" s="196"/>
      <c r="M7" s="196"/>
      <c r="N7" s="196"/>
      <c r="P7" s="14"/>
      <c r="Q7" s="14"/>
      <c r="R7" s="14"/>
      <c r="S7" s="14"/>
    </row>
    <row r="8" spans="1:22" s="4" customFormat="1" ht="18" customHeight="1">
      <c r="C8" s="154"/>
      <c r="D8" s="154"/>
      <c r="E8" s="154"/>
      <c r="H8" s="199" t="s">
        <v>182</v>
      </c>
      <c r="I8" s="53"/>
      <c r="J8" s="43" t="s">
        <v>6</v>
      </c>
      <c r="K8" s="42"/>
      <c r="L8" s="218" t="s">
        <v>7</v>
      </c>
      <c r="M8" s="218"/>
      <c r="N8" s="218"/>
      <c r="P8" s="14"/>
      <c r="Q8" s="14"/>
      <c r="R8" s="14"/>
      <c r="S8" s="14"/>
    </row>
    <row r="9" spans="1:22" s="7" customFormat="1" ht="18" customHeight="1">
      <c r="C9" s="8"/>
      <c r="D9" s="8"/>
      <c r="E9" s="8"/>
      <c r="H9" s="197">
        <v>2564</v>
      </c>
      <c r="I9" s="16"/>
      <c r="J9" s="197">
        <v>2563</v>
      </c>
      <c r="L9" s="141">
        <v>2564</v>
      </c>
      <c r="M9" s="9"/>
      <c r="N9" s="141">
        <v>2563</v>
      </c>
      <c r="P9" s="14"/>
      <c r="Q9" s="14"/>
      <c r="R9" s="14"/>
      <c r="S9" s="14"/>
      <c r="T9" s="4"/>
      <c r="U9" s="4"/>
      <c r="V9" s="4"/>
    </row>
    <row r="10" spans="1:22" s="7" customFormat="1" ht="18" customHeight="1">
      <c r="C10" s="8"/>
      <c r="D10" s="8"/>
      <c r="E10" s="8"/>
      <c r="F10" s="34" t="s">
        <v>0</v>
      </c>
      <c r="H10" s="180"/>
      <c r="I10" s="16"/>
      <c r="J10" s="180" t="s">
        <v>117</v>
      </c>
      <c r="L10" s="180"/>
      <c r="M10" s="9"/>
      <c r="N10" s="180" t="s">
        <v>117</v>
      </c>
      <c r="P10" s="14"/>
      <c r="Q10" s="14"/>
      <c r="R10" s="14"/>
      <c r="S10" s="14"/>
      <c r="T10" s="4"/>
      <c r="U10" s="4"/>
      <c r="V10" s="4"/>
    </row>
    <row r="11" spans="1:22" s="14" customFormat="1" ht="20.399999999999999">
      <c r="A11" s="1" t="s">
        <v>9</v>
      </c>
      <c r="F11" s="16"/>
      <c r="G11" s="16"/>
      <c r="H11" s="16"/>
      <c r="I11" s="16"/>
      <c r="J11" s="16"/>
      <c r="K11" s="16"/>
      <c r="L11" s="21"/>
      <c r="M11" s="21"/>
      <c r="N11" s="21"/>
      <c r="T11" s="4"/>
      <c r="U11" s="4"/>
      <c r="V11" s="4"/>
    </row>
    <row r="12" spans="1:22" s="14" customFormat="1" ht="19.8">
      <c r="A12" s="14" t="s">
        <v>69</v>
      </c>
      <c r="F12" s="15">
        <v>27</v>
      </c>
      <c r="G12" s="16"/>
      <c r="H12" s="30">
        <v>11164747</v>
      </c>
      <c r="I12" s="16"/>
      <c r="J12" s="46">
        <v>12705218</v>
      </c>
      <c r="K12" s="16"/>
      <c r="L12" s="24">
        <v>11164747</v>
      </c>
      <c r="M12" s="62"/>
      <c r="N12" s="24">
        <v>12705218</v>
      </c>
      <c r="T12" s="4"/>
      <c r="U12" s="4"/>
      <c r="V12" s="4"/>
    </row>
    <row r="13" spans="1:22" s="14" customFormat="1" ht="21.75" customHeight="1">
      <c r="A13" s="14" t="s">
        <v>70</v>
      </c>
      <c r="F13" s="15">
        <v>28</v>
      </c>
      <c r="H13" s="45">
        <v>1838601</v>
      </c>
      <c r="I13" s="23"/>
      <c r="J13" s="24">
        <v>5391466</v>
      </c>
      <c r="K13" s="23"/>
      <c r="L13" s="24">
        <v>1838601</v>
      </c>
      <c r="M13" s="27"/>
      <c r="N13" s="24">
        <v>5391466</v>
      </c>
      <c r="T13" s="4"/>
      <c r="U13" s="4"/>
      <c r="V13" s="4"/>
    </row>
    <row r="14" spans="1:22" s="14" customFormat="1" ht="21.75" customHeight="1">
      <c r="A14" s="14" t="s">
        <v>71</v>
      </c>
      <c r="F14" s="15"/>
      <c r="H14" s="48">
        <v>4004347</v>
      </c>
      <c r="I14" s="23"/>
      <c r="J14" s="30">
        <v>6686944</v>
      </c>
      <c r="K14" s="23"/>
      <c r="L14" s="24">
        <v>3313511</v>
      </c>
      <c r="M14" s="27"/>
      <c r="N14" s="24">
        <v>6953096</v>
      </c>
      <c r="T14" s="4"/>
      <c r="U14" s="4"/>
      <c r="V14" s="4"/>
    </row>
    <row r="15" spans="1:22" s="14" customFormat="1" ht="21.75" customHeight="1">
      <c r="A15" s="14" t="s">
        <v>72</v>
      </c>
      <c r="F15" s="15"/>
      <c r="H15" s="48">
        <v>14494441</v>
      </c>
      <c r="I15" s="23"/>
      <c r="J15" s="30">
        <v>-80971965</v>
      </c>
      <c r="K15" s="23"/>
      <c r="L15" s="24">
        <v>14494441</v>
      </c>
      <c r="M15" s="27"/>
      <c r="N15" s="24">
        <v>-80971965</v>
      </c>
      <c r="T15" s="4"/>
      <c r="U15" s="4"/>
      <c r="V15" s="4"/>
    </row>
    <row r="16" spans="1:22" s="14" customFormat="1" ht="21.75" customHeight="1">
      <c r="A16" s="14" t="s">
        <v>215</v>
      </c>
      <c r="F16" s="15">
        <v>11</v>
      </c>
      <c r="H16" s="48">
        <v>27873248</v>
      </c>
      <c r="I16" s="23"/>
      <c r="J16" s="30" t="s">
        <v>25</v>
      </c>
      <c r="K16" s="23"/>
      <c r="L16" s="24">
        <v>15000000</v>
      </c>
      <c r="M16" s="27"/>
      <c r="N16" s="30" t="s">
        <v>25</v>
      </c>
      <c r="T16" s="4"/>
      <c r="U16" s="4"/>
      <c r="V16" s="4"/>
    </row>
    <row r="17" spans="1:22" s="14" customFormat="1" ht="19.8">
      <c r="A17" s="14" t="s">
        <v>183</v>
      </c>
      <c r="F17" s="51"/>
      <c r="H17" s="48" t="s">
        <v>25</v>
      </c>
      <c r="I17" s="23"/>
      <c r="J17" s="24">
        <v>-2191534</v>
      </c>
      <c r="K17" s="23"/>
      <c r="L17" s="30" t="s">
        <v>25</v>
      </c>
      <c r="M17" s="27"/>
      <c r="N17" s="62" t="s">
        <v>25</v>
      </c>
      <c r="T17" s="4"/>
      <c r="U17" s="4"/>
      <c r="V17" s="4"/>
    </row>
    <row r="18" spans="1:22" s="14" customFormat="1" ht="19.8">
      <c r="A18" s="14" t="s">
        <v>14</v>
      </c>
      <c r="F18" s="15"/>
      <c r="H18" s="64">
        <v>1454996</v>
      </c>
      <c r="I18" s="23"/>
      <c r="J18" s="29">
        <v>675743</v>
      </c>
      <c r="K18" s="30"/>
      <c r="L18" s="29">
        <v>1494996</v>
      </c>
      <c r="M18" s="24"/>
      <c r="N18" s="24">
        <v>740293</v>
      </c>
    </row>
    <row r="19" spans="1:22" s="14" customFormat="1" ht="20.399999999999999">
      <c r="A19" s="1" t="s">
        <v>10</v>
      </c>
      <c r="F19" s="16"/>
      <c r="H19" s="29">
        <f>SUM(H12:H18)</f>
        <v>60830380</v>
      </c>
      <c r="I19" s="23"/>
      <c r="J19" s="29">
        <f>SUM(J12:J18)</f>
        <v>-57704128</v>
      </c>
      <c r="K19" s="23"/>
      <c r="L19" s="29">
        <f>SUM(L12:L18)</f>
        <v>47306296</v>
      </c>
      <c r="M19" s="24"/>
      <c r="N19" s="25">
        <f>SUM(N12:N18)</f>
        <v>-55181892</v>
      </c>
    </row>
    <row r="20" spans="1:22" s="14" customFormat="1" ht="20.399999999999999">
      <c r="A20" s="1" t="s">
        <v>11</v>
      </c>
      <c r="H20" s="27"/>
      <c r="I20" s="23"/>
      <c r="J20" s="27"/>
      <c r="K20" s="23"/>
      <c r="L20" s="27"/>
      <c r="M20" s="27"/>
      <c r="N20" s="27"/>
    </row>
    <row r="21" spans="1:22" s="14" customFormat="1" ht="19.8">
      <c r="A21" s="14" t="s">
        <v>73</v>
      </c>
      <c r="H21" s="46">
        <v>17122455</v>
      </c>
      <c r="I21" s="16"/>
      <c r="J21" s="46">
        <v>30477602</v>
      </c>
      <c r="K21" s="16"/>
      <c r="L21" s="24">
        <v>17077402</v>
      </c>
      <c r="M21" s="62"/>
      <c r="N21" s="30">
        <v>30066679</v>
      </c>
    </row>
    <row r="22" spans="1:22" s="14" customFormat="1" ht="19.8">
      <c r="A22" s="14" t="s">
        <v>74</v>
      </c>
      <c r="H22" s="46">
        <v>5998358</v>
      </c>
      <c r="I22" s="16"/>
      <c r="J22" s="46">
        <v>11005260</v>
      </c>
      <c r="K22" s="16"/>
      <c r="L22" s="24">
        <v>5998358</v>
      </c>
      <c r="M22" s="62"/>
      <c r="N22" s="30">
        <v>11005260</v>
      </c>
    </row>
    <row r="23" spans="1:22" s="14" customFormat="1" ht="19.8">
      <c r="A23" s="14" t="s">
        <v>75</v>
      </c>
      <c r="F23" s="15"/>
      <c r="H23" s="46">
        <v>297883</v>
      </c>
      <c r="I23" s="23"/>
      <c r="J23" s="46">
        <v>4722292</v>
      </c>
      <c r="K23" s="23"/>
      <c r="L23" s="24">
        <v>297883</v>
      </c>
      <c r="M23" s="27"/>
      <c r="N23" s="30">
        <v>4722292</v>
      </c>
    </row>
    <row r="24" spans="1:22" s="14" customFormat="1" ht="19.8">
      <c r="A24" s="14" t="s">
        <v>193</v>
      </c>
      <c r="F24" s="15"/>
      <c r="H24" s="46">
        <v>88066794</v>
      </c>
      <c r="I24" s="23"/>
      <c r="J24" s="46">
        <v>33050043</v>
      </c>
      <c r="K24" s="23"/>
      <c r="L24" s="24">
        <v>88136794</v>
      </c>
      <c r="M24" s="27"/>
      <c r="N24" s="24">
        <v>32985719</v>
      </c>
    </row>
    <row r="25" spans="1:22" s="14" customFormat="1" ht="19.8">
      <c r="A25" s="14" t="s">
        <v>76</v>
      </c>
      <c r="F25" s="15">
        <v>29</v>
      </c>
      <c r="H25" s="48">
        <v>26283885</v>
      </c>
      <c r="I25" s="30"/>
      <c r="J25" s="46">
        <v>21505796</v>
      </c>
      <c r="K25" s="30"/>
      <c r="L25" s="24">
        <v>26245510</v>
      </c>
      <c r="M25" s="24"/>
      <c r="N25" s="24">
        <v>21512834</v>
      </c>
    </row>
    <row r="26" spans="1:22" s="14" customFormat="1" ht="20.399999999999999">
      <c r="A26" s="1" t="s">
        <v>12</v>
      </c>
      <c r="F26" s="15"/>
      <c r="H26" s="76">
        <f>SUM(H21:H25)</f>
        <v>137769375</v>
      </c>
      <c r="I26" s="30"/>
      <c r="J26" s="76">
        <f>SUM(J21:J25)</f>
        <v>100760993</v>
      </c>
      <c r="K26" s="23"/>
      <c r="L26" s="76">
        <f>SUM(L21:L25)</f>
        <v>137755947</v>
      </c>
      <c r="M26" s="24"/>
      <c r="N26" s="76">
        <f>SUM(N21:N25)</f>
        <v>100292784</v>
      </c>
    </row>
    <row r="27" spans="1:22" s="14" customFormat="1" ht="2.4" customHeight="1">
      <c r="A27" s="1"/>
      <c r="F27" s="66"/>
      <c r="H27" s="24"/>
      <c r="I27" s="30"/>
      <c r="J27" s="24"/>
      <c r="K27" s="30"/>
      <c r="L27" s="67"/>
      <c r="M27" s="24"/>
      <c r="N27" s="28"/>
    </row>
    <row r="28" spans="1:22" s="14" customFormat="1" ht="20.399999999999999">
      <c r="A28" s="1" t="s">
        <v>77</v>
      </c>
      <c r="F28" s="15"/>
      <c r="H28" s="45">
        <f>H19-H26</f>
        <v>-76938995</v>
      </c>
      <c r="I28" s="30"/>
      <c r="J28" s="45">
        <f>J19-J26</f>
        <v>-158465121</v>
      </c>
      <c r="K28" s="23"/>
      <c r="L28" s="45">
        <f>L19-L26</f>
        <v>-90449651</v>
      </c>
      <c r="M28" s="24"/>
      <c r="N28" s="45">
        <f>N19-N26</f>
        <v>-155474676</v>
      </c>
    </row>
    <row r="29" spans="1:22" s="14" customFormat="1" ht="19.8">
      <c r="A29" s="14" t="s">
        <v>196</v>
      </c>
      <c r="F29" s="15">
        <v>30</v>
      </c>
      <c r="H29" s="45">
        <v>105753</v>
      </c>
      <c r="I29" s="30"/>
      <c r="J29" s="45">
        <v>57549</v>
      </c>
      <c r="K29" s="23"/>
      <c r="L29" s="48">
        <v>105753</v>
      </c>
      <c r="M29" s="23"/>
      <c r="N29" s="48">
        <v>57549</v>
      </c>
    </row>
    <row r="30" spans="1:22" s="14" customFormat="1" ht="20.399999999999999">
      <c r="A30" s="1" t="s">
        <v>39</v>
      </c>
      <c r="F30" s="66"/>
      <c r="H30" s="25">
        <f>SUM(H28:H29)</f>
        <v>-76833242</v>
      </c>
      <c r="I30" s="30"/>
      <c r="J30" s="25">
        <f>SUM(J28:J29)</f>
        <v>-158407572</v>
      </c>
      <c r="K30" s="30"/>
      <c r="L30" s="25">
        <f>SUM(L28:L29)</f>
        <v>-90343898</v>
      </c>
      <c r="M30" s="24"/>
      <c r="N30" s="25">
        <f>SUM(N28:N29)</f>
        <v>-155417127</v>
      </c>
    </row>
    <row r="31" spans="1:22" s="14" customFormat="1" ht="1.95" customHeight="1">
      <c r="A31" s="1"/>
      <c r="F31" s="66"/>
      <c r="H31" s="24"/>
      <c r="I31" s="30"/>
      <c r="J31" s="24"/>
      <c r="K31" s="30"/>
      <c r="L31" s="67"/>
      <c r="M31" s="24"/>
      <c r="N31" s="28"/>
    </row>
    <row r="32" spans="1:22" s="14" customFormat="1" ht="20.399999999999999">
      <c r="A32" s="68" t="s">
        <v>36</v>
      </c>
      <c r="F32" s="16"/>
      <c r="G32" s="16"/>
      <c r="H32" s="24"/>
      <c r="I32" s="30"/>
      <c r="J32" s="24"/>
      <c r="K32" s="30"/>
      <c r="L32" s="67"/>
      <c r="M32" s="24"/>
      <c r="N32" s="24"/>
    </row>
    <row r="33" spans="1:14" s="14" customFormat="1" ht="4.95" customHeight="1">
      <c r="F33" s="15"/>
      <c r="G33" s="16"/>
      <c r="H33" s="48"/>
      <c r="J33" s="48"/>
      <c r="L33" s="48"/>
      <c r="N33" s="48"/>
    </row>
    <row r="34" spans="1:14" s="14" customFormat="1" ht="20.399999999999999">
      <c r="A34" s="1" t="s">
        <v>186</v>
      </c>
      <c r="F34" s="15"/>
      <c r="G34" s="16"/>
    </row>
    <row r="35" spans="1:14" s="14" customFormat="1" ht="20.399999999999999" customHeight="1">
      <c r="A35" s="14" t="s">
        <v>165</v>
      </c>
      <c r="F35" s="15"/>
      <c r="G35" s="16"/>
    </row>
    <row r="36" spans="1:14" s="14" customFormat="1" ht="20.399999999999999" customHeight="1">
      <c r="A36" s="14" t="s">
        <v>166</v>
      </c>
      <c r="F36" s="15"/>
      <c r="G36" s="16"/>
      <c r="H36" s="16" t="s">
        <v>25</v>
      </c>
      <c r="J36" s="48">
        <v>-5732419</v>
      </c>
      <c r="L36" s="16" t="s">
        <v>25</v>
      </c>
      <c r="N36" s="48">
        <v>-5732419</v>
      </c>
    </row>
    <row r="37" spans="1:14" s="14" customFormat="1" ht="19.8">
      <c r="A37" s="14" t="s">
        <v>180</v>
      </c>
      <c r="F37" s="15"/>
      <c r="G37" s="16"/>
    </row>
    <row r="38" spans="1:14" s="14" customFormat="1" ht="19.8">
      <c r="A38" s="14" t="s">
        <v>130</v>
      </c>
      <c r="F38" s="15">
        <v>9</v>
      </c>
      <c r="G38" s="16"/>
      <c r="H38" s="45">
        <v>16311523</v>
      </c>
      <c r="J38" s="48" t="s">
        <v>25</v>
      </c>
      <c r="L38" s="45">
        <v>16311523</v>
      </c>
      <c r="N38" s="48" t="s">
        <v>25</v>
      </c>
    </row>
    <row r="39" spans="1:14" s="14" customFormat="1" ht="19.8">
      <c r="A39" s="14" t="s">
        <v>140</v>
      </c>
      <c r="F39" s="15"/>
      <c r="G39" s="16"/>
    </row>
    <row r="40" spans="1:14" s="14" customFormat="1" ht="19.8">
      <c r="A40" s="14" t="s">
        <v>194</v>
      </c>
      <c r="F40" s="15" t="s">
        <v>198</v>
      </c>
      <c r="G40" s="16"/>
      <c r="H40" s="45">
        <v>-11891829</v>
      </c>
      <c r="J40" s="45">
        <v>-37728512</v>
      </c>
      <c r="L40" s="45">
        <v>-11891829</v>
      </c>
      <c r="N40" s="45">
        <v>-37728512</v>
      </c>
    </row>
    <row r="41" spans="1:14" s="14" customFormat="1" ht="20.399999999999999" customHeight="1">
      <c r="A41" s="14" t="s">
        <v>164</v>
      </c>
      <c r="F41" s="15"/>
      <c r="G41" s="16"/>
      <c r="H41" s="48"/>
      <c r="I41" s="28"/>
      <c r="J41" s="48"/>
      <c r="K41" s="28"/>
      <c r="L41" s="48"/>
      <c r="M41" s="28"/>
      <c r="N41" s="48"/>
    </row>
    <row r="42" spans="1:14" s="14" customFormat="1" ht="20.399999999999999" customHeight="1">
      <c r="A42" s="14" t="s">
        <v>195</v>
      </c>
      <c r="F42" s="15" t="s">
        <v>199</v>
      </c>
      <c r="G42" s="16"/>
      <c r="H42" s="86">
        <v>2179826</v>
      </c>
      <c r="J42" s="86">
        <v>1580962</v>
      </c>
      <c r="L42" s="86">
        <v>2179826</v>
      </c>
      <c r="N42" s="86">
        <v>1580962</v>
      </c>
    </row>
    <row r="43" spans="1:14" s="14" customFormat="1" ht="20.399999999999999">
      <c r="A43" s="1" t="s">
        <v>78</v>
      </c>
      <c r="F43" s="15"/>
      <c r="G43" s="16"/>
      <c r="H43" s="48"/>
      <c r="I43" s="30"/>
      <c r="J43" s="48"/>
      <c r="K43" s="30"/>
      <c r="L43" s="48"/>
      <c r="M43" s="24"/>
      <c r="N43" s="48"/>
    </row>
    <row r="44" spans="1:14" s="14" customFormat="1" ht="20.399999999999999">
      <c r="A44" s="1" t="s">
        <v>79</v>
      </c>
      <c r="F44" s="15"/>
      <c r="G44" s="16"/>
      <c r="H44" s="48">
        <f>SUM(H36:H42)</f>
        <v>6599520</v>
      </c>
      <c r="I44" s="30"/>
      <c r="J44" s="48">
        <f>SUM(J36:J42)</f>
        <v>-41879969</v>
      </c>
      <c r="K44" s="30"/>
      <c r="L44" s="48">
        <f>SUM(L36:L42)</f>
        <v>6599520</v>
      </c>
      <c r="M44" s="24"/>
      <c r="N44" s="48">
        <f>SUM(N36:N42)</f>
        <v>-41879969</v>
      </c>
    </row>
    <row r="45" spans="1:14" s="14" customFormat="1" ht="20.399999999999999">
      <c r="A45" s="1" t="s">
        <v>80</v>
      </c>
      <c r="F45" s="15"/>
      <c r="G45" s="16"/>
      <c r="H45" s="52">
        <f>H44</f>
        <v>6599520</v>
      </c>
      <c r="I45" s="30"/>
      <c r="J45" s="52">
        <f>J44</f>
        <v>-41879969</v>
      </c>
      <c r="K45" s="30"/>
      <c r="L45" s="52">
        <f>L44</f>
        <v>6599520</v>
      </c>
      <c r="M45" s="24"/>
      <c r="N45" s="52">
        <f>N44</f>
        <v>-41879969</v>
      </c>
    </row>
    <row r="46" spans="1:14" s="14" customFormat="1" ht="5.0999999999999996" customHeight="1">
      <c r="F46" s="15"/>
      <c r="G46" s="16"/>
      <c r="H46" s="32"/>
      <c r="I46" s="30"/>
      <c r="J46" s="32"/>
      <c r="K46" s="30"/>
      <c r="L46" s="69"/>
      <c r="M46" s="24"/>
      <c r="N46" s="69"/>
    </row>
    <row r="47" spans="1:14" s="14" customFormat="1" ht="21" thickBot="1">
      <c r="A47" s="1" t="s">
        <v>34</v>
      </c>
      <c r="F47" s="16"/>
      <c r="G47" s="16"/>
      <c r="H47" s="70">
        <f>H45+H30</f>
        <v>-70233722</v>
      </c>
      <c r="I47" s="63"/>
      <c r="J47" s="70">
        <f>J45+J30</f>
        <v>-200287541</v>
      </c>
      <c r="K47" s="63"/>
      <c r="L47" s="70">
        <f>L45+L30</f>
        <v>-83744378</v>
      </c>
      <c r="M47" s="27"/>
      <c r="N47" s="70">
        <f>N45+N30</f>
        <v>-197297096</v>
      </c>
    </row>
    <row r="48" spans="1:14" s="14" customFormat="1" ht="5.0999999999999996" customHeight="1" thickTop="1">
      <c r="A48" s="1"/>
      <c r="F48" s="16"/>
      <c r="G48" s="16"/>
      <c r="H48" s="24"/>
      <c r="I48" s="23"/>
      <c r="J48" s="24"/>
      <c r="K48" s="23"/>
      <c r="L48" s="67"/>
      <c r="M48" s="27"/>
      <c r="N48" s="24"/>
    </row>
    <row r="49" spans="1:14" s="14" customFormat="1" ht="21" customHeight="1">
      <c r="A49" s="2" t="s">
        <v>35</v>
      </c>
      <c r="B49" s="73"/>
      <c r="F49" s="16"/>
      <c r="G49" s="16"/>
      <c r="H49" s="24"/>
      <c r="I49" s="23"/>
      <c r="J49" s="24"/>
      <c r="K49" s="23"/>
      <c r="L49" s="67"/>
      <c r="M49" s="27"/>
      <c r="N49" s="24"/>
    </row>
    <row r="50" spans="1:14" s="14" customFormat="1" ht="21" customHeight="1">
      <c r="A50" s="31"/>
      <c r="B50" s="31" t="s">
        <v>81</v>
      </c>
      <c r="F50" s="16"/>
      <c r="G50" s="16"/>
      <c r="H50" s="45">
        <f>H52-H51</f>
        <v>-76829987</v>
      </c>
      <c r="I50" s="23"/>
      <c r="J50" s="45">
        <f>J52-J51</f>
        <v>-158361376</v>
      </c>
      <c r="K50" s="23"/>
      <c r="L50" s="45">
        <f>L52</f>
        <v>-90343898</v>
      </c>
      <c r="M50" s="27"/>
      <c r="N50" s="45">
        <f>N52</f>
        <v>-155417127</v>
      </c>
    </row>
    <row r="51" spans="1:14" s="14" customFormat="1" ht="21" customHeight="1">
      <c r="A51" s="31"/>
      <c r="B51" s="31" t="s">
        <v>26</v>
      </c>
      <c r="F51" s="16"/>
      <c r="G51" s="16"/>
      <c r="H51" s="48">
        <v>-3255</v>
      </c>
      <c r="I51" s="23"/>
      <c r="J51" s="48">
        <v>-46196</v>
      </c>
      <c r="K51" s="23"/>
      <c r="L51" s="65" t="s">
        <v>25</v>
      </c>
      <c r="M51" s="27"/>
      <c r="N51" s="65" t="s">
        <v>25</v>
      </c>
    </row>
    <row r="52" spans="1:14" s="14" customFormat="1" ht="21" customHeight="1" thickBot="1">
      <c r="A52" s="31"/>
      <c r="B52" s="31"/>
      <c r="F52" s="16"/>
      <c r="G52" s="16"/>
      <c r="H52" s="47">
        <f>H30</f>
        <v>-76833242</v>
      </c>
      <c r="I52" s="23"/>
      <c r="J52" s="47">
        <f>J30</f>
        <v>-158407572</v>
      </c>
      <c r="K52" s="23"/>
      <c r="L52" s="47">
        <f>L30</f>
        <v>-90343898</v>
      </c>
      <c r="M52" s="27"/>
      <c r="N52" s="47">
        <f>N30</f>
        <v>-155417127</v>
      </c>
    </row>
    <row r="53" spans="1:14" s="14" customFormat="1" ht="5.0999999999999996" customHeight="1" thickTop="1">
      <c r="A53" s="31"/>
      <c r="B53" s="31"/>
      <c r="F53" s="16"/>
      <c r="G53" s="16"/>
      <c r="H53" s="67"/>
      <c r="I53" s="23"/>
      <c r="J53" s="24"/>
      <c r="K53" s="23"/>
      <c r="L53" s="67"/>
      <c r="M53" s="27"/>
      <c r="N53" s="24"/>
    </row>
    <row r="54" spans="1:14" s="14" customFormat="1" ht="21.75" customHeight="1">
      <c r="A54" s="2" t="s">
        <v>37</v>
      </c>
      <c r="C54" s="31"/>
      <c r="D54" s="73"/>
      <c r="E54" s="73"/>
      <c r="F54" s="16"/>
      <c r="G54" s="16"/>
      <c r="H54" s="67"/>
      <c r="I54" s="23"/>
      <c r="J54" s="24"/>
      <c r="K54" s="23"/>
      <c r="L54" s="67"/>
      <c r="M54" s="27"/>
      <c r="N54" s="24"/>
    </row>
    <row r="55" spans="1:14" s="14" customFormat="1" ht="21.75" customHeight="1">
      <c r="A55" s="1"/>
      <c r="B55" s="31" t="s">
        <v>81</v>
      </c>
      <c r="C55" s="31"/>
      <c r="D55" s="73"/>
      <c r="E55" s="73"/>
      <c r="F55" s="16"/>
      <c r="G55" s="16"/>
      <c r="H55" s="45">
        <f>H57-H56</f>
        <v>-70230467</v>
      </c>
      <c r="I55" s="23"/>
      <c r="J55" s="24">
        <f>J57-J56</f>
        <v>-200241345</v>
      </c>
      <c r="K55" s="23"/>
      <c r="L55" s="24">
        <f>+L47</f>
        <v>-83744378</v>
      </c>
      <c r="M55" s="27"/>
      <c r="N55" s="24">
        <f>+N47</f>
        <v>-197297096</v>
      </c>
    </row>
    <row r="56" spans="1:14" s="14" customFormat="1" ht="21.75" customHeight="1">
      <c r="A56" s="1"/>
      <c r="B56" s="31" t="s">
        <v>26</v>
      </c>
      <c r="C56" s="31"/>
      <c r="D56" s="73"/>
      <c r="E56" s="73"/>
      <c r="F56" s="16"/>
      <c r="G56" s="16"/>
      <c r="H56" s="48">
        <v>-3255</v>
      </c>
      <c r="I56" s="23"/>
      <c r="J56" s="48">
        <v>-46196</v>
      </c>
      <c r="K56" s="23"/>
      <c r="L56" s="65" t="s">
        <v>25</v>
      </c>
      <c r="M56" s="27"/>
      <c r="N56" s="65" t="s">
        <v>25</v>
      </c>
    </row>
    <row r="57" spans="1:14" s="14" customFormat="1" ht="21" customHeight="1" thickBot="1">
      <c r="A57" s="1"/>
      <c r="B57" s="31"/>
      <c r="C57" s="31"/>
      <c r="D57" s="73"/>
      <c r="E57" s="73"/>
      <c r="F57" s="16"/>
      <c r="G57" s="16"/>
      <c r="H57" s="47">
        <f>+H47</f>
        <v>-70233722</v>
      </c>
      <c r="I57" s="23"/>
      <c r="J57" s="33">
        <f>J47</f>
        <v>-200287541</v>
      </c>
      <c r="K57" s="23"/>
      <c r="L57" s="47">
        <f>SUM(L55:L56)</f>
        <v>-83744378</v>
      </c>
      <c r="M57" s="27"/>
      <c r="N57" s="33">
        <f>SUM(N55:N56)</f>
        <v>-197297096</v>
      </c>
    </row>
    <row r="58" spans="1:14" s="14" customFormat="1" ht="5.0999999999999996" customHeight="1" thickTop="1">
      <c r="A58" s="1"/>
      <c r="B58" s="31"/>
      <c r="C58" s="31"/>
      <c r="D58" s="73"/>
      <c r="E58" s="73"/>
      <c r="F58" s="16"/>
      <c r="G58" s="16"/>
      <c r="H58" s="67"/>
      <c r="I58" s="23"/>
      <c r="J58" s="24"/>
      <c r="K58" s="23"/>
      <c r="L58" s="24"/>
      <c r="M58" s="27"/>
      <c r="N58" s="24"/>
    </row>
    <row r="59" spans="1:14" s="14" customFormat="1" ht="21.75" customHeight="1" thickBot="1">
      <c r="A59" s="1" t="s">
        <v>141</v>
      </c>
      <c r="F59" s="15">
        <v>31</v>
      </c>
      <c r="H59" s="212">
        <v>-0.02</v>
      </c>
      <c r="I59" s="74"/>
      <c r="J59" s="212">
        <v>-0.13</v>
      </c>
      <c r="K59" s="163"/>
      <c r="L59" s="212">
        <v>-0.02</v>
      </c>
      <c r="M59" s="74"/>
      <c r="N59" s="212">
        <v>-0.13</v>
      </c>
    </row>
    <row r="60" spans="1:14" s="14" customFormat="1" ht="20.399999999999999" thickTop="1">
      <c r="L60" s="21"/>
      <c r="M60" s="21"/>
    </row>
    <row r="61" spans="1:14" ht="21" customHeight="1">
      <c r="F61" s="59"/>
      <c r="G61" s="59"/>
      <c r="H61" s="59"/>
      <c r="I61" s="59"/>
      <c r="J61" s="59"/>
      <c r="K61" s="59"/>
      <c r="M61" s="61"/>
    </row>
  </sheetData>
  <mergeCells count="2">
    <mergeCell ref="H6:N6"/>
    <mergeCell ref="L8:N8"/>
  </mergeCells>
  <pageMargins left="0.78740157480314965" right="0.11811023622047245" top="0.78740157480314965" bottom="0.55118110236220474" header="0.31496062992125984" footer="0.31496062992125984"/>
  <pageSetup paperSize="9" scale="61" firstPageNumber="10" orientation="portrait" useFirstPageNumber="1" r:id="rId1"/>
  <headerFooter alignWithMargins="0">
    <oddHeader xml:space="preserve">&amp;C
                      </oddHead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67"/>
  <sheetViews>
    <sheetView topLeftCell="A31" zoomScale="90" zoomScaleNormal="90" zoomScaleSheetLayoutView="90" workbookViewId="0">
      <selection activeCell="A47" sqref="A47:XFD47"/>
    </sheetView>
  </sheetViews>
  <sheetFormatPr defaultColWidth="10.6640625" defaultRowHeight="23.4"/>
  <cols>
    <col min="1" max="1" width="2" style="58" customWidth="1"/>
    <col min="2" max="2" width="10.33203125" style="58" customWidth="1"/>
    <col min="3" max="3" width="6.6640625" style="58" customWidth="1"/>
    <col min="4" max="4" width="5.6640625" style="58" customWidth="1"/>
    <col min="5" max="5" width="39.5546875" style="58" customWidth="1"/>
    <col min="6" max="6" width="7.33203125" style="58" bestFit="1" customWidth="1"/>
    <col min="7" max="7" width="1.33203125" style="58" customWidth="1"/>
    <col min="8" max="8" width="20.6640625" style="58" customWidth="1"/>
    <col min="9" max="9" width="1.33203125" style="58" customWidth="1"/>
    <col min="10" max="10" width="20.6640625" style="58" customWidth="1"/>
    <col min="11" max="11" width="1.33203125" style="58" customWidth="1"/>
    <col min="12" max="12" width="20.6640625" style="60" customWidth="1"/>
    <col min="13" max="13" width="1.33203125" style="60" customWidth="1"/>
    <col min="14" max="14" width="20.6640625" style="60" customWidth="1"/>
    <col min="15" max="15" width="1.5546875" style="58" customWidth="1"/>
    <col min="16" max="16" width="4.6640625" style="58" customWidth="1"/>
    <col min="17" max="19" width="17.5546875" style="58" customWidth="1"/>
    <col min="20" max="20" width="2.6640625" style="58" customWidth="1"/>
    <col min="21" max="21" width="17.88671875" style="58" customWidth="1"/>
    <col min="22" max="16384" width="10.6640625" style="58"/>
  </cols>
  <sheetData>
    <row r="1" spans="1:24" s="50" customFormat="1">
      <c r="A1" s="77" t="str">
        <f>'BS-T'!A1</f>
        <v>บริษัทหลักทรัพย์ บียอนด์ จำกัด (มหาชน)</v>
      </c>
      <c r="B1" s="77"/>
      <c r="C1" s="77"/>
      <c r="D1" s="77"/>
      <c r="E1" s="84"/>
      <c r="F1" s="77"/>
      <c r="G1" s="77"/>
      <c r="H1" s="77"/>
      <c r="I1" s="77"/>
      <c r="J1" s="77"/>
      <c r="K1" s="77"/>
      <c r="L1" s="85"/>
      <c r="M1" s="85"/>
      <c r="N1" s="207"/>
      <c r="P1" s="58"/>
      <c r="Q1" s="58"/>
      <c r="R1" s="58"/>
      <c r="S1" s="58"/>
      <c r="T1" s="58"/>
      <c r="U1" s="58"/>
    </row>
    <row r="2" spans="1:24" s="50" customFormat="1">
      <c r="A2" s="77" t="str">
        <f>'PL-T (3M)'!A2</f>
        <v>(เดิมชื่อบริษัทหลักทรัพย์ เออีซี จำกัด (มหาชน))</v>
      </c>
      <c r="B2" s="77"/>
      <c r="C2" s="77"/>
      <c r="D2" s="77"/>
      <c r="E2" s="84"/>
      <c r="F2" s="77"/>
      <c r="G2" s="77"/>
      <c r="H2" s="77"/>
      <c r="I2" s="77"/>
      <c r="J2" s="77"/>
      <c r="K2" s="77"/>
      <c r="L2" s="85"/>
      <c r="M2" s="85"/>
      <c r="N2" s="207"/>
      <c r="P2" s="58"/>
      <c r="Q2" s="58"/>
      <c r="R2" s="58"/>
      <c r="S2" s="58"/>
      <c r="T2" s="58"/>
      <c r="U2" s="58"/>
    </row>
    <row r="3" spans="1:24" s="50" customFormat="1">
      <c r="A3" s="77" t="s">
        <v>18</v>
      </c>
      <c r="B3" s="77"/>
      <c r="C3" s="77"/>
      <c r="D3" s="77"/>
      <c r="E3" s="84"/>
      <c r="F3" s="77"/>
      <c r="G3" s="77"/>
      <c r="H3" s="77"/>
      <c r="I3" s="77"/>
      <c r="J3" s="77"/>
      <c r="K3" s="77"/>
      <c r="L3" s="85"/>
      <c r="M3" s="85"/>
      <c r="N3" s="207"/>
      <c r="P3" s="58"/>
      <c r="Q3" s="58"/>
      <c r="R3" s="58"/>
      <c r="S3" s="58"/>
      <c r="T3" s="58"/>
      <c r="U3" s="58"/>
    </row>
    <row r="4" spans="1:24" s="57" customFormat="1">
      <c r="A4" s="77" t="s">
        <v>160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5"/>
      <c r="M4" s="77"/>
      <c r="N4" s="85"/>
      <c r="P4" s="58"/>
      <c r="Q4" s="58"/>
      <c r="R4" s="58"/>
      <c r="S4" s="58"/>
      <c r="T4" s="58"/>
      <c r="U4" s="58"/>
    </row>
    <row r="5" spans="1:24" s="2" customFormat="1" ht="20.399999999999999">
      <c r="A5" s="1"/>
      <c r="L5" s="3"/>
      <c r="M5" s="1"/>
      <c r="N5" s="3"/>
      <c r="P5" s="14"/>
      <c r="Q5" s="14"/>
      <c r="R5" s="14"/>
      <c r="S5" s="14"/>
      <c r="T5" s="14"/>
      <c r="U5" s="14"/>
    </row>
    <row r="6" spans="1:24" s="4" customFormat="1" ht="18" customHeight="1">
      <c r="C6" s="154"/>
      <c r="D6" s="154"/>
      <c r="E6" s="154"/>
      <c r="H6" s="217" t="s">
        <v>158</v>
      </c>
      <c r="I6" s="217"/>
      <c r="J6" s="217"/>
      <c r="K6" s="217"/>
      <c r="L6" s="217"/>
      <c r="M6" s="217"/>
      <c r="N6" s="217"/>
      <c r="P6" s="14"/>
      <c r="Q6" s="14"/>
      <c r="R6" s="14"/>
      <c r="S6" s="14"/>
      <c r="T6" s="14"/>
      <c r="U6" s="14"/>
    </row>
    <row r="7" spans="1:24" s="4" customFormat="1" ht="18" customHeight="1">
      <c r="C7" s="154"/>
      <c r="D7" s="154"/>
      <c r="E7" s="154"/>
      <c r="H7" s="196" t="s">
        <v>181</v>
      </c>
      <c r="I7" s="196"/>
      <c r="J7" s="196"/>
      <c r="K7" s="196"/>
      <c r="L7" s="196"/>
      <c r="M7" s="196"/>
      <c r="N7" s="196"/>
      <c r="P7" s="14"/>
      <c r="Q7" s="14"/>
      <c r="R7" s="14"/>
      <c r="S7" s="14"/>
      <c r="T7" s="14"/>
      <c r="U7" s="14"/>
    </row>
    <row r="8" spans="1:24" s="4" customFormat="1" ht="18" customHeight="1">
      <c r="C8" s="154"/>
      <c r="D8" s="154"/>
      <c r="E8" s="154"/>
      <c r="H8" s="199" t="s">
        <v>182</v>
      </c>
      <c r="I8" s="53"/>
      <c r="J8" s="206" t="s">
        <v>6</v>
      </c>
      <c r="K8" s="42"/>
      <c r="L8" s="218" t="s">
        <v>7</v>
      </c>
      <c r="M8" s="218"/>
      <c r="N8" s="218"/>
      <c r="P8" s="14"/>
      <c r="Q8" s="14"/>
      <c r="R8" s="14"/>
      <c r="S8" s="14"/>
      <c r="T8" s="14"/>
      <c r="U8" s="14"/>
    </row>
    <row r="9" spans="1:24" s="7" customFormat="1" ht="18" customHeight="1">
      <c r="C9" s="8"/>
      <c r="D9" s="8"/>
      <c r="E9" s="8"/>
      <c r="H9" s="141">
        <v>2564</v>
      </c>
      <c r="I9" s="9"/>
      <c r="J9" s="141">
        <v>2563</v>
      </c>
      <c r="L9" s="141">
        <v>2564</v>
      </c>
      <c r="M9" s="9"/>
      <c r="N9" s="141">
        <v>2563</v>
      </c>
      <c r="P9" s="14"/>
      <c r="Q9" s="16"/>
      <c r="R9" s="16"/>
      <c r="S9" s="16"/>
      <c r="T9" s="14"/>
      <c r="U9" s="14"/>
      <c r="V9" s="4"/>
      <c r="W9" s="4"/>
      <c r="X9" s="4"/>
    </row>
    <row r="10" spans="1:24" s="7" customFormat="1" ht="18" customHeight="1">
      <c r="C10" s="8"/>
      <c r="D10" s="8"/>
      <c r="E10" s="8"/>
      <c r="F10" s="34" t="s">
        <v>0</v>
      </c>
      <c r="H10" s="205"/>
      <c r="I10" s="9"/>
      <c r="J10" s="205" t="s">
        <v>117</v>
      </c>
      <c r="L10" s="205"/>
      <c r="M10" s="9"/>
      <c r="N10" s="205" t="s">
        <v>117</v>
      </c>
      <c r="P10" s="14"/>
      <c r="Q10" s="14"/>
      <c r="R10" s="14"/>
      <c r="S10" s="14"/>
      <c r="T10" s="14"/>
      <c r="U10" s="14"/>
      <c r="V10" s="4"/>
      <c r="W10" s="4"/>
      <c r="X10" s="4"/>
    </row>
    <row r="11" spans="1:24" s="14" customFormat="1" ht="20.399999999999999">
      <c r="A11" s="1" t="s">
        <v>9</v>
      </c>
      <c r="F11" s="16"/>
      <c r="G11" s="16"/>
      <c r="H11" s="16"/>
      <c r="I11" s="16"/>
      <c r="J11" s="16"/>
      <c r="K11" s="16"/>
      <c r="L11" s="21"/>
      <c r="M11" s="21"/>
      <c r="N11" s="21"/>
      <c r="V11" s="4"/>
      <c r="W11" s="4"/>
      <c r="X11" s="4"/>
    </row>
    <row r="12" spans="1:24" s="14" customFormat="1" ht="19.8">
      <c r="A12" s="14" t="s">
        <v>69</v>
      </c>
      <c r="F12" s="15">
        <v>27</v>
      </c>
      <c r="G12" s="16"/>
      <c r="H12" s="24">
        <v>19605877</v>
      </c>
      <c r="I12" s="16"/>
      <c r="J12" s="46">
        <v>28013270</v>
      </c>
      <c r="K12" s="16"/>
      <c r="L12" s="24">
        <v>19605877</v>
      </c>
      <c r="M12" s="62"/>
      <c r="N12" s="24">
        <v>28013270</v>
      </c>
      <c r="V12" s="4"/>
      <c r="W12" s="4"/>
      <c r="X12" s="4"/>
    </row>
    <row r="13" spans="1:24" s="14" customFormat="1" ht="21.75" customHeight="1">
      <c r="A13" s="14" t="s">
        <v>70</v>
      </c>
      <c r="F13" s="15">
        <v>28</v>
      </c>
      <c r="H13" s="24">
        <v>5051014</v>
      </c>
      <c r="I13" s="23"/>
      <c r="J13" s="24">
        <v>15636885</v>
      </c>
      <c r="K13" s="23"/>
      <c r="L13" s="24">
        <v>5051014</v>
      </c>
      <c r="M13" s="27"/>
      <c r="N13" s="24">
        <v>15636885</v>
      </c>
      <c r="V13" s="4"/>
      <c r="W13" s="4"/>
      <c r="X13" s="4"/>
    </row>
    <row r="14" spans="1:24" s="14" customFormat="1" ht="21.75" customHeight="1">
      <c r="A14" s="14" t="s">
        <v>71</v>
      </c>
      <c r="F14" s="15"/>
      <c r="H14" s="48">
        <v>8483269</v>
      </c>
      <c r="I14" s="23"/>
      <c r="J14" s="30">
        <v>17722904</v>
      </c>
      <c r="K14" s="23"/>
      <c r="L14" s="24">
        <v>8304980</v>
      </c>
      <c r="M14" s="27"/>
      <c r="N14" s="24">
        <v>18210685</v>
      </c>
      <c r="V14" s="4"/>
      <c r="W14" s="4"/>
      <c r="X14" s="4"/>
    </row>
    <row r="15" spans="1:24" s="14" customFormat="1" ht="21.75" customHeight="1">
      <c r="A15" s="14" t="s">
        <v>72</v>
      </c>
      <c r="F15" s="15"/>
      <c r="H15" s="24">
        <v>19298857</v>
      </c>
      <c r="I15" s="23"/>
      <c r="J15" s="30">
        <v>-83722729</v>
      </c>
      <c r="K15" s="23"/>
      <c r="L15" s="24">
        <v>19298857</v>
      </c>
      <c r="M15" s="27"/>
      <c r="N15" s="24">
        <v>-83722729</v>
      </c>
      <c r="V15" s="4"/>
      <c r="W15" s="4"/>
      <c r="X15" s="4"/>
    </row>
    <row r="16" spans="1:24" s="14" customFormat="1" ht="21.75" customHeight="1">
      <c r="A16" s="14" t="s">
        <v>215</v>
      </c>
      <c r="F16" s="15">
        <v>11</v>
      </c>
      <c r="H16" s="48">
        <v>27873248</v>
      </c>
      <c r="I16" s="23"/>
      <c r="J16" s="30" t="s">
        <v>25</v>
      </c>
      <c r="K16" s="23"/>
      <c r="L16" s="24">
        <v>15000000</v>
      </c>
      <c r="M16" s="27"/>
      <c r="N16" s="30" t="s">
        <v>25</v>
      </c>
      <c r="V16" s="4"/>
      <c r="W16" s="4"/>
      <c r="X16" s="4"/>
    </row>
    <row r="17" spans="1:24" s="14" customFormat="1" ht="19.8">
      <c r="A17" s="14" t="s">
        <v>183</v>
      </c>
      <c r="F17" s="15">
        <v>11</v>
      </c>
      <c r="H17" s="48" t="s">
        <v>25</v>
      </c>
      <c r="I17" s="23"/>
      <c r="J17" s="24">
        <v>-742790</v>
      </c>
      <c r="K17" s="23"/>
      <c r="L17" s="30" t="s">
        <v>25</v>
      </c>
      <c r="M17" s="27"/>
      <c r="N17" s="62" t="s">
        <v>25</v>
      </c>
      <c r="V17" s="4"/>
      <c r="W17" s="4"/>
      <c r="X17" s="4"/>
    </row>
    <row r="18" spans="1:24" s="14" customFormat="1" ht="19.8">
      <c r="A18" s="14" t="s">
        <v>14</v>
      </c>
      <c r="F18" s="15"/>
      <c r="H18" s="64">
        <v>1891311</v>
      </c>
      <c r="I18" s="23"/>
      <c r="J18" s="29">
        <v>960928</v>
      </c>
      <c r="K18" s="30"/>
      <c r="L18" s="29">
        <v>1572053</v>
      </c>
      <c r="M18" s="24"/>
      <c r="N18" s="24">
        <v>1091327</v>
      </c>
    </row>
    <row r="19" spans="1:24" s="14" customFormat="1" ht="20.399999999999999">
      <c r="A19" s="1" t="s">
        <v>10</v>
      </c>
      <c r="F19" s="16"/>
      <c r="H19" s="29">
        <f>SUM(H12:H18)</f>
        <v>82203576</v>
      </c>
      <c r="I19" s="23"/>
      <c r="J19" s="29">
        <f>SUM(J12:J18)</f>
        <v>-22131532</v>
      </c>
      <c r="K19" s="23"/>
      <c r="L19" s="29">
        <f>SUM(L12:L18)</f>
        <v>68832781</v>
      </c>
      <c r="M19" s="24"/>
      <c r="N19" s="25">
        <f>SUM(N12:N18)</f>
        <v>-20770562</v>
      </c>
    </row>
    <row r="20" spans="1:24" s="14" customFormat="1" ht="20.399999999999999">
      <c r="A20" s="1" t="s">
        <v>11</v>
      </c>
      <c r="H20" s="27"/>
      <c r="I20" s="23"/>
      <c r="J20" s="27"/>
      <c r="K20" s="23"/>
      <c r="L20" s="27"/>
      <c r="M20" s="27"/>
      <c r="N20" s="27"/>
    </row>
    <row r="21" spans="1:24" s="14" customFormat="1" ht="19.8">
      <c r="A21" s="14" t="s">
        <v>73</v>
      </c>
      <c r="H21" s="21">
        <v>33556305</v>
      </c>
      <c r="I21" s="16"/>
      <c r="J21" s="46">
        <v>62945839</v>
      </c>
      <c r="K21" s="16"/>
      <c r="L21" s="21">
        <v>33436236</v>
      </c>
      <c r="M21" s="62"/>
      <c r="N21" s="30">
        <v>62016907</v>
      </c>
    </row>
    <row r="22" spans="1:24" s="14" customFormat="1" ht="19.8">
      <c r="A22" s="14" t="s">
        <v>74</v>
      </c>
      <c r="H22" s="21">
        <v>10865911</v>
      </c>
      <c r="I22" s="16"/>
      <c r="J22" s="46">
        <v>17730905</v>
      </c>
      <c r="K22" s="16"/>
      <c r="L22" s="21">
        <v>10865911</v>
      </c>
      <c r="M22" s="62"/>
      <c r="N22" s="30">
        <v>17730905</v>
      </c>
    </row>
    <row r="23" spans="1:24" s="14" customFormat="1" ht="19.8">
      <c r="A23" s="14" t="s">
        <v>75</v>
      </c>
      <c r="F23" s="15"/>
      <c r="H23" s="46">
        <v>643378</v>
      </c>
      <c r="I23" s="23"/>
      <c r="J23" s="46">
        <v>7612966</v>
      </c>
      <c r="K23" s="23"/>
      <c r="L23" s="24">
        <v>643378</v>
      </c>
      <c r="M23" s="27"/>
      <c r="N23" s="30">
        <v>7612966</v>
      </c>
    </row>
    <row r="24" spans="1:24" s="14" customFormat="1" ht="19.8">
      <c r="A24" s="14" t="s">
        <v>193</v>
      </c>
      <c r="F24" s="15"/>
      <c r="H24" s="46">
        <v>71493998</v>
      </c>
      <c r="I24" s="23"/>
      <c r="J24" s="46">
        <v>46711058</v>
      </c>
      <c r="K24" s="23"/>
      <c r="L24" s="24">
        <v>71563998</v>
      </c>
      <c r="M24" s="27"/>
      <c r="N24" s="24">
        <v>42911058</v>
      </c>
    </row>
    <row r="25" spans="1:24" s="14" customFormat="1" ht="19.8">
      <c r="A25" s="14" t="s">
        <v>76</v>
      </c>
      <c r="F25" s="15">
        <v>29</v>
      </c>
      <c r="H25" s="48">
        <v>49714536</v>
      </c>
      <c r="I25" s="30"/>
      <c r="J25" s="46">
        <v>40341321</v>
      </c>
      <c r="K25" s="30"/>
      <c r="L25" s="24">
        <v>49626681</v>
      </c>
      <c r="M25" s="24"/>
      <c r="N25" s="24">
        <v>40198417</v>
      </c>
    </row>
    <row r="26" spans="1:24" s="14" customFormat="1" ht="20.399999999999999">
      <c r="A26" s="1" t="s">
        <v>12</v>
      </c>
      <c r="F26" s="15"/>
      <c r="H26" s="76">
        <f>SUM(H21:H25)</f>
        <v>166274128</v>
      </c>
      <c r="I26" s="30"/>
      <c r="J26" s="76">
        <f>SUM(J21:J25)</f>
        <v>175342089</v>
      </c>
      <c r="K26" s="23"/>
      <c r="L26" s="76">
        <f>SUM(L21:L25)</f>
        <v>166136204</v>
      </c>
      <c r="M26" s="24"/>
      <c r="N26" s="76">
        <f>SUM(N21:N25)</f>
        <v>170470253</v>
      </c>
    </row>
    <row r="27" spans="1:24" s="14" customFormat="1" ht="6.75" customHeight="1">
      <c r="A27" s="1"/>
      <c r="F27" s="66"/>
      <c r="H27" s="24"/>
      <c r="I27" s="30"/>
      <c r="J27" s="24"/>
      <c r="K27" s="30"/>
      <c r="L27" s="67"/>
      <c r="M27" s="24"/>
      <c r="N27" s="28"/>
    </row>
    <row r="28" spans="1:24" s="14" customFormat="1" ht="20.399999999999999">
      <c r="A28" s="1" t="s">
        <v>77</v>
      </c>
      <c r="F28" s="15"/>
      <c r="H28" s="45">
        <f>H19-H26</f>
        <v>-84070552</v>
      </c>
      <c r="I28" s="30"/>
      <c r="J28" s="45">
        <f>J19-J26</f>
        <v>-197473621</v>
      </c>
      <c r="K28" s="23"/>
      <c r="L28" s="45">
        <f>L19-L26</f>
        <v>-97303423</v>
      </c>
      <c r="M28" s="24"/>
      <c r="N28" s="45">
        <f>N19-N26</f>
        <v>-191240815</v>
      </c>
    </row>
    <row r="29" spans="1:24" s="14" customFormat="1" ht="19.8">
      <c r="A29" s="14" t="s">
        <v>196</v>
      </c>
      <c r="F29" s="15">
        <v>30</v>
      </c>
      <c r="H29" s="45">
        <v>191850</v>
      </c>
      <c r="I29" s="30"/>
      <c r="J29" s="45">
        <v>262726</v>
      </c>
      <c r="K29" s="23"/>
      <c r="L29" s="48">
        <v>191850</v>
      </c>
      <c r="M29" s="23"/>
      <c r="N29" s="48">
        <v>262726</v>
      </c>
    </row>
    <row r="30" spans="1:24" s="14" customFormat="1" ht="20.399999999999999">
      <c r="A30" s="1" t="s">
        <v>39</v>
      </c>
      <c r="F30" s="66"/>
      <c r="H30" s="25">
        <f>SUM(H28:H29)</f>
        <v>-83878702</v>
      </c>
      <c r="I30" s="30"/>
      <c r="J30" s="25">
        <f>SUM(J28:J29)</f>
        <v>-197210895</v>
      </c>
      <c r="K30" s="30"/>
      <c r="L30" s="25">
        <f>SUM(L28:L29)</f>
        <v>-97111573</v>
      </c>
      <c r="M30" s="24"/>
      <c r="N30" s="25">
        <f>SUM(N28:N29)</f>
        <v>-190978089</v>
      </c>
    </row>
    <row r="31" spans="1:24" s="14" customFormat="1" ht="3.6" customHeight="1">
      <c r="A31" s="1"/>
      <c r="F31" s="66"/>
      <c r="H31" s="24"/>
      <c r="I31" s="30"/>
      <c r="J31" s="24"/>
      <c r="K31" s="30"/>
      <c r="L31" s="67"/>
      <c r="M31" s="24"/>
      <c r="N31" s="28"/>
    </row>
    <row r="32" spans="1:24" s="14" customFormat="1" ht="20.399999999999999">
      <c r="A32" s="68" t="s">
        <v>36</v>
      </c>
      <c r="F32" s="16"/>
      <c r="G32" s="16"/>
      <c r="H32" s="24"/>
      <c r="I32" s="30"/>
      <c r="J32" s="24"/>
      <c r="K32" s="30"/>
      <c r="L32" s="67"/>
      <c r="M32" s="24"/>
      <c r="N32" s="24"/>
    </row>
    <row r="33" spans="1:14" s="14" customFormat="1" ht="3" customHeight="1">
      <c r="F33" s="15"/>
      <c r="G33" s="16"/>
      <c r="H33" s="48"/>
      <c r="J33" s="48"/>
      <c r="L33" s="48"/>
      <c r="N33" s="48"/>
    </row>
    <row r="34" spans="1:14" s="14" customFormat="1" ht="20.399999999999999">
      <c r="A34" s="1" t="s">
        <v>186</v>
      </c>
      <c r="F34" s="15"/>
      <c r="G34" s="16"/>
    </row>
    <row r="35" spans="1:14" s="14" customFormat="1" ht="19.8">
      <c r="A35" s="14" t="s">
        <v>165</v>
      </c>
      <c r="F35" s="15"/>
      <c r="G35" s="16"/>
    </row>
    <row r="36" spans="1:14" s="14" customFormat="1" ht="20.25" customHeight="1">
      <c r="A36" s="14" t="s">
        <v>166</v>
      </c>
      <c r="F36" s="15"/>
      <c r="G36" s="16"/>
      <c r="H36" s="16" t="s">
        <v>25</v>
      </c>
      <c r="J36" s="45">
        <v>-5732419</v>
      </c>
      <c r="L36" s="48" t="s">
        <v>25</v>
      </c>
      <c r="N36" s="45">
        <v>-5732419</v>
      </c>
    </row>
    <row r="37" spans="1:14" s="14" customFormat="1" ht="19.8">
      <c r="A37" s="14" t="s">
        <v>179</v>
      </c>
      <c r="F37" s="15"/>
      <c r="G37" s="16"/>
    </row>
    <row r="38" spans="1:14" s="14" customFormat="1" ht="19.8">
      <c r="A38" s="14" t="s">
        <v>130</v>
      </c>
      <c r="F38" s="15">
        <v>9</v>
      </c>
      <c r="G38" s="16"/>
      <c r="H38" s="45">
        <v>16311523</v>
      </c>
      <c r="J38" s="48" t="s">
        <v>25</v>
      </c>
      <c r="L38" s="45">
        <v>16311523</v>
      </c>
      <c r="N38" s="48" t="s">
        <v>25</v>
      </c>
    </row>
    <row r="39" spans="1:14" s="14" customFormat="1" ht="19.8">
      <c r="A39" s="14" t="s">
        <v>140</v>
      </c>
      <c r="F39" s="15"/>
      <c r="G39" s="16"/>
    </row>
    <row r="40" spans="1:14" s="14" customFormat="1" ht="19.8">
      <c r="A40" s="14" t="s">
        <v>194</v>
      </c>
      <c r="F40" s="15" t="s">
        <v>198</v>
      </c>
      <c r="G40" s="16"/>
      <c r="H40" s="45">
        <v>-7327578</v>
      </c>
      <c r="J40" s="45">
        <v>-47299955</v>
      </c>
      <c r="L40" s="45">
        <v>-7327578</v>
      </c>
      <c r="N40" s="45">
        <v>-47299955</v>
      </c>
    </row>
    <row r="41" spans="1:14" s="14" customFormat="1" ht="20.399999999999999" customHeight="1">
      <c r="A41" s="14" t="s">
        <v>164</v>
      </c>
      <c r="F41" s="15"/>
      <c r="G41" s="16"/>
      <c r="H41" s="48"/>
      <c r="I41" s="28"/>
      <c r="J41" s="48"/>
      <c r="K41" s="28"/>
      <c r="L41" s="48"/>
      <c r="M41" s="28"/>
      <c r="N41" s="48"/>
    </row>
    <row r="42" spans="1:14" s="14" customFormat="1" ht="20.399999999999999" customHeight="1">
      <c r="A42" s="14" t="s">
        <v>195</v>
      </c>
      <c r="F42" s="15" t="s">
        <v>199</v>
      </c>
      <c r="G42" s="16"/>
      <c r="H42" s="86">
        <v>2179826</v>
      </c>
      <c r="J42" s="86">
        <v>1580962</v>
      </c>
      <c r="L42" s="86">
        <v>2179826</v>
      </c>
      <c r="N42" s="86">
        <v>1580962</v>
      </c>
    </row>
    <row r="43" spans="1:14" s="14" customFormat="1" ht="20.399999999999999">
      <c r="A43" s="1" t="s">
        <v>78</v>
      </c>
      <c r="F43" s="15"/>
      <c r="G43" s="16"/>
      <c r="H43" s="48"/>
      <c r="I43" s="30"/>
      <c r="J43" s="48"/>
      <c r="K43" s="30"/>
      <c r="L43" s="48"/>
      <c r="M43" s="24"/>
      <c r="N43" s="48"/>
    </row>
    <row r="44" spans="1:14" s="14" customFormat="1" ht="20.399999999999999">
      <c r="A44" s="1" t="s">
        <v>79</v>
      </c>
      <c r="F44" s="15"/>
      <c r="G44" s="16"/>
      <c r="H44" s="45">
        <f>SUM(H36:H42)</f>
        <v>11163771</v>
      </c>
      <c r="I44" s="30"/>
      <c r="J44" s="45">
        <f>SUM(J36:J42)</f>
        <v>-51451412</v>
      </c>
      <c r="K44" s="30"/>
      <c r="L44" s="45">
        <f>SUM(L36:L42)</f>
        <v>11163771</v>
      </c>
      <c r="M44" s="24"/>
      <c r="N44" s="45">
        <f>SUM(N36:N42)</f>
        <v>-51451412</v>
      </c>
    </row>
    <row r="45" spans="1:14" s="14" customFormat="1" ht="20.399999999999999">
      <c r="A45" s="1" t="s">
        <v>80</v>
      </c>
      <c r="F45" s="15"/>
      <c r="G45" s="16"/>
      <c r="H45" s="52">
        <f>SUM(H44)</f>
        <v>11163771</v>
      </c>
      <c r="I45" s="30"/>
      <c r="J45" s="52">
        <f>J44</f>
        <v>-51451412</v>
      </c>
      <c r="K45" s="30"/>
      <c r="L45" s="52">
        <f>SUM(L44)</f>
        <v>11163771</v>
      </c>
      <c r="M45" s="24"/>
      <c r="N45" s="52">
        <f>N44</f>
        <v>-51451412</v>
      </c>
    </row>
    <row r="46" spans="1:14" s="14" customFormat="1" ht="8.25" customHeight="1">
      <c r="F46" s="15"/>
      <c r="G46" s="16"/>
      <c r="H46" s="32"/>
      <c r="I46" s="30"/>
      <c r="J46" s="32"/>
      <c r="K46" s="30"/>
      <c r="L46" s="32"/>
      <c r="M46" s="24"/>
      <c r="N46" s="69"/>
    </row>
    <row r="47" spans="1:14" s="14" customFormat="1" ht="21" thickBot="1">
      <c r="A47" s="1" t="s">
        <v>34</v>
      </c>
      <c r="F47" s="16"/>
      <c r="G47" s="16"/>
      <c r="H47" s="70">
        <f>H45+H30</f>
        <v>-72714931</v>
      </c>
      <c r="I47" s="63"/>
      <c r="J47" s="70">
        <f>J45+J30</f>
        <v>-248662307</v>
      </c>
      <c r="K47" s="63"/>
      <c r="L47" s="70">
        <f>L45+L30</f>
        <v>-85947802</v>
      </c>
      <c r="M47" s="27"/>
      <c r="N47" s="70">
        <f>N45+N30</f>
        <v>-242429501</v>
      </c>
    </row>
    <row r="48" spans="1:14" s="14" customFormat="1" ht="6" customHeight="1" thickTop="1">
      <c r="A48" s="1"/>
      <c r="F48" s="16"/>
      <c r="G48" s="16"/>
      <c r="H48" s="24"/>
      <c r="I48" s="23"/>
      <c r="J48" s="24"/>
      <c r="K48" s="23"/>
      <c r="L48" s="67"/>
      <c r="M48" s="27"/>
      <c r="N48" s="24"/>
    </row>
    <row r="49" spans="1:14" s="14" customFormat="1" ht="21" customHeight="1">
      <c r="A49" s="2" t="s">
        <v>35</v>
      </c>
      <c r="B49" s="73"/>
      <c r="F49" s="16"/>
      <c r="G49" s="16"/>
      <c r="H49" s="24"/>
      <c r="I49" s="23"/>
      <c r="J49" s="24"/>
      <c r="K49" s="23"/>
      <c r="L49" s="67"/>
      <c r="M49" s="27"/>
      <c r="N49" s="24"/>
    </row>
    <row r="50" spans="1:14" s="14" customFormat="1" ht="21" customHeight="1">
      <c r="A50" s="31"/>
      <c r="B50" s="31" t="s">
        <v>81</v>
      </c>
      <c r="F50" s="16"/>
      <c r="G50" s="16"/>
      <c r="H50" s="45">
        <f>H52-H51</f>
        <v>-83872247</v>
      </c>
      <c r="I50" s="23"/>
      <c r="J50" s="45">
        <f>J52-J51</f>
        <v>-197145935</v>
      </c>
      <c r="K50" s="23"/>
      <c r="L50" s="45">
        <f>+L30</f>
        <v>-97111573</v>
      </c>
      <c r="M50" s="27"/>
      <c r="N50" s="45">
        <f>+N30</f>
        <v>-190978089</v>
      </c>
    </row>
    <row r="51" spans="1:14" s="14" customFormat="1" ht="21" customHeight="1">
      <c r="A51" s="31"/>
      <c r="B51" s="31" t="s">
        <v>26</v>
      </c>
      <c r="F51" s="16"/>
      <c r="G51" s="16"/>
      <c r="H51" s="48">
        <v>-6455</v>
      </c>
      <c r="I51" s="23"/>
      <c r="J51" s="48">
        <v>-64960</v>
      </c>
      <c r="K51" s="23"/>
      <c r="L51" s="65" t="s">
        <v>25</v>
      </c>
      <c r="M51" s="27"/>
      <c r="N51" s="65" t="s">
        <v>25</v>
      </c>
    </row>
    <row r="52" spans="1:14" s="14" customFormat="1" ht="21" customHeight="1" thickBot="1">
      <c r="A52" s="31"/>
      <c r="B52" s="31"/>
      <c r="F52" s="16"/>
      <c r="G52" s="16"/>
      <c r="H52" s="47">
        <f>H30</f>
        <v>-83878702</v>
      </c>
      <c r="I52" s="23"/>
      <c r="J52" s="47">
        <f>J30</f>
        <v>-197210895</v>
      </c>
      <c r="K52" s="23"/>
      <c r="L52" s="47">
        <f>L30</f>
        <v>-97111573</v>
      </c>
      <c r="M52" s="27"/>
      <c r="N52" s="47">
        <f>N30</f>
        <v>-190978089</v>
      </c>
    </row>
    <row r="53" spans="1:14" s="14" customFormat="1" ht="6.75" customHeight="1" thickTop="1">
      <c r="A53" s="31"/>
      <c r="B53" s="31"/>
      <c r="F53" s="16"/>
      <c r="G53" s="16"/>
      <c r="H53" s="67"/>
      <c r="I53" s="23"/>
      <c r="J53" s="24"/>
      <c r="K53" s="23"/>
      <c r="L53" s="67"/>
      <c r="M53" s="27"/>
      <c r="N53" s="24"/>
    </row>
    <row r="54" spans="1:14" s="14" customFormat="1" ht="21.75" customHeight="1">
      <c r="A54" s="2" t="s">
        <v>37</v>
      </c>
      <c r="C54" s="31"/>
      <c r="D54" s="73"/>
      <c r="E54" s="73"/>
      <c r="F54" s="16"/>
      <c r="G54" s="16"/>
      <c r="H54" s="67"/>
      <c r="I54" s="23"/>
      <c r="J54" s="24"/>
      <c r="K54" s="23"/>
      <c r="L54" s="67"/>
      <c r="M54" s="27"/>
      <c r="N54" s="24"/>
    </row>
    <row r="55" spans="1:14" s="14" customFormat="1" ht="21.75" customHeight="1">
      <c r="A55" s="1"/>
      <c r="B55" s="31" t="s">
        <v>81</v>
      </c>
      <c r="C55" s="31"/>
      <c r="D55" s="73"/>
      <c r="E55" s="73"/>
      <c r="F55" s="16"/>
      <c r="G55" s="16"/>
      <c r="H55" s="45">
        <f>H57-H56</f>
        <v>-72708477</v>
      </c>
      <c r="I55" s="23"/>
      <c r="J55" s="45">
        <f>J57-J56</f>
        <v>-248597347</v>
      </c>
      <c r="K55" s="23"/>
      <c r="L55" s="24">
        <f>+L47</f>
        <v>-85947802</v>
      </c>
      <c r="M55" s="27"/>
      <c r="N55" s="24">
        <f>+N47</f>
        <v>-242429501</v>
      </c>
    </row>
    <row r="56" spans="1:14" s="14" customFormat="1" ht="21.75" customHeight="1">
      <c r="A56" s="1"/>
      <c r="B56" s="31" t="s">
        <v>26</v>
      </c>
      <c r="C56" s="31"/>
      <c r="D56" s="73"/>
      <c r="E56" s="73"/>
      <c r="F56" s="16"/>
      <c r="G56" s="16"/>
      <c r="H56" s="48">
        <v>-6454</v>
      </c>
      <c r="I56" s="23"/>
      <c r="J56" s="48">
        <v>-64960</v>
      </c>
      <c r="K56" s="23"/>
      <c r="L56" s="65" t="s">
        <v>25</v>
      </c>
      <c r="M56" s="27"/>
      <c r="N56" s="65" t="s">
        <v>25</v>
      </c>
    </row>
    <row r="57" spans="1:14" s="14" customFormat="1" ht="21" customHeight="1" thickBot="1">
      <c r="A57" s="1"/>
      <c r="B57" s="31"/>
      <c r="C57" s="31"/>
      <c r="D57" s="73"/>
      <c r="E57" s="73"/>
      <c r="F57" s="16"/>
      <c r="G57" s="16"/>
      <c r="H57" s="47">
        <f>+H47</f>
        <v>-72714931</v>
      </c>
      <c r="I57" s="23"/>
      <c r="J57" s="33">
        <f>J47</f>
        <v>-248662307</v>
      </c>
      <c r="K57" s="23"/>
      <c r="L57" s="47">
        <f>SUM(L55:L56)</f>
        <v>-85947802</v>
      </c>
      <c r="M57" s="27"/>
      <c r="N57" s="33">
        <f>SUM(N55:N56)</f>
        <v>-242429501</v>
      </c>
    </row>
    <row r="58" spans="1:14" s="14" customFormat="1" ht="9" customHeight="1" thickTop="1">
      <c r="A58" s="1"/>
      <c r="B58" s="31"/>
      <c r="C58" s="31"/>
      <c r="D58" s="73"/>
      <c r="E58" s="73"/>
      <c r="F58" s="16"/>
      <c r="G58" s="16"/>
      <c r="H58" s="67"/>
      <c r="I58" s="23"/>
      <c r="J58" s="24"/>
      <c r="K58" s="23"/>
      <c r="L58" s="24"/>
      <c r="M58" s="27"/>
      <c r="N58" s="24"/>
    </row>
    <row r="59" spans="1:14" s="14" customFormat="1" ht="21.75" customHeight="1" thickBot="1">
      <c r="A59" s="1" t="s">
        <v>141</v>
      </c>
      <c r="F59" s="15">
        <v>31</v>
      </c>
      <c r="H59" s="212">
        <v>-0.02</v>
      </c>
      <c r="I59" s="213"/>
      <c r="J59" s="212">
        <v>-0.16</v>
      </c>
      <c r="K59" s="214"/>
      <c r="L59" s="212">
        <v>-0.02</v>
      </c>
      <c r="M59" s="213"/>
      <c r="N59" s="212">
        <v>-0.16</v>
      </c>
    </row>
    <row r="60" spans="1:14" s="14" customFormat="1" ht="20.399999999999999" thickTop="1">
      <c r="L60" s="21"/>
      <c r="M60" s="21"/>
    </row>
    <row r="61" spans="1:14">
      <c r="F61" s="59"/>
      <c r="G61" s="59"/>
      <c r="H61" s="59"/>
      <c r="I61" s="59"/>
      <c r="J61" s="59"/>
      <c r="K61" s="59"/>
      <c r="M61" s="61"/>
    </row>
    <row r="67" spans="5:5">
      <c r="E67" s="183"/>
    </row>
  </sheetData>
  <mergeCells count="2">
    <mergeCell ref="H6:N6"/>
    <mergeCell ref="L8:N8"/>
  </mergeCells>
  <pageMargins left="0.78740157480314965" right="0.11811023622047245" top="0.78740157480314965" bottom="0.55118110236220474" header="0.31496062992125984" footer="0.31496062992125984"/>
  <pageSetup paperSize="9" scale="61" firstPageNumber="11" orientation="portrait" useFirstPageNumber="1" r:id="rId1"/>
  <headerFooter alignWithMargins="0">
    <oddHeader xml:space="preserve">&amp;C
                      </oddHead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7C5A61-0596-4F81-8B5B-D134C179C6B4}">
  <dimension ref="A1:U44"/>
  <sheetViews>
    <sheetView topLeftCell="A16" zoomScale="80" zoomScaleNormal="80" zoomScaleSheetLayoutView="80" workbookViewId="0">
      <selection activeCell="A2" sqref="A2"/>
    </sheetView>
  </sheetViews>
  <sheetFormatPr defaultRowHeight="19.8"/>
  <cols>
    <col min="1" max="1" width="42.44140625" style="89" customWidth="1"/>
    <col min="2" max="2" width="1.33203125" style="89" customWidth="1"/>
    <col min="3" max="3" width="10.6640625" style="89" customWidth="1"/>
    <col min="4" max="4" width="1.33203125" style="89" customWidth="1"/>
    <col min="5" max="5" width="18.6640625" style="89" customWidth="1"/>
    <col min="6" max="6" width="1.33203125" style="89" customWidth="1"/>
    <col min="7" max="7" width="18.6640625" style="89" customWidth="1"/>
    <col min="8" max="8" width="1.33203125" style="89" customWidth="1"/>
    <col min="9" max="9" width="18.6640625" style="89" customWidth="1"/>
    <col min="10" max="10" width="1.33203125" style="89" customWidth="1"/>
    <col min="11" max="11" width="18.6640625" style="89" customWidth="1"/>
    <col min="12" max="12" width="1.33203125" style="89" customWidth="1"/>
    <col min="13" max="13" width="38.6640625" style="89" customWidth="1"/>
    <col min="14" max="14" width="1.33203125" style="89" customWidth="1"/>
    <col min="15" max="15" width="18.6640625" style="89" customWidth="1"/>
    <col min="16" max="16" width="1.33203125" style="89" customWidth="1"/>
    <col min="17" max="17" width="18.6640625" style="89" customWidth="1"/>
    <col min="18" max="18" width="1.44140625" style="89" customWidth="1"/>
    <col min="19" max="19" width="18.6640625" style="89" customWidth="1"/>
    <col min="20" max="257" width="9.33203125" style="89"/>
    <col min="258" max="258" width="32.33203125" style="89" bestFit="1" customWidth="1"/>
    <col min="259" max="259" width="9.6640625" style="89" customWidth="1"/>
    <col min="260" max="260" width="1.33203125" style="89" customWidth="1"/>
    <col min="261" max="261" width="8.33203125" style="89" customWidth="1"/>
    <col min="262" max="262" width="1.33203125" style="89" customWidth="1"/>
    <col min="263" max="263" width="8.6640625" style="89" customWidth="1"/>
    <col min="264" max="264" width="1.33203125" style="89" customWidth="1"/>
    <col min="265" max="265" width="11.6640625" style="89" bestFit="1" customWidth="1"/>
    <col min="266" max="266" width="1.33203125" style="89" customWidth="1"/>
    <col min="267" max="267" width="17.5546875" style="89" bestFit="1" customWidth="1"/>
    <col min="268" max="268" width="1.33203125" style="89" customWidth="1"/>
    <col min="269" max="269" width="32.33203125" style="89" customWidth="1"/>
    <col min="270" max="270" width="1.33203125" style="89" customWidth="1"/>
    <col min="271" max="271" width="16.6640625" style="89" customWidth="1"/>
    <col min="272" max="272" width="1.33203125" style="89" customWidth="1"/>
    <col min="273" max="273" width="13.6640625" style="89" customWidth="1"/>
    <col min="274" max="274" width="1.44140625" style="89" customWidth="1"/>
    <col min="275" max="275" width="13.44140625" style="89" customWidth="1"/>
    <col min="276" max="513" width="9.33203125" style="89"/>
    <col min="514" max="514" width="32.33203125" style="89" bestFit="1" customWidth="1"/>
    <col min="515" max="515" width="9.6640625" style="89" customWidth="1"/>
    <col min="516" max="516" width="1.33203125" style="89" customWidth="1"/>
    <col min="517" max="517" width="8.33203125" style="89" customWidth="1"/>
    <col min="518" max="518" width="1.33203125" style="89" customWidth="1"/>
    <col min="519" max="519" width="8.6640625" style="89" customWidth="1"/>
    <col min="520" max="520" width="1.33203125" style="89" customWidth="1"/>
    <col min="521" max="521" width="11.6640625" style="89" bestFit="1" customWidth="1"/>
    <col min="522" max="522" width="1.33203125" style="89" customWidth="1"/>
    <col min="523" max="523" width="17.5546875" style="89" bestFit="1" customWidth="1"/>
    <col min="524" max="524" width="1.33203125" style="89" customWidth="1"/>
    <col min="525" max="525" width="32.33203125" style="89" customWidth="1"/>
    <col min="526" max="526" width="1.33203125" style="89" customWidth="1"/>
    <col min="527" max="527" width="16.6640625" style="89" customWidth="1"/>
    <col min="528" max="528" width="1.33203125" style="89" customWidth="1"/>
    <col min="529" max="529" width="13.6640625" style="89" customWidth="1"/>
    <col min="530" max="530" width="1.44140625" style="89" customWidth="1"/>
    <col min="531" max="531" width="13.44140625" style="89" customWidth="1"/>
    <col min="532" max="769" width="9.33203125" style="89"/>
    <col min="770" max="770" width="32.33203125" style="89" bestFit="1" customWidth="1"/>
    <col min="771" max="771" width="9.6640625" style="89" customWidth="1"/>
    <col min="772" max="772" width="1.33203125" style="89" customWidth="1"/>
    <col min="773" max="773" width="8.33203125" style="89" customWidth="1"/>
    <col min="774" max="774" width="1.33203125" style="89" customWidth="1"/>
    <col min="775" max="775" width="8.6640625" style="89" customWidth="1"/>
    <col min="776" max="776" width="1.33203125" style="89" customWidth="1"/>
    <col min="777" max="777" width="11.6640625" style="89" bestFit="1" customWidth="1"/>
    <col min="778" max="778" width="1.33203125" style="89" customWidth="1"/>
    <col min="779" max="779" width="17.5546875" style="89" bestFit="1" customWidth="1"/>
    <col min="780" max="780" width="1.33203125" style="89" customWidth="1"/>
    <col min="781" max="781" width="32.33203125" style="89" customWidth="1"/>
    <col min="782" max="782" width="1.33203125" style="89" customWidth="1"/>
    <col min="783" max="783" width="16.6640625" style="89" customWidth="1"/>
    <col min="784" max="784" width="1.33203125" style="89" customWidth="1"/>
    <col min="785" max="785" width="13.6640625" style="89" customWidth="1"/>
    <col min="786" max="786" width="1.44140625" style="89" customWidth="1"/>
    <col min="787" max="787" width="13.44140625" style="89" customWidth="1"/>
    <col min="788" max="1025" width="9.33203125" style="89"/>
    <col min="1026" max="1026" width="32.33203125" style="89" bestFit="1" customWidth="1"/>
    <col min="1027" max="1027" width="9.6640625" style="89" customWidth="1"/>
    <col min="1028" max="1028" width="1.33203125" style="89" customWidth="1"/>
    <col min="1029" max="1029" width="8.33203125" style="89" customWidth="1"/>
    <col min="1030" max="1030" width="1.33203125" style="89" customWidth="1"/>
    <col min="1031" max="1031" width="8.6640625" style="89" customWidth="1"/>
    <col min="1032" max="1032" width="1.33203125" style="89" customWidth="1"/>
    <col min="1033" max="1033" width="11.6640625" style="89" bestFit="1" customWidth="1"/>
    <col min="1034" max="1034" width="1.33203125" style="89" customWidth="1"/>
    <col min="1035" max="1035" width="17.5546875" style="89" bestFit="1" customWidth="1"/>
    <col min="1036" max="1036" width="1.33203125" style="89" customWidth="1"/>
    <col min="1037" max="1037" width="32.33203125" style="89" customWidth="1"/>
    <col min="1038" max="1038" width="1.33203125" style="89" customWidth="1"/>
    <col min="1039" max="1039" width="16.6640625" style="89" customWidth="1"/>
    <col min="1040" max="1040" width="1.33203125" style="89" customWidth="1"/>
    <col min="1041" max="1041" width="13.6640625" style="89" customWidth="1"/>
    <col min="1042" max="1042" width="1.44140625" style="89" customWidth="1"/>
    <col min="1043" max="1043" width="13.44140625" style="89" customWidth="1"/>
    <col min="1044" max="1281" width="9.33203125" style="89"/>
    <col min="1282" max="1282" width="32.33203125" style="89" bestFit="1" customWidth="1"/>
    <col min="1283" max="1283" width="9.6640625" style="89" customWidth="1"/>
    <col min="1284" max="1284" width="1.33203125" style="89" customWidth="1"/>
    <col min="1285" max="1285" width="8.33203125" style="89" customWidth="1"/>
    <col min="1286" max="1286" width="1.33203125" style="89" customWidth="1"/>
    <col min="1287" max="1287" width="8.6640625" style="89" customWidth="1"/>
    <col min="1288" max="1288" width="1.33203125" style="89" customWidth="1"/>
    <col min="1289" max="1289" width="11.6640625" style="89" bestFit="1" customWidth="1"/>
    <col min="1290" max="1290" width="1.33203125" style="89" customWidth="1"/>
    <col min="1291" max="1291" width="17.5546875" style="89" bestFit="1" customWidth="1"/>
    <col min="1292" max="1292" width="1.33203125" style="89" customWidth="1"/>
    <col min="1293" max="1293" width="32.33203125" style="89" customWidth="1"/>
    <col min="1294" max="1294" width="1.33203125" style="89" customWidth="1"/>
    <col min="1295" max="1295" width="16.6640625" style="89" customWidth="1"/>
    <col min="1296" max="1296" width="1.33203125" style="89" customWidth="1"/>
    <col min="1297" max="1297" width="13.6640625" style="89" customWidth="1"/>
    <col min="1298" max="1298" width="1.44140625" style="89" customWidth="1"/>
    <col min="1299" max="1299" width="13.44140625" style="89" customWidth="1"/>
    <col min="1300" max="1537" width="9.33203125" style="89"/>
    <col min="1538" max="1538" width="32.33203125" style="89" bestFit="1" customWidth="1"/>
    <col min="1539" max="1539" width="9.6640625" style="89" customWidth="1"/>
    <col min="1540" max="1540" width="1.33203125" style="89" customWidth="1"/>
    <col min="1541" max="1541" width="8.33203125" style="89" customWidth="1"/>
    <col min="1542" max="1542" width="1.33203125" style="89" customWidth="1"/>
    <col min="1543" max="1543" width="8.6640625" style="89" customWidth="1"/>
    <col min="1544" max="1544" width="1.33203125" style="89" customWidth="1"/>
    <col min="1545" max="1545" width="11.6640625" style="89" bestFit="1" customWidth="1"/>
    <col min="1546" max="1546" width="1.33203125" style="89" customWidth="1"/>
    <col min="1547" max="1547" width="17.5546875" style="89" bestFit="1" customWidth="1"/>
    <col min="1548" max="1548" width="1.33203125" style="89" customWidth="1"/>
    <col min="1549" max="1549" width="32.33203125" style="89" customWidth="1"/>
    <col min="1550" max="1550" width="1.33203125" style="89" customWidth="1"/>
    <col min="1551" max="1551" width="16.6640625" style="89" customWidth="1"/>
    <col min="1552" max="1552" width="1.33203125" style="89" customWidth="1"/>
    <col min="1553" max="1553" width="13.6640625" style="89" customWidth="1"/>
    <col min="1554" max="1554" width="1.44140625" style="89" customWidth="1"/>
    <col min="1555" max="1555" width="13.44140625" style="89" customWidth="1"/>
    <col min="1556" max="1793" width="9.33203125" style="89"/>
    <col min="1794" max="1794" width="32.33203125" style="89" bestFit="1" customWidth="1"/>
    <col min="1795" max="1795" width="9.6640625" style="89" customWidth="1"/>
    <col min="1796" max="1796" width="1.33203125" style="89" customWidth="1"/>
    <col min="1797" max="1797" width="8.33203125" style="89" customWidth="1"/>
    <col min="1798" max="1798" width="1.33203125" style="89" customWidth="1"/>
    <col min="1799" max="1799" width="8.6640625" style="89" customWidth="1"/>
    <col min="1800" max="1800" width="1.33203125" style="89" customWidth="1"/>
    <col min="1801" max="1801" width="11.6640625" style="89" bestFit="1" customWidth="1"/>
    <col min="1802" max="1802" width="1.33203125" style="89" customWidth="1"/>
    <col min="1803" max="1803" width="17.5546875" style="89" bestFit="1" customWidth="1"/>
    <col min="1804" max="1804" width="1.33203125" style="89" customWidth="1"/>
    <col min="1805" max="1805" width="32.33203125" style="89" customWidth="1"/>
    <col min="1806" max="1806" width="1.33203125" style="89" customWidth="1"/>
    <col min="1807" max="1807" width="16.6640625" style="89" customWidth="1"/>
    <col min="1808" max="1808" width="1.33203125" style="89" customWidth="1"/>
    <col min="1809" max="1809" width="13.6640625" style="89" customWidth="1"/>
    <col min="1810" max="1810" width="1.44140625" style="89" customWidth="1"/>
    <col min="1811" max="1811" width="13.44140625" style="89" customWidth="1"/>
    <col min="1812" max="2049" width="9.33203125" style="89"/>
    <col min="2050" max="2050" width="32.33203125" style="89" bestFit="1" customWidth="1"/>
    <col min="2051" max="2051" width="9.6640625" style="89" customWidth="1"/>
    <col min="2052" max="2052" width="1.33203125" style="89" customWidth="1"/>
    <col min="2053" max="2053" width="8.33203125" style="89" customWidth="1"/>
    <col min="2054" max="2054" width="1.33203125" style="89" customWidth="1"/>
    <col min="2055" max="2055" width="8.6640625" style="89" customWidth="1"/>
    <col min="2056" max="2056" width="1.33203125" style="89" customWidth="1"/>
    <col min="2057" max="2057" width="11.6640625" style="89" bestFit="1" customWidth="1"/>
    <col min="2058" max="2058" width="1.33203125" style="89" customWidth="1"/>
    <col min="2059" max="2059" width="17.5546875" style="89" bestFit="1" customWidth="1"/>
    <col min="2060" max="2060" width="1.33203125" style="89" customWidth="1"/>
    <col min="2061" max="2061" width="32.33203125" style="89" customWidth="1"/>
    <col min="2062" max="2062" width="1.33203125" style="89" customWidth="1"/>
    <col min="2063" max="2063" width="16.6640625" style="89" customWidth="1"/>
    <col min="2064" max="2064" width="1.33203125" style="89" customWidth="1"/>
    <col min="2065" max="2065" width="13.6640625" style="89" customWidth="1"/>
    <col min="2066" max="2066" width="1.44140625" style="89" customWidth="1"/>
    <col min="2067" max="2067" width="13.44140625" style="89" customWidth="1"/>
    <col min="2068" max="2305" width="9.33203125" style="89"/>
    <col min="2306" max="2306" width="32.33203125" style="89" bestFit="1" customWidth="1"/>
    <col min="2307" max="2307" width="9.6640625" style="89" customWidth="1"/>
    <col min="2308" max="2308" width="1.33203125" style="89" customWidth="1"/>
    <col min="2309" max="2309" width="8.33203125" style="89" customWidth="1"/>
    <col min="2310" max="2310" width="1.33203125" style="89" customWidth="1"/>
    <col min="2311" max="2311" width="8.6640625" style="89" customWidth="1"/>
    <col min="2312" max="2312" width="1.33203125" style="89" customWidth="1"/>
    <col min="2313" max="2313" width="11.6640625" style="89" bestFit="1" customWidth="1"/>
    <col min="2314" max="2314" width="1.33203125" style="89" customWidth="1"/>
    <col min="2315" max="2315" width="17.5546875" style="89" bestFit="1" customWidth="1"/>
    <col min="2316" max="2316" width="1.33203125" style="89" customWidth="1"/>
    <col min="2317" max="2317" width="32.33203125" style="89" customWidth="1"/>
    <col min="2318" max="2318" width="1.33203125" style="89" customWidth="1"/>
    <col min="2319" max="2319" width="16.6640625" style="89" customWidth="1"/>
    <col min="2320" max="2320" width="1.33203125" style="89" customWidth="1"/>
    <col min="2321" max="2321" width="13.6640625" style="89" customWidth="1"/>
    <col min="2322" max="2322" width="1.44140625" style="89" customWidth="1"/>
    <col min="2323" max="2323" width="13.44140625" style="89" customWidth="1"/>
    <col min="2324" max="2561" width="9.33203125" style="89"/>
    <col min="2562" max="2562" width="32.33203125" style="89" bestFit="1" customWidth="1"/>
    <col min="2563" max="2563" width="9.6640625" style="89" customWidth="1"/>
    <col min="2564" max="2564" width="1.33203125" style="89" customWidth="1"/>
    <col min="2565" max="2565" width="8.33203125" style="89" customWidth="1"/>
    <col min="2566" max="2566" width="1.33203125" style="89" customWidth="1"/>
    <col min="2567" max="2567" width="8.6640625" style="89" customWidth="1"/>
    <col min="2568" max="2568" width="1.33203125" style="89" customWidth="1"/>
    <col min="2569" max="2569" width="11.6640625" style="89" bestFit="1" customWidth="1"/>
    <col min="2570" max="2570" width="1.33203125" style="89" customWidth="1"/>
    <col min="2571" max="2571" width="17.5546875" style="89" bestFit="1" customWidth="1"/>
    <col min="2572" max="2572" width="1.33203125" style="89" customWidth="1"/>
    <col min="2573" max="2573" width="32.33203125" style="89" customWidth="1"/>
    <col min="2574" max="2574" width="1.33203125" style="89" customWidth="1"/>
    <col min="2575" max="2575" width="16.6640625" style="89" customWidth="1"/>
    <col min="2576" max="2576" width="1.33203125" style="89" customWidth="1"/>
    <col min="2577" max="2577" width="13.6640625" style="89" customWidth="1"/>
    <col min="2578" max="2578" width="1.44140625" style="89" customWidth="1"/>
    <col min="2579" max="2579" width="13.44140625" style="89" customWidth="1"/>
    <col min="2580" max="2817" width="9.33203125" style="89"/>
    <col min="2818" max="2818" width="32.33203125" style="89" bestFit="1" customWidth="1"/>
    <col min="2819" max="2819" width="9.6640625" style="89" customWidth="1"/>
    <col min="2820" max="2820" width="1.33203125" style="89" customWidth="1"/>
    <col min="2821" max="2821" width="8.33203125" style="89" customWidth="1"/>
    <col min="2822" max="2822" width="1.33203125" style="89" customWidth="1"/>
    <col min="2823" max="2823" width="8.6640625" style="89" customWidth="1"/>
    <col min="2824" max="2824" width="1.33203125" style="89" customWidth="1"/>
    <col min="2825" max="2825" width="11.6640625" style="89" bestFit="1" customWidth="1"/>
    <col min="2826" max="2826" width="1.33203125" style="89" customWidth="1"/>
    <col min="2827" max="2827" width="17.5546875" style="89" bestFit="1" customWidth="1"/>
    <col min="2828" max="2828" width="1.33203125" style="89" customWidth="1"/>
    <col min="2829" max="2829" width="32.33203125" style="89" customWidth="1"/>
    <col min="2830" max="2830" width="1.33203125" style="89" customWidth="1"/>
    <col min="2831" max="2831" width="16.6640625" style="89" customWidth="1"/>
    <col min="2832" max="2832" width="1.33203125" style="89" customWidth="1"/>
    <col min="2833" max="2833" width="13.6640625" style="89" customWidth="1"/>
    <col min="2834" max="2834" width="1.44140625" style="89" customWidth="1"/>
    <col min="2835" max="2835" width="13.44140625" style="89" customWidth="1"/>
    <col min="2836" max="3073" width="9.33203125" style="89"/>
    <col min="3074" max="3074" width="32.33203125" style="89" bestFit="1" customWidth="1"/>
    <col min="3075" max="3075" width="9.6640625" style="89" customWidth="1"/>
    <col min="3076" max="3076" width="1.33203125" style="89" customWidth="1"/>
    <col min="3077" max="3077" width="8.33203125" style="89" customWidth="1"/>
    <col min="3078" max="3078" width="1.33203125" style="89" customWidth="1"/>
    <col min="3079" max="3079" width="8.6640625" style="89" customWidth="1"/>
    <col min="3080" max="3080" width="1.33203125" style="89" customWidth="1"/>
    <col min="3081" max="3081" width="11.6640625" style="89" bestFit="1" customWidth="1"/>
    <col min="3082" max="3082" width="1.33203125" style="89" customWidth="1"/>
    <col min="3083" max="3083" width="17.5546875" style="89" bestFit="1" customWidth="1"/>
    <col min="3084" max="3084" width="1.33203125" style="89" customWidth="1"/>
    <col min="3085" max="3085" width="32.33203125" style="89" customWidth="1"/>
    <col min="3086" max="3086" width="1.33203125" style="89" customWidth="1"/>
    <col min="3087" max="3087" width="16.6640625" style="89" customWidth="1"/>
    <col min="3088" max="3088" width="1.33203125" style="89" customWidth="1"/>
    <col min="3089" max="3089" width="13.6640625" style="89" customWidth="1"/>
    <col min="3090" max="3090" width="1.44140625" style="89" customWidth="1"/>
    <col min="3091" max="3091" width="13.44140625" style="89" customWidth="1"/>
    <col min="3092" max="3329" width="9.33203125" style="89"/>
    <col min="3330" max="3330" width="32.33203125" style="89" bestFit="1" customWidth="1"/>
    <col min="3331" max="3331" width="9.6640625" style="89" customWidth="1"/>
    <col min="3332" max="3332" width="1.33203125" style="89" customWidth="1"/>
    <col min="3333" max="3333" width="8.33203125" style="89" customWidth="1"/>
    <col min="3334" max="3334" width="1.33203125" style="89" customWidth="1"/>
    <col min="3335" max="3335" width="8.6640625" style="89" customWidth="1"/>
    <col min="3336" max="3336" width="1.33203125" style="89" customWidth="1"/>
    <col min="3337" max="3337" width="11.6640625" style="89" bestFit="1" customWidth="1"/>
    <col min="3338" max="3338" width="1.33203125" style="89" customWidth="1"/>
    <col min="3339" max="3339" width="17.5546875" style="89" bestFit="1" customWidth="1"/>
    <col min="3340" max="3340" width="1.33203125" style="89" customWidth="1"/>
    <col min="3341" max="3341" width="32.33203125" style="89" customWidth="1"/>
    <col min="3342" max="3342" width="1.33203125" style="89" customWidth="1"/>
    <col min="3343" max="3343" width="16.6640625" style="89" customWidth="1"/>
    <col min="3344" max="3344" width="1.33203125" style="89" customWidth="1"/>
    <col min="3345" max="3345" width="13.6640625" style="89" customWidth="1"/>
    <col min="3346" max="3346" width="1.44140625" style="89" customWidth="1"/>
    <col min="3347" max="3347" width="13.44140625" style="89" customWidth="1"/>
    <col min="3348" max="3585" width="9.33203125" style="89"/>
    <col min="3586" max="3586" width="32.33203125" style="89" bestFit="1" customWidth="1"/>
    <col min="3587" max="3587" width="9.6640625" style="89" customWidth="1"/>
    <col min="3588" max="3588" width="1.33203125" style="89" customWidth="1"/>
    <col min="3589" max="3589" width="8.33203125" style="89" customWidth="1"/>
    <col min="3590" max="3590" width="1.33203125" style="89" customWidth="1"/>
    <col min="3591" max="3591" width="8.6640625" style="89" customWidth="1"/>
    <col min="3592" max="3592" width="1.33203125" style="89" customWidth="1"/>
    <col min="3593" max="3593" width="11.6640625" style="89" bestFit="1" customWidth="1"/>
    <col min="3594" max="3594" width="1.33203125" style="89" customWidth="1"/>
    <col min="3595" max="3595" width="17.5546875" style="89" bestFit="1" customWidth="1"/>
    <col min="3596" max="3596" width="1.33203125" style="89" customWidth="1"/>
    <col min="3597" max="3597" width="32.33203125" style="89" customWidth="1"/>
    <col min="3598" max="3598" width="1.33203125" style="89" customWidth="1"/>
    <col min="3599" max="3599" width="16.6640625" style="89" customWidth="1"/>
    <col min="3600" max="3600" width="1.33203125" style="89" customWidth="1"/>
    <col min="3601" max="3601" width="13.6640625" style="89" customWidth="1"/>
    <col min="3602" max="3602" width="1.44140625" style="89" customWidth="1"/>
    <col min="3603" max="3603" width="13.44140625" style="89" customWidth="1"/>
    <col min="3604" max="3841" width="9.33203125" style="89"/>
    <col min="3842" max="3842" width="32.33203125" style="89" bestFit="1" customWidth="1"/>
    <col min="3843" max="3843" width="9.6640625" style="89" customWidth="1"/>
    <col min="3844" max="3844" width="1.33203125" style="89" customWidth="1"/>
    <col min="3845" max="3845" width="8.33203125" style="89" customWidth="1"/>
    <col min="3846" max="3846" width="1.33203125" style="89" customWidth="1"/>
    <col min="3847" max="3847" width="8.6640625" style="89" customWidth="1"/>
    <col min="3848" max="3848" width="1.33203125" style="89" customWidth="1"/>
    <col min="3849" max="3849" width="11.6640625" style="89" bestFit="1" customWidth="1"/>
    <col min="3850" max="3850" width="1.33203125" style="89" customWidth="1"/>
    <col min="3851" max="3851" width="17.5546875" style="89" bestFit="1" customWidth="1"/>
    <col min="3852" max="3852" width="1.33203125" style="89" customWidth="1"/>
    <col min="3853" max="3853" width="32.33203125" style="89" customWidth="1"/>
    <col min="3854" max="3854" width="1.33203125" style="89" customWidth="1"/>
    <col min="3855" max="3855" width="16.6640625" style="89" customWidth="1"/>
    <col min="3856" max="3856" width="1.33203125" style="89" customWidth="1"/>
    <col min="3857" max="3857" width="13.6640625" style="89" customWidth="1"/>
    <col min="3858" max="3858" width="1.44140625" style="89" customWidth="1"/>
    <col min="3859" max="3859" width="13.44140625" style="89" customWidth="1"/>
    <col min="3860" max="4097" width="9.33203125" style="89"/>
    <col min="4098" max="4098" width="32.33203125" style="89" bestFit="1" customWidth="1"/>
    <col min="4099" max="4099" width="9.6640625" style="89" customWidth="1"/>
    <col min="4100" max="4100" width="1.33203125" style="89" customWidth="1"/>
    <col min="4101" max="4101" width="8.33203125" style="89" customWidth="1"/>
    <col min="4102" max="4102" width="1.33203125" style="89" customWidth="1"/>
    <col min="4103" max="4103" width="8.6640625" style="89" customWidth="1"/>
    <col min="4104" max="4104" width="1.33203125" style="89" customWidth="1"/>
    <col min="4105" max="4105" width="11.6640625" style="89" bestFit="1" customWidth="1"/>
    <col min="4106" max="4106" width="1.33203125" style="89" customWidth="1"/>
    <col min="4107" max="4107" width="17.5546875" style="89" bestFit="1" customWidth="1"/>
    <col min="4108" max="4108" width="1.33203125" style="89" customWidth="1"/>
    <col min="4109" max="4109" width="32.33203125" style="89" customWidth="1"/>
    <col min="4110" max="4110" width="1.33203125" style="89" customWidth="1"/>
    <col min="4111" max="4111" width="16.6640625" style="89" customWidth="1"/>
    <col min="4112" max="4112" width="1.33203125" style="89" customWidth="1"/>
    <col min="4113" max="4113" width="13.6640625" style="89" customWidth="1"/>
    <col min="4114" max="4114" width="1.44140625" style="89" customWidth="1"/>
    <col min="4115" max="4115" width="13.44140625" style="89" customWidth="1"/>
    <col min="4116" max="4353" width="9.33203125" style="89"/>
    <col min="4354" max="4354" width="32.33203125" style="89" bestFit="1" customWidth="1"/>
    <col min="4355" max="4355" width="9.6640625" style="89" customWidth="1"/>
    <col min="4356" max="4356" width="1.33203125" style="89" customWidth="1"/>
    <col min="4357" max="4357" width="8.33203125" style="89" customWidth="1"/>
    <col min="4358" max="4358" width="1.33203125" style="89" customWidth="1"/>
    <col min="4359" max="4359" width="8.6640625" style="89" customWidth="1"/>
    <col min="4360" max="4360" width="1.33203125" style="89" customWidth="1"/>
    <col min="4361" max="4361" width="11.6640625" style="89" bestFit="1" customWidth="1"/>
    <col min="4362" max="4362" width="1.33203125" style="89" customWidth="1"/>
    <col min="4363" max="4363" width="17.5546875" style="89" bestFit="1" customWidth="1"/>
    <col min="4364" max="4364" width="1.33203125" style="89" customWidth="1"/>
    <col min="4365" max="4365" width="32.33203125" style="89" customWidth="1"/>
    <col min="4366" max="4366" width="1.33203125" style="89" customWidth="1"/>
    <col min="4367" max="4367" width="16.6640625" style="89" customWidth="1"/>
    <col min="4368" max="4368" width="1.33203125" style="89" customWidth="1"/>
    <col min="4369" max="4369" width="13.6640625" style="89" customWidth="1"/>
    <col min="4370" max="4370" width="1.44140625" style="89" customWidth="1"/>
    <col min="4371" max="4371" width="13.44140625" style="89" customWidth="1"/>
    <col min="4372" max="4609" width="9.33203125" style="89"/>
    <col min="4610" max="4610" width="32.33203125" style="89" bestFit="1" customWidth="1"/>
    <col min="4611" max="4611" width="9.6640625" style="89" customWidth="1"/>
    <col min="4612" max="4612" width="1.33203125" style="89" customWidth="1"/>
    <col min="4613" max="4613" width="8.33203125" style="89" customWidth="1"/>
    <col min="4614" max="4614" width="1.33203125" style="89" customWidth="1"/>
    <col min="4615" max="4615" width="8.6640625" style="89" customWidth="1"/>
    <col min="4616" max="4616" width="1.33203125" style="89" customWidth="1"/>
    <col min="4617" max="4617" width="11.6640625" style="89" bestFit="1" customWidth="1"/>
    <col min="4618" max="4618" width="1.33203125" style="89" customWidth="1"/>
    <col min="4619" max="4619" width="17.5546875" style="89" bestFit="1" customWidth="1"/>
    <col min="4620" max="4620" width="1.33203125" style="89" customWidth="1"/>
    <col min="4621" max="4621" width="32.33203125" style="89" customWidth="1"/>
    <col min="4622" max="4622" width="1.33203125" style="89" customWidth="1"/>
    <col min="4623" max="4623" width="16.6640625" style="89" customWidth="1"/>
    <col min="4624" max="4624" width="1.33203125" style="89" customWidth="1"/>
    <col min="4625" max="4625" width="13.6640625" style="89" customWidth="1"/>
    <col min="4626" max="4626" width="1.44140625" style="89" customWidth="1"/>
    <col min="4627" max="4627" width="13.44140625" style="89" customWidth="1"/>
    <col min="4628" max="4865" width="9.33203125" style="89"/>
    <col min="4866" max="4866" width="32.33203125" style="89" bestFit="1" customWidth="1"/>
    <col min="4867" max="4867" width="9.6640625" style="89" customWidth="1"/>
    <col min="4868" max="4868" width="1.33203125" style="89" customWidth="1"/>
    <col min="4869" max="4869" width="8.33203125" style="89" customWidth="1"/>
    <col min="4870" max="4870" width="1.33203125" style="89" customWidth="1"/>
    <col min="4871" max="4871" width="8.6640625" style="89" customWidth="1"/>
    <col min="4872" max="4872" width="1.33203125" style="89" customWidth="1"/>
    <col min="4873" max="4873" width="11.6640625" style="89" bestFit="1" customWidth="1"/>
    <col min="4874" max="4874" width="1.33203125" style="89" customWidth="1"/>
    <col min="4875" max="4875" width="17.5546875" style="89" bestFit="1" customWidth="1"/>
    <col min="4876" max="4876" width="1.33203125" style="89" customWidth="1"/>
    <col min="4877" max="4877" width="32.33203125" style="89" customWidth="1"/>
    <col min="4878" max="4878" width="1.33203125" style="89" customWidth="1"/>
    <col min="4879" max="4879" width="16.6640625" style="89" customWidth="1"/>
    <col min="4880" max="4880" width="1.33203125" style="89" customWidth="1"/>
    <col min="4881" max="4881" width="13.6640625" style="89" customWidth="1"/>
    <col min="4882" max="4882" width="1.44140625" style="89" customWidth="1"/>
    <col min="4883" max="4883" width="13.44140625" style="89" customWidth="1"/>
    <col min="4884" max="5121" width="9.33203125" style="89"/>
    <col min="5122" max="5122" width="32.33203125" style="89" bestFit="1" customWidth="1"/>
    <col min="5123" max="5123" width="9.6640625" style="89" customWidth="1"/>
    <col min="5124" max="5124" width="1.33203125" style="89" customWidth="1"/>
    <col min="5125" max="5125" width="8.33203125" style="89" customWidth="1"/>
    <col min="5126" max="5126" width="1.33203125" style="89" customWidth="1"/>
    <col min="5127" max="5127" width="8.6640625" style="89" customWidth="1"/>
    <col min="5128" max="5128" width="1.33203125" style="89" customWidth="1"/>
    <col min="5129" max="5129" width="11.6640625" style="89" bestFit="1" customWidth="1"/>
    <col min="5130" max="5130" width="1.33203125" style="89" customWidth="1"/>
    <col min="5131" max="5131" width="17.5546875" style="89" bestFit="1" customWidth="1"/>
    <col min="5132" max="5132" width="1.33203125" style="89" customWidth="1"/>
    <col min="5133" max="5133" width="32.33203125" style="89" customWidth="1"/>
    <col min="5134" max="5134" width="1.33203125" style="89" customWidth="1"/>
    <col min="5135" max="5135" width="16.6640625" style="89" customWidth="1"/>
    <col min="5136" max="5136" width="1.33203125" style="89" customWidth="1"/>
    <col min="5137" max="5137" width="13.6640625" style="89" customWidth="1"/>
    <col min="5138" max="5138" width="1.44140625" style="89" customWidth="1"/>
    <col min="5139" max="5139" width="13.44140625" style="89" customWidth="1"/>
    <col min="5140" max="5377" width="9.33203125" style="89"/>
    <col min="5378" max="5378" width="32.33203125" style="89" bestFit="1" customWidth="1"/>
    <col min="5379" max="5379" width="9.6640625" style="89" customWidth="1"/>
    <col min="5380" max="5380" width="1.33203125" style="89" customWidth="1"/>
    <col min="5381" max="5381" width="8.33203125" style="89" customWidth="1"/>
    <col min="5382" max="5382" width="1.33203125" style="89" customWidth="1"/>
    <col min="5383" max="5383" width="8.6640625" style="89" customWidth="1"/>
    <col min="5384" max="5384" width="1.33203125" style="89" customWidth="1"/>
    <col min="5385" max="5385" width="11.6640625" style="89" bestFit="1" customWidth="1"/>
    <col min="5386" max="5386" width="1.33203125" style="89" customWidth="1"/>
    <col min="5387" max="5387" width="17.5546875" style="89" bestFit="1" customWidth="1"/>
    <col min="5388" max="5388" width="1.33203125" style="89" customWidth="1"/>
    <col min="5389" max="5389" width="32.33203125" style="89" customWidth="1"/>
    <col min="5390" max="5390" width="1.33203125" style="89" customWidth="1"/>
    <col min="5391" max="5391" width="16.6640625" style="89" customWidth="1"/>
    <col min="5392" max="5392" width="1.33203125" style="89" customWidth="1"/>
    <col min="5393" max="5393" width="13.6640625" style="89" customWidth="1"/>
    <col min="5394" max="5394" width="1.44140625" style="89" customWidth="1"/>
    <col min="5395" max="5395" width="13.44140625" style="89" customWidth="1"/>
    <col min="5396" max="5633" width="9.33203125" style="89"/>
    <col min="5634" max="5634" width="32.33203125" style="89" bestFit="1" customWidth="1"/>
    <col min="5635" max="5635" width="9.6640625" style="89" customWidth="1"/>
    <col min="5636" max="5636" width="1.33203125" style="89" customWidth="1"/>
    <col min="5637" max="5637" width="8.33203125" style="89" customWidth="1"/>
    <col min="5638" max="5638" width="1.33203125" style="89" customWidth="1"/>
    <col min="5639" max="5639" width="8.6640625" style="89" customWidth="1"/>
    <col min="5640" max="5640" width="1.33203125" style="89" customWidth="1"/>
    <col min="5641" max="5641" width="11.6640625" style="89" bestFit="1" customWidth="1"/>
    <col min="5642" max="5642" width="1.33203125" style="89" customWidth="1"/>
    <col min="5643" max="5643" width="17.5546875" style="89" bestFit="1" customWidth="1"/>
    <col min="5644" max="5644" width="1.33203125" style="89" customWidth="1"/>
    <col min="5645" max="5645" width="32.33203125" style="89" customWidth="1"/>
    <col min="5646" max="5646" width="1.33203125" style="89" customWidth="1"/>
    <col min="5647" max="5647" width="16.6640625" style="89" customWidth="1"/>
    <col min="5648" max="5648" width="1.33203125" style="89" customWidth="1"/>
    <col min="5649" max="5649" width="13.6640625" style="89" customWidth="1"/>
    <col min="5650" max="5650" width="1.44140625" style="89" customWidth="1"/>
    <col min="5651" max="5651" width="13.44140625" style="89" customWidth="1"/>
    <col min="5652" max="5889" width="9.33203125" style="89"/>
    <col min="5890" max="5890" width="32.33203125" style="89" bestFit="1" customWidth="1"/>
    <col min="5891" max="5891" width="9.6640625" style="89" customWidth="1"/>
    <col min="5892" max="5892" width="1.33203125" style="89" customWidth="1"/>
    <col min="5893" max="5893" width="8.33203125" style="89" customWidth="1"/>
    <col min="5894" max="5894" width="1.33203125" style="89" customWidth="1"/>
    <col min="5895" max="5895" width="8.6640625" style="89" customWidth="1"/>
    <col min="5896" max="5896" width="1.33203125" style="89" customWidth="1"/>
    <col min="5897" max="5897" width="11.6640625" style="89" bestFit="1" customWidth="1"/>
    <col min="5898" max="5898" width="1.33203125" style="89" customWidth="1"/>
    <col min="5899" max="5899" width="17.5546875" style="89" bestFit="1" customWidth="1"/>
    <col min="5900" max="5900" width="1.33203125" style="89" customWidth="1"/>
    <col min="5901" max="5901" width="32.33203125" style="89" customWidth="1"/>
    <col min="5902" max="5902" width="1.33203125" style="89" customWidth="1"/>
    <col min="5903" max="5903" width="16.6640625" style="89" customWidth="1"/>
    <col min="5904" max="5904" width="1.33203125" style="89" customWidth="1"/>
    <col min="5905" max="5905" width="13.6640625" style="89" customWidth="1"/>
    <col min="5906" max="5906" width="1.44140625" style="89" customWidth="1"/>
    <col min="5907" max="5907" width="13.44140625" style="89" customWidth="1"/>
    <col min="5908" max="6145" width="9.33203125" style="89"/>
    <col min="6146" max="6146" width="32.33203125" style="89" bestFit="1" customWidth="1"/>
    <col min="6147" max="6147" width="9.6640625" style="89" customWidth="1"/>
    <col min="6148" max="6148" width="1.33203125" style="89" customWidth="1"/>
    <col min="6149" max="6149" width="8.33203125" style="89" customWidth="1"/>
    <col min="6150" max="6150" width="1.33203125" style="89" customWidth="1"/>
    <col min="6151" max="6151" width="8.6640625" style="89" customWidth="1"/>
    <col min="6152" max="6152" width="1.33203125" style="89" customWidth="1"/>
    <col min="6153" max="6153" width="11.6640625" style="89" bestFit="1" customWidth="1"/>
    <col min="6154" max="6154" width="1.33203125" style="89" customWidth="1"/>
    <col min="6155" max="6155" width="17.5546875" style="89" bestFit="1" customWidth="1"/>
    <col min="6156" max="6156" width="1.33203125" style="89" customWidth="1"/>
    <col min="6157" max="6157" width="32.33203125" style="89" customWidth="1"/>
    <col min="6158" max="6158" width="1.33203125" style="89" customWidth="1"/>
    <col min="6159" max="6159" width="16.6640625" style="89" customWidth="1"/>
    <col min="6160" max="6160" width="1.33203125" style="89" customWidth="1"/>
    <col min="6161" max="6161" width="13.6640625" style="89" customWidth="1"/>
    <col min="6162" max="6162" width="1.44140625" style="89" customWidth="1"/>
    <col min="6163" max="6163" width="13.44140625" style="89" customWidth="1"/>
    <col min="6164" max="6401" width="9.33203125" style="89"/>
    <col min="6402" max="6402" width="32.33203125" style="89" bestFit="1" customWidth="1"/>
    <col min="6403" max="6403" width="9.6640625" style="89" customWidth="1"/>
    <col min="6404" max="6404" width="1.33203125" style="89" customWidth="1"/>
    <col min="6405" max="6405" width="8.33203125" style="89" customWidth="1"/>
    <col min="6406" max="6406" width="1.33203125" style="89" customWidth="1"/>
    <col min="6407" max="6407" width="8.6640625" style="89" customWidth="1"/>
    <col min="6408" max="6408" width="1.33203125" style="89" customWidth="1"/>
    <col min="6409" max="6409" width="11.6640625" style="89" bestFit="1" customWidth="1"/>
    <col min="6410" max="6410" width="1.33203125" style="89" customWidth="1"/>
    <col min="6411" max="6411" width="17.5546875" style="89" bestFit="1" customWidth="1"/>
    <col min="6412" max="6412" width="1.33203125" style="89" customWidth="1"/>
    <col min="6413" max="6413" width="32.33203125" style="89" customWidth="1"/>
    <col min="6414" max="6414" width="1.33203125" style="89" customWidth="1"/>
    <col min="6415" max="6415" width="16.6640625" style="89" customWidth="1"/>
    <col min="6416" max="6416" width="1.33203125" style="89" customWidth="1"/>
    <col min="6417" max="6417" width="13.6640625" style="89" customWidth="1"/>
    <col min="6418" max="6418" width="1.44140625" style="89" customWidth="1"/>
    <col min="6419" max="6419" width="13.44140625" style="89" customWidth="1"/>
    <col min="6420" max="6657" width="9.33203125" style="89"/>
    <col min="6658" max="6658" width="32.33203125" style="89" bestFit="1" customWidth="1"/>
    <col min="6659" max="6659" width="9.6640625" style="89" customWidth="1"/>
    <col min="6660" max="6660" width="1.33203125" style="89" customWidth="1"/>
    <col min="6661" max="6661" width="8.33203125" style="89" customWidth="1"/>
    <col min="6662" max="6662" width="1.33203125" style="89" customWidth="1"/>
    <col min="6663" max="6663" width="8.6640625" style="89" customWidth="1"/>
    <col min="6664" max="6664" width="1.33203125" style="89" customWidth="1"/>
    <col min="6665" max="6665" width="11.6640625" style="89" bestFit="1" customWidth="1"/>
    <col min="6666" max="6666" width="1.33203125" style="89" customWidth="1"/>
    <col min="6667" max="6667" width="17.5546875" style="89" bestFit="1" customWidth="1"/>
    <col min="6668" max="6668" width="1.33203125" style="89" customWidth="1"/>
    <col min="6669" max="6669" width="32.33203125" style="89" customWidth="1"/>
    <col min="6670" max="6670" width="1.33203125" style="89" customWidth="1"/>
    <col min="6671" max="6671" width="16.6640625" style="89" customWidth="1"/>
    <col min="6672" max="6672" width="1.33203125" style="89" customWidth="1"/>
    <col min="6673" max="6673" width="13.6640625" style="89" customWidth="1"/>
    <col min="6674" max="6674" width="1.44140625" style="89" customWidth="1"/>
    <col min="6675" max="6675" width="13.44140625" style="89" customWidth="1"/>
    <col min="6676" max="6913" width="9.33203125" style="89"/>
    <col min="6914" max="6914" width="32.33203125" style="89" bestFit="1" customWidth="1"/>
    <col min="6915" max="6915" width="9.6640625" style="89" customWidth="1"/>
    <col min="6916" max="6916" width="1.33203125" style="89" customWidth="1"/>
    <col min="6917" max="6917" width="8.33203125" style="89" customWidth="1"/>
    <col min="6918" max="6918" width="1.33203125" style="89" customWidth="1"/>
    <col min="6919" max="6919" width="8.6640625" style="89" customWidth="1"/>
    <col min="6920" max="6920" width="1.33203125" style="89" customWidth="1"/>
    <col min="6921" max="6921" width="11.6640625" style="89" bestFit="1" customWidth="1"/>
    <col min="6922" max="6922" width="1.33203125" style="89" customWidth="1"/>
    <col min="6923" max="6923" width="17.5546875" style="89" bestFit="1" customWidth="1"/>
    <col min="6924" max="6924" width="1.33203125" style="89" customWidth="1"/>
    <col min="6925" max="6925" width="32.33203125" style="89" customWidth="1"/>
    <col min="6926" max="6926" width="1.33203125" style="89" customWidth="1"/>
    <col min="6927" max="6927" width="16.6640625" style="89" customWidth="1"/>
    <col min="6928" max="6928" width="1.33203125" style="89" customWidth="1"/>
    <col min="6929" max="6929" width="13.6640625" style="89" customWidth="1"/>
    <col min="6930" max="6930" width="1.44140625" style="89" customWidth="1"/>
    <col min="6931" max="6931" width="13.44140625" style="89" customWidth="1"/>
    <col min="6932" max="7169" width="9.33203125" style="89"/>
    <col min="7170" max="7170" width="32.33203125" style="89" bestFit="1" customWidth="1"/>
    <col min="7171" max="7171" width="9.6640625" style="89" customWidth="1"/>
    <col min="7172" max="7172" width="1.33203125" style="89" customWidth="1"/>
    <col min="7173" max="7173" width="8.33203125" style="89" customWidth="1"/>
    <col min="7174" max="7174" width="1.33203125" style="89" customWidth="1"/>
    <col min="7175" max="7175" width="8.6640625" style="89" customWidth="1"/>
    <col min="7176" max="7176" width="1.33203125" style="89" customWidth="1"/>
    <col min="7177" max="7177" width="11.6640625" style="89" bestFit="1" customWidth="1"/>
    <col min="7178" max="7178" width="1.33203125" style="89" customWidth="1"/>
    <col min="7179" max="7179" width="17.5546875" style="89" bestFit="1" customWidth="1"/>
    <col min="7180" max="7180" width="1.33203125" style="89" customWidth="1"/>
    <col min="7181" max="7181" width="32.33203125" style="89" customWidth="1"/>
    <col min="7182" max="7182" width="1.33203125" style="89" customWidth="1"/>
    <col min="7183" max="7183" width="16.6640625" style="89" customWidth="1"/>
    <col min="7184" max="7184" width="1.33203125" style="89" customWidth="1"/>
    <col min="7185" max="7185" width="13.6640625" style="89" customWidth="1"/>
    <col min="7186" max="7186" width="1.44140625" style="89" customWidth="1"/>
    <col min="7187" max="7187" width="13.44140625" style="89" customWidth="1"/>
    <col min="7188" max="7425" width="9.33203125" style="89"/>
    <col min="7426" max="7426" width="32.33203125" style="89" bestFit="1" customWidth="1"/>
    <col min="7427" max="7427" width="9.6640625" style="89" customWidth="1"/>
    <col min="7428" max="7428" width="1.33203125" style="89" customWidth="1"/>
    <col min="7429" max="7429" width="8.33203125" style="89" customWidth="1"/>
    <col min="7430" max="7430" width="1.33203125" style="89" customWidth="1"/>
    <col min="7431" max="7431" width="8.6640625" style="89" customWidth="1"/>
    <col min="7432" max="7432" width="1.33203125" style="89" customWidth="1"/>
    <col min="7433" max="7433" width="11.6640625" style="89" bestFit="1" customWidth="1"/>
    <col min="7434" max="7434" width="1.33203125" style="89" customWidth="1"/>
    <col min="7435" max="7435" width="17.5546875" style="89" bestFit="1" customWidth="1"/>
    <col min="7436" max="7436" width="1.33203125" style="89" customWidth="1"/>
    <col min="7437" max="7437" width="32.33203125" style="89" customWidth="1"/>
    <col min="7438" max="7438" width="1.33203125" style="89" customWidth="1"/>
    <col min="7439" max="7439" width="16.6640625" style="89" customWidth="1"/>
    <col min="7440" max="7440" width="1.33203125" style="89" customWidth="1"/>
    <col min="7441" max="7441" width="13.6640625" style="89" customWidth="1"/>
    <col min="7442" max="7442" width="1.44140625" style="89" customWidth="1"/>
    <col min="7443" max="7443" width="13.44140625" style="89" customWidth="1"/>
    <col min="7444" max="7681" width="9.33203125" style="89"/>
    <col min="7682" max="7682" width="32.33203125" style="89" bestFit="1" customWidth="1"/>
    <col min="7683" max="7683" width="9.6640625" style="89" customWidth="1"/>
    <col min="7684" max="7684" width="1.33203125" style="89" customWidth="1"/>
    <col min="7685" max="7685" width="8.33203125" style="89" customWidth="1"/>
    <col min="7686" max="7686" width="1.33203125" style="89" customWidth="1"/>
    <col min="7687" max="7687" width="8.6640625" style="89" customWidth="1"/>
    <col min="7688" max="7688" width="1.33203125" style="89" customWidth="1"/>
    <col min="7689" max="7689" width="11.6640625" style="89" bestFit="1" customWidth="1"/>
    <col min="7690" max="7690" width="1.33203125" style="89" customWidth="1"/>
    <col min="7691" max="7691" width="17.5546875" style="89" bestFit="1" customWidth="1"/>
    <col min="7692" max="7692" width="1.33203125" style="89" customWidth="1"/>
    <col min="7693" max="7693" width="32.33203125" style="89" customWidth="1"/>
    <col min="7694" max="7694" width="1.33203125" style="89" customWidth="1"/>
    <col min="7695" max="7695" width="16.6640625" style="89" customWidth="1"/>
    <col min="7696" max="7696" width="1.33203125" style="89" customWidth="1"/>
    <col min="7697" max="7697" width="13.6640625" style="89" customWidth="1"/>
    <col min="7698" max="7698" width="1.44140625" style="89" customWidth="1"/>
    <col min="7699" max="7699" width="13.44140625" style="89" customWidth="1"/>
    <col min="7700" max="7937" width="9.33203125" style="89"/>
    <col min="7938" max="7938" width="32.33203125" style="89" bestFit="1" customWidth="1"/>
    <col min="7939" max="7939" width="9.6640625" style="89" customWidth="1"/>
    <col min="7940" max="7940" width="1.33203125" style="89" customWidth="1"/>
    <col min="7941" max="7941" width="8.33203125" style="89" customWidth="1"/>
    <col min="7942" max="7942" width="1.33203125" style="89" customWidth="1"/>
    <col min="7943" max="7943" width="8.6640625" style="89" customWidth="1"/>
    <col min="7944" max="7944" width="1.33203125" style="89" customWidth="1"/>
    <col min="7945" max="7945" width="11.6640625" style="89" bestFit="1" customWidth="1"/>
    <col min="7946" max="7946" width="1.33203125" style="89" customWidth="1"/>
    <col min="7947" max="7947" width="17.5546875" style="89" bestFit="1" customWidth="1"/>
    <col min="7948" max="7948" width="1.33203125" style="89" customWidth="1"/>
    <col min="7949" max="7949" width="32.33203125" style="89" customWidth="1"/>
    <col min="7950" max="7950" width="1.33203125" style="89" customWidth="1"/>
    <col min="7951" max="7951" width="16.6640625" style="89" customWidth="1"/>
    <col min="7952" max="7952" width="1.33203125" style="89" customWidth="1"/>
    <col min="7953" max="7953" width="13.6640625" style="89" customWidth="1"/>
    <col min="7954" max="7954" width="1.44140625" style="89" customWidth="1"/>
    <col min="7955" max="7955" width="13.44140625" style="89" customWidth="1"/>
    <col min="7956" max="8193" width="9.33203125" style="89"/>
    <col min="8194" max="8194" width="32.33203125" style="89" bestFit="1" customWidth="1"/>
    <col min="8195" max="8195" width="9.6640625" style="89" customWidth="1"/>
    <col min="8196" max="8196" width="1.33203125" style="89" customWidth="1"/>
    <col min="8197" max="8197" width="8.33203125" style="89" customWidth="1"/>
    <col min="8198" max="8198" width="1.33203125" style="89" customWidth="1"/>
    <col min="8199" max="8199" width="8.6640625" style="89" customWidth="1"/>
    <col min="8200" max="8200" width="1.33203125" style="89" customWidth="1"/>
    <col min="8201" max="8201" width="11.6640625" style="89" bestFit="1" customWidth="1"/>
    <col min="8202" max="8202" width="1.33203125" style="89" customWidth="1"/>
    <col min="8203" max="8203" width="17.5546875" style="89" bestFit="1" customWidth="1"/>
    <col min="8204" max="8204" width="1.33203125" style="89" customWidth="1"/>
    <col min="8205" max="8205" width="32.33203125" style="89" customWidth="1"/>
    <col min="8206" max="8206" width="1.33203125" style="89" customWidth="1"/>
    <col min="8207" max="8207" width="16.6640625" style="89" customWidth="1"/>
    <col min="8208" max="8208" width="1.33203125" style="89" customWidth="1"/>
    <col min="8209" max="8209" width="13.6640625" style="89" customWidth="1"/>
    <col min="8210" max="8210" width="1.44140625" style="89" customWidth="1"/>
    <col min="8211" max="8211" width="13.44140625" style="89" customWidth="1"/>
    <col min="8212" max="8449" width="9.33203125" style="89"/>
    <col min="8450" max="8450" width="32.33203125" style="89" bestFit="1" customWidth="1"/>
    <col min="8451" max="8451" width="9.6640625" style="89" customWidth="1"/>
    <col min="8452" max="8452" width="1.33203125" style="89" customWidth="1"/>
    <col min="8453" max="8453" width="8.33203125" style="89" customWidth="1"/>
    <col min="8454" max="8454" width="1.33203125" style="89" customWidth="1"/>
    <col min="8455" max="8455" width="8.6640625" style="89" customWidth="1"/>
    <col min="8456" max="8456" width="1.33203125" style="89" customWidth="1"/>
    <col min="8457" max="8457" width="11.6640625" style="89" bestFit="1" customWidth="1"/>
    <col min="8458" max="8458" width="1.33203125" style="89" customWidth="1"/>
    <col min="8459" max="8459" width="17.5546875" style="89" bestFit="1" customWidth="1"/>
    <col min="8460" max="8460" width="1.33203125" style="89" customWidth="1"/>
    <col min="8461" max="8461" width="32.33203125" style="89" customWidth="1"/>
    <col min="8462" max="8462" width="1.33203125" style="89" customWidth="1"/>
    <col min="8463" max="8463" width="16.6640625" style="89" customWidth="1"/>
    <col min="8464" max="8464" width="1.33203125" style="89" customWidth="1"/>
    <col min="8465" max="8465" width="13.6640625" style="89" customWidth="1"/>
    <col min="8466" max="8466" width="1.44140625" style="89" customWidth="1"/>
    <col min="8467" max="8467" width="13.44140625" style="89" customWidth="1"/>
    <col min="8468" max="8705" width="9.33203125" style="89"/>
    <col min="8706" max="8706" width="32.33203125" style="89" bestFit="1" customWidth="1"/>
    <col min="8707" max="8707" width="9.6640625" style="89" customWidth="1"/>
    <col min="8708" max="8708" width="1.33203125" style="89" customWidth="1"/>
    <col min="8709" max="8709" width="8.33203125" style="89" customWidth="1"/>
    <col min="8710" max="8710" width="1.33203125" style="89" customWidth="1"/>
    <col min="8711" max="8711" width="8.6640625" style="89" customWidth="1"/>
    <col min="8712" max="8712" width="1.33203125" style="89" customWidth="1"/>
    <col min="8713" max="8713" width="11.6640625" style="89" bestFit="1" customWidth="1"/>
    <col min="8714" max="8714" width="1.33203125" style="89" customWidth="1"/>
    <col min="8715" max="8715" width="17.5546875" style="89" bestFit="1" customWidth="1"/>
    <col min="8716" max="8716" width="1.33203125" style="89" customWidth="1"/>
    <col min="8717" max="8717" width="32.33203125" style="89" customWidth="1"/>
    <col min="8718" max="8718" width="1.33203125" style="89" customWidth="1"/>
    <col min="8719" max="8719" width="16.6640625" style="89" customWidth="1"/>
    <col min="8720" max="8720" width="1.33203125" style="89" customWidth="1"/>
    <col min="8721" max="8721" width="13.6640625" style="89" customWidth="1"/>
    <col min="8722" max="8722" width="1.44140625" style="89" customWidth="1"/>
    <col min="8723" max="8723" width="13.44140625" style="89" customWidth="1"/>
    <col min="8724" max="8961" width="9.33203125" style="89"/>
    <col min="8962" max="8962" width="32.33203125" style="89" bestFit="1" customWidth="1"/>
    <col min="8963" max="8963" width="9.6640625" style="89" customWidth="1"/>
    <col min="8964" max="8964" width="1.33203125" style="89" customWidth="1"/>
    <col min="8965" max="8965" width="8.33203125" style="89" customWidth="1"/>
    <col min="8966" max="8966" width="1.33203125" style="89" customWidth="1"/>
    <col min="8967" max="8967" width="8.6640625" style="89" customWidth="1"/>
    <col min="8968" max="8968" width="1.33203125" style="89" customWidth="1"/>
    <col min="8969" max="8969" width="11.6640625" style="89" bestFit="1" customWidth="1"/>
    <col min="8970" max="8970" width="1.33203125" style="89" customWidth="1"/>
    <col min="8971" max="8971" width="17.5546875" style="89" bestFit="1" customWidth="1"/>
    <col min="8972" max="8972" width="1.33203125" style="89" customWidth="1"/>
    <col min="8973" max="8973" width="32.33203125" style="89" customWidth="1"/>
    <col min="8974" max="8974" width="1.33203125" style="89" customWidth="1"/>
    <col min="8975" max="8975" width="16.6640625" style="89" customWidth="1"/>
    <col min="8976" max="8976" width="1.33203125" style="89" customWidth="1"/>
    <col min="8977" max="8977" width="13.6640625" style="89" customWidth="1"/>
    <col min="8978" max="8978" width="1.44140625" style="89" customWidth="1"/>
    <col min="8979" max="8979" width="13.44140625" style="89" customWidth="1"/>
    <col min="8980" max="9217" width="9.33203125" style="89"/>
    <col min="9218" max="9218" width="32.33203125" style="89" bestFit="1" customWidth="1"/>
    <col min="9219" max="9219" width="9.6640625" style="89" customWidth="1"/>
    <col min="9220" max="9220" width="1.33203125" style="89" customWidth="1"/>
    <col min="9221" max="9221" width="8.33203125" style="89" customWidth="1"/>
    <col min="9222" max="9222" width="1.33203125" style="89" customWidth="1"/>
    <col min="9223" max="9223" width="8.6640625" style="89" customWidth="1"/>
    <col min="9224" max="9224" width="1.33203125" style="89" customWidth="1"/>
    <col min="9225" max="9225" width="11.6640625" style="89" bestFit="1" customWidth="1"/>
    <col min="9226" max="9226" width="1.33203125" style="89" customWidth="1"/>
    <col min="9227" max="9227" width="17.5546875" style="89" bestFit="1" customWidth="1"/>
    <col min="9228" max="9228" width="1.33203125" style="89" customWidth="1"/>
    <col min="9229" max="9229" width="32.33203125" style="89" customWidth="1"/>
    <col min="9230" max="9230" width="1.33203125" style="89" customWidth="1"/>
    <col min="9231" max="9231" width="16.6640625" style="89" customWidth="1"/>
    <col min="9232" max="9232" width="1.33203125" style="89" customWidth="1"/>
    <col min="9233" max="9233" width="13.6640625" style="89" customWidth="1"/>
    <col min="9234" max="9234" width="1.44140625" style="89" customWidth="1"/>
    <col min="9235" max="9235" width="13.44140625" style="89" customWidth="1"/>
    <col min="9236" max="9473" width="9.33203125" style="89"/>
    <col min="9474" max="9474" width="32.33203125" style="89" bestFit="1" customWidth="1"/>
    <col min="9475" max="9475" width="9.6640625" style="89" customWidth="1"/>
    <col min="9476" max="9476" width="1.33203125" style="89" customWidth="1"/>
    <col min="9477" max="9477" width="8.33203125" style="89" customWidth="1"/>
    <col min="9478" max="9478" width="1.33203125" style="89" customWidth="1"/>
    <col min="9479" max="9479" width="8.6640625" style="89" customWidth="1"/>
    <col min="9480" max="9480" width="1.33203125" style="89" customWidth="1"/>
    <col min="9481" max="9481" width="11.6640625" style="89" bestFit="1" customWidth="1"/>
    <col min="9482" max="9482" width="1.33203125" style="89" customWidth="1"/>
    <col min="9483" max="9483" width="17.5546875" style="89" bestFit="1" customWidth="1"/>
    <col min="9484" max="9484" width="1.33203125" style="89" customWidth="1"/>
    <col min="9485" max="9485" width="32.33203125" style="89" customWidth="1"/>
    <col min="9486" max="9486" width="1.33203125" style="89" customWidth="1"/>
    <col min="9487" max="9487" width="16.6640625" style="89" customWidth="1"/>
    <col min="9488" max="9488" width="1.33203125" style="89" customWidth="1"/>
    <col min="9489" max="9489" width="13.6640625" style="89" customWidth="1"/>
    <col min="9490" max="9490" width="1.44140625" style="89" customWidth="1"/>
    <col min="9491" max="9491" width="13.44140625" style="89" customWidth="1"/>
    <col min="9492" max="9729" width="9.33203125" style="89"/>
    <col min="9730" max="9730" width="32.33203125" style="89" bestFit="1" customWidth="1"/>
    <col min="9731" max="9731" width="9.6640625" style="89" customWidth="1"/>
    <col min="9732" max="9732" width="1.33203125" style="89" customWidth="1"/>
    <col min="9733" max="9733" width="8.33203125" style="89" customWidth="1"/>
    <col min="9734" max="9734" width="1.33203125" style="89" customWidth="1"/>
    <col min="9735" max="9735" width="8.6640625" style="89" customWidth="1"/>
    <col min="9736" max="9736" width="1.33203125" style="89" customWidth="1"/>
    <col min="9737" max="9737" width="11.6640625" style="89" bestFit="1" customWidth="1"/>
    <col min="9738" max="9738" width="1.33203125" style="89" customWidth="1"/>
    <col min="9739" max="9739" width="17.5546875" style="89" bestFit="1" customWidth="1"/>
    <col min="9740" max="9740" width="1.33203125" style="89" customWidth="1"/>
    <col min="9741" max="9741" width="32.33203125" style="89" customWidth="1"/>
    <col min="9742" max="9742" width="1.33203125" style="89" customWidth="1"/>
    <col min="9743" max="9743" width="16.6640625" style="89" customWidth="1"/>
    <col min="9744" max="9744" width="1.33203125" style="89" customWidth="1"/>
    <col min="9745" max="9745" width="13.6640625" style="89" customWidth="1"/>
    <col min="9746" max="9746" width="1.44140625" style="89" customWidth="1"/>
    <col min="9747" max="9747" width="13.44140625" style="89" customWidth="1"/>
    <col min="9748" max="9985" width="9.33203125" style="89"/>
    <col min="9986" max="9986" width="32.33203125" style="89" bestFit="1" customWidth="1"/>
    <col min="9987" max="9987" width="9.6640625" style="89" customWidth="1"/>
    <col min="9988" max="9988" width="1.33203125" style="89" customWidth="1"/>
    <col min="9989" max="9989" width="8.33203125" style="89" customWidth="1"/>
    <col min="9990" max="9990" width="1.33203125" style="89" customWidth="1"/>
    <col min="9991" max="9991" width="8.6640625" style="89" customWidth="1"/>
    <col min="9992" max="9992" width="1.33203125" style="89" customWidth="1"/>
    <col min="9993" max="9993" width="11.6640625" style="89" bestFit="1" customWidth="1"/>
    <col min="9994" max="9994" width="1.33203125" style="89" customWidth="1"/>
    <col min="9995" max="9995" width="17.5546875" style="89" bestFit="1" customWidth="1"/>
    <col min="9996" max="9996" width="1.33203125" style="89" customWidth="1"/>
    <col min="9997" max="9997" width="32.33203125" style="89" customWidth="1"/>
    <col min="9998" max="9998" width="1.33203125" style="89" customWidth="1"/>
    <col min="9999" max="9999" width="16.6640625" style="89" customWidth="1"/>
    <col min="10000" max="10000" width="1.33203125" style="89" customWidth="1"/>
    <col min="10001" max="10001" width="13.6640625" style="89" customWidth="1"/>
    <col min="10002" max="10002" width="1.44140625" style="89" customWidth="1"/>
    <col min="10003" max="10003" width="13.44140625" style="89" customWidth="1"/>
    <col min="10004" max="10241" width="9.33203125" style="89"/>
    <col min="10242" max="10242" width="32.33203125" style="89" bestFit="1" customWidth="1"/>
    <col min="10243" max="10243" width="9.6640625" style="89" customWidth="1"/>
    <col min="10244" max="10244" width="1.33203125" style="89" customWidth="1"/>
    <col min="10245" max="10245" width="8.33203125" style="89" customWidth="1"/>
    <col min="10246" max="10246" width="1.33203125" style="89" customWidth="1"/>
    <col min="10247" max="10247" width="8.6640625" style="89" customWidth="1"/>
    <col min="10248" max="10248" width="1.33203125" style="89" customWidth="1"/>
    <col min="10249" max="10249" width="11.6640625" style="89" bestFit="1" customWidth="1"/>
    <col min="10250" max="10250" width="1.33203125" style="89" customWidth="1"/>
    <col min="10251" max="10251" width="17.5546875" style="89" bestFit="1" customWidth="1"/>
    <col min="10252" max="10252" width="1.33203125" style="89" customWidth="1"/>
    <col min="10253" max="10253" width="32.33203125" style="89" customWidth="1"/>
    <col min="10254" max="10254" width="1.33203125" style="89" customWidth="1"/>
    <col min="10255" max="10255" width="16.6640625" style="89" customWidth="1"/>
    <col min="10256" max="10256" width="1.33203125" style="89" customWidth="1"/>
    <col min="10257" max="10257" width="13.6640625" style="89" customWidth="1"/>
    <col min="10258" max="10258" width="1.44140625" style="89" customWidth="1"/>
    <col min="10259" max="10259" width="13.44140625" style="89" customWidth="1"/>
    <col min="10260" max="10497" width="9.33203125" style="89"/>
    <col min="10498" max="10498" width="32.33203125" style="89" bestFit="1" customWidth="1"/>
    <col min="10499" max="10499" width="9.6640625" style="89" customWidth="1"/>
    <col min="10500" max="10500" width="1.33203125" style="89" customWidth="1"/>
    <col min="10501" max="10501" width="8.33203125" style="89" customWidth="1"/>
    <col min="10502" max="10502" width="1.33203125" style="89" customWidth="1"/>
    <col min="10503" max="10503" width="8.6640625" style="89" customWidth="1"/>
    <col min="10504" max="10504" width="1.33203125" style="89" customWidth="1"/>
    <col min="10505" max="10505" width="11.6640625" style="89" bestFit="1" customWidth="1"/>
    <col min="10506" max="10506" width="1.33203125" style="89" customWidth="1"/>
    <col min="10507" max="10507" width="17.5546875" style="89" bestFit="1" customWidth="1"/>
    <col min="10508" max="10508" width="1.33203125" style="89" customWidth="1"/>
    <col min="10509" max="10509" width="32.33203125" style="89" customWidth="1"/>
    <col min="10510" max="10510" width="1.33203125" style="89" customWidth="1"/>
    <col min="10511" max="10511" width="16.6640625" style="89" customWidth="1"/>
    <col min="10512" max="10512" width="1.33203125" style="89" customWidth="1"/>
    <col min="10513" max="10513" width="13.6640625" style="89" customWidth="1"/>
    <col min="10514" max="10514" width="1.44140625" style="89" customWidth="1"/>
    <col min="10515" max="10515" width="13.44140625" style="89" customWidth="1"/>
    <col min="10516" max="10753" width="9.33203125" style="89"/>
    <col min="10754" max="10754" width="32.33203125" style="89" bestFit="1" customWidth="1"/>
    <col min="10755" max="10755" width="9.6640625" style="89" customWidth="1"/>
    <col min="10756" max="10756" width="1.33203125" style="89" customWidth="1"/>
    <col min="10757" max="10757" width="8.33203125" style="89" customWidth="1"/>
    <col min="10758" max="10758" width="1.33203125" style="89" customWidth="1"/>
    <col min="10759" max="10759" width="8.6640625" style="89" customWidth="1"/>
    <col min="10760" max="10760" width="1.33203125" style="89" customWidth="1"/>
    <col min="10761" max="10761" width="11.6640625" style="89" bestFit="1" customWidth="1"/>
    <col min="10762" max="10762" width="1.33203125" style="89" customWidth="1"/>
    <col min="10763" max="10763" width="17.5546875" style="89" bestFit="1" customWidth="1"/>
    <col min="10764" max="10764" width="1.33203125" style="89" customWidth="1"/>
    <col min="10765" max="10765" width="32.33203125" style="89" customWidth="1"/>
    <col min="10766" max="10766" width="1.33203125" style="89" customWidth="1"/>
    <col min="10767" max="10767" width="16.6640625" style="89" customWidth="1"/>
    <col min="10768" max="10768" width="1.33203125" style="89" customWidth="1"/>
    <col min="10769" max="10769" width="13.6640625" style="89" customWidth="1"/>
    <col min="10770" max="10770" width="1.44140625" style="89" customWidth="1"/>
    <col min="10771" max="10771" width="13.44140625" style="89" customWidth="1"/>
    <col min="10772" max="11009" width="9.33203125" style="89"/>
    <col min="11010" max="11010" width="32.33203125" style="89" bestFit="1" customWidth="1"/>
    <col min="11011" max="11011" width="9.6640625" style="89" customWidth="1"/>
    <col min="11012" max="11012" width="1.33203125" style="89" customWidth="1"/>
    <col min="11013" max="11013" width="8.33203125" style="89" customWidth="1"/>
    <col min="11014" max="11014" width="1.33203125" style="89" customWidth="1"/>
    <col min="11015" max="11015" width="8.6640625" style="89" customWidth="1"/>
    <col min="11016" max="11016" width="1.33203125" style="89" customWidth="1"/>
    <col min="11017" max="11017" width="11.6640625" style="89" bestFit="1" customWidth="1"/>
    <col min="11018" max="11018" width="1.33203125" style="89" customWidth="1"/>
    <col min="11019" max="11019" width="17.5546875" style="89" bestFit="1" customWidth="1"/>
    <col min="11020" max="11020" width="1.33203125" style="89" customWidth="1"/>
    <col min="11021" max="11021" width="32.33203125" style="89" customWidth="1"/>
    <col min="11022" max="11022" width="1.33203125" style="89" customWidth="1"/>
    <col min="11023" max="11023" width="16.6640625" style="89" customWidth="1"/>
    <col min="11024" max="11024" width="1.33203125" style="89" customWidth="1"/>
    <col min="11025" max="11025" width="13.6640625" style="89" customWidth="1"/>
    <col min="11026" max="11026" width="1.44140625" style="89" customWidth="1"/>
    <col min="11027" max="11027" width="13.44140625" style="89" customWidth="1"/>
    <col min="11028" max="11265" width="9.33203125" style="89"/>
    <col min="11266" max="11266" width="32.33203125" style="89" bestFit="1" customWidth="1"/>
    <col min="11267" max="11267" width="9.6640625" style="89" customWidth="1"/>
    <col min="11268" max="11268" width="1.33203125" style="89" customWidth="1"/>
    <col min="11269" max="11269" width="8.33203125" style="89" customWidth="1"/>
    <col min="11270" max="11270" width="1.33203125" style="89" customWidth="1"/>
    <col min="11271" max="11271" width="8.6640625" style="89" customWidth="1"/>
    <col min="11272" max="11272" width="1.33203125" style="89" customWidth="1"/>
    <col min="11273" max="11273" width="11.6640625" style="89" bestFit="1" customWidth="1"/>
    <col min="11274" max="11274" width="1.33203125" style="89" customWidth="1"/>
    <col min="11275" max="11275" width="17.5546875" style="89" bestFit="1" customWidth="1"/>
    <col min="11276" max="11276" width="1.33203125" style="89" customWidth="1"/>
    <col min="11277" max="11277" width="32.33203125" style="89" customWidth="1"/>
    <col min="11278" max="11278" width="1.33203125" style="89" customWidth="1"/>
    <col min="11279" max="11279" width="16.6640625" style="89" customWidth="1"/>
    <col min="11280" max="11280" width="1.33203125" style="89" customWidth="1"/>
    <col min="11281" max="11281" width="13.6640625" style="89" customWidth="1"/>
    <col min="11282" max="11282" width="1.44140625" style="89" customWidth="1"/>
    <col min="11283" max="11283" width="13.44140625" style="89" customWidth="1"/>
    <col min="11284" max="11521" width="9.33203125" style="89"/>
    <col min="11522" max="11522" width="32.33203125" style="89" bestFit="1" customWidth="1"/>
    <col min="11523" max="11523" width="9.6640625" style="89" customWidth="1"/>
    <col min="11524" max="11524" width="1.33203125" style="89" customWidth="1"/>
    <col min="11525" max="11525" width="8.33203125" style="89" customWidth="1"/>
    <col min="11526" max="11526" width="1.33203125" style="89" customWidth="1"/>
    <col min="11527" max="11527" width="8.6640625" style="89" customWidth="1"/>
    <col min="11528" max="11528" width="1.33203125" style="89" customWidth="1"/>
    <col min="11529" max="11529" width="11.6640625" style="89" bestFit="1" customWidth="1"/>
    <col min="11530" max="11530" width="1.33203125" style="89" customWidth="1"/>
    <col min="11531" max="11531" width="17.5546875" style="89" bestFit="1" customWidth="1"/>
    <col min="11532" max="11532" width="1.33203125" style="89" customWidth="1"/>
    <col min="11533" max="11533" width="32.33203125" style="89" customWidth="1"/>
    <col min="11534" max="11534" width="1.33203125" style="89" customWidth="1"/>
    <col min="11535" max="11535" width="16.6640625" style="89" customWidth="1"/>
    <col min="11536" max="11536" width="1.33203125" style="89" customWidth="1"/>
    <col min="11537" max="11537" width="13.6640625" style="89" customWidth="1"/>
    <col min="11538" max="11538" width="1.44140625" style="89" customWidth="1"/>
    <col min="11539" max="11539" width="13.44140625" style="89" customWidth="1"/>
    <col min="11540" max="11777" width="9.33203125" style="89"/>
    <col min="11778" max="11778" width="32.33203125" style="89" bestFit="1" customWidth="1"/>
    <col min="11779" max="11779" width="9.6640625" style="89" customWidth="1"/>
    <col min="11780" max="11780" width="1.33203125" style="89" customWidth="1"/>
    <col min="11781" max="11781" width="8.33203125" style="89" customWidth="1"/>
    <col min="11782" max="11782" width="1.33203125" style="89" customWidth="1"/>
    <col min="11783" max="11783" width="8.6640625" style="89" customWidth="1"/>
    <col min="11784" max="11784" width="1.33203125" style="89" customWidth="1"/>
    <col min="11785" max="11785" width="11.6640625" style="89" bestFit="1" customWidth="1"/>
    <col min="11786" max="11786" width="1.33203125" style="89" customWidth="1"/>
    <col min="11787" max="11787" width="17.5546875" style="89" bestFit="1" customWidth="1"/>
    <col min="11788" max="11788" width="1.33203125" style="89" customWidth="1"/>
    <col min="11789" max="11789" width="32.33203125" style="89" customWidth="1"/>
    <col min="11790" max="11790" width="1.33203125" style="89" customWidth="1"/>
    <col min="11791" max="11791" width="16.6640625" style="89" customWidth="1"/>
    <col min="11792" max="11792" width="1.33203125" style="89" customWidth="1"/>
    <col min="11793" max="11793" width="13.6640625" style="89" customWidth="1"/>
    <col min="11794" max="11794" width="1.44140625" style="89" customWidth="1"/>
    <col min="11795" max="11795" width="13.44140625" style="89" customWidth="1"/>
    <col min="11796" max="12033" width="9.33203125" style="89"/>
    <col min="12034" max="12034" width="32.33203125" style="89" bestFit="1" customWidth="1"/>
    <col min="12035" max="12035" width="9.6640625" style="89" customWidth="1"/>
    <col min="12036" max="12036" width="1.33203125" style="89" customWidth="1"/>
    <col min="12037" max="12037" width="8.33203125" style="89" customWidth="1"/>
    <col min="12038" max="12038" width="1.33203125" style="89" customWidth="1"/>
    <col min="12039" max="12039" width="8.6640625" style="89" customWidth="1"/>
    <col min="12040" max="12040" width="1.33203125" style="89" customWidth="1"/>
    <col min="12041" max="12041" width="11.6640625" style="89" bestFit="1" customWidth="1"/>
    <col min="12042" max="12042" width="1.33203125" style="89" customWidth="1"/>
    <col min="12043" max="12043" width="17.5546875" style="89" bestFit="1" customWidth="1"/>
    <col min="12044" max="12044" width="1.33203125" style="89" customWidth="1"/>
    <col min="12045" max="12045" width="32.33203125" style="89" customWidth="1"/>
    <col min="12046" max="12046" width="1.33203125" style="89" customWidth="1"/>
    <col min="12047" max="12047" width="16.6640625" style="89" customWidth="1"/>
    <col min="12048" max="12048" width="1.33203125" style="89" customWidth="1"/>
    <col min="12049" max="12049" width="13.6640625" style="89" customWidth="1"/>
    <col min="12050" max="12050" width="1.44140625" style="89" customWidth="1"/>
    <col min="12051" max="12051" width="13.44140625" style="89" customWidth="1"/>
    <col min="12052" max="12289" width="9.33203125" style="89"/>
    <col min="12290" max="12290" width="32.33203125" style="89" bestFit="1" customWidth="1"/>
    <col min="12291" max="12291" width="9.6640625" style="89" customWidth="1"/>
    <col min="12292" max="12292" width="1.33203125" style="89" customWidth="1"/>
    <col min="12293" max="12293" width="8.33203125" style="89" customWidth="1"/>
    <col min="12294" max="12294" width="1.33203125" style="89" customWidth="1"/>
    <col min="12295" max="12295" width="8.6640625" style="89" customWidth="1"/>
    <col min="12296" max="12296" width="1.33203125" style="89" customWidth="1"/>
    <col min="12297" max="12297" width="11.6640625" style="89" bestFit="1" customWidth="1"/>
    <col min="12298" max="12298" width="1.33203125" style="89" customWidth="1"/>
    <col min="12299" max="12299" width="17.5546875" style="89" bestFit="1" customWidth="1"/>
    <col min="12300" max="12300" width="1.33203125" style="89" customWidth="1"/>
    <col min="12301" max="12301" width="32.33203125" style="89" customWidth="1"/>
    <col min="12302" max="12302" width="1.33203125" style="89" customWidth="1"/>
    <col min="12303" max="12303" width="16.6640625" style="89" customWidth="1"/>
    <col min="12304" max="12304" width="1.33203125" style="89" customWidth="1"/>
    <col min="12305" max="12305" width="13.6640625" style="89" customWidth="1"/>
    <col min="12306" max="12306" width="1.44140625" style="89" customWidth="1"/>
    <col min="12307" max="12307" width="13.44140625" style="89" customWidth="1"/>
    <col min="12308" max="12545" width="9.33203125" style="89"/>
    <col min="12546" max="12546" width="32.33203125" style="89" bestFit="1" customWidth="1"/>
    <col min="12547" max="12547" width="9.6640625" style="89" customWidth="1"/>
    <col min="12548" max="12548" width="1.33203125" style="89" customWidth="1"/>
    <col min="12549" max="12549" width="8.33203125" style="89" customWidth="1"/>
    <col min="12550" max="12550" width="1.33203125" style="89" customWidth="1"/>
    <col min="12551" max="12551" width="8.6640625" style="89" customWidth="1"/>
    <col min="12552" max="12552" width="1.33203125" style="89" customWidth="1"/>
    <col min="12553" max="12553" width="11.6640625" style="89" bestFit="1" customWidth="1"/>
    <col min="12554" max="12554" width="1.33203125" style="89" customWidth="1"/>
    <col min="12555" max="12555" width="17.5546875" style="89" bestFit="1" customWidth="1"/>
    <col min="12556" max="12556" width="1.33203125" style="89" customWidth="1"/>
    <col min="12557" max="12557" width="32.33203125" style="89" customWidth="1"/>
    <col min="12558" max="12558" width="1.33203125" style="89" customWidth="1"/>
    <col min="12559" max="12559" width="16.6640625" style="89" customWidth="1"/>
    <col min="12560" max="12560" width="1.33203125" style="89" customWidth="1"/>
    <col min="12561" max="12561" width="13.6640625" style="89" customWidth="1"/>
    <col min="12562" max="12562" width="1.44140625" style="89" customWidth="1"/>
    <col min="12563" max="12563" width="13.44140625" style="89" customWidth="1"/>
    <col min="12564" max="12801" width="9.33203125" style="89"/>
    <col min="12802" max="12802" width="32.33203125" style="89" bestFit="1" customWidth="1"/>
    <col min="12803" max="12803" width="9.6640625" style="89" customWidth="1"/>
    <col min="12804" max="12804" width="1.33203125" style="89" customWidth="1"/>
    <col min="12805" max="12805" width="8.33203125" style="89" customWidth="1"/>
    <col min="12806" max="12806" width="1.33203125" style="89" customWidth="1"/>
    <col min="12807" max="12807" width="8.6640625" style="89" customWidth="1"/>
    <col min="12808" max="12808" width="1.33203125" style="89" customWidth="1"/>
    <col min="12809" max="12809" width="11.6640625" style="89" bestFit="1" customWidth="1"/>
    <col min="12810" max="12810" width="1.33203125" style="89" customWidth="1"/>
    <col min="12811" max="12811" width="17.5546875" style="89" bestFit="1" customWidth="1"/>
    <col min="12812" max="12812" width="1.33203125" style="89" customWidth="1"/>
    <col min="12813" max="12813" width="32.33203125" style="89" customWidth="1"/>
    <col min="12814" max="12814" width="1.33203125" style="89" customWidth="1"/>
    <col min="12815" max="12815" width="16.6640625" style="89" customWidth="1"/>
    <col min="12816" max="12816" width="1.33203125" style="89" customWidth="1"/>
    <col min="12817" max="12817" width="13.6640625" style="89" customWidth="1"/>
    <col min="12818" max="12818" width="1.44140625" style="89" customWidth="1"/>
    <col min="12819" max="12819" width="13.44140625" style="89" customWidth="1"/>
    <col min="12820" max="13057" width="9.33203125" style="89"/>
    <col min="13058" max="13058" width="32.33203125" style="89" bestFit="1" customWidth="1"/>
    <col min="13059" max="13059" width="9.6640625" style="89" customWidth="1"/>
    <col min="13060" max="13060" width="1.33203125" style="89" customWidth="1"/>
    <col min="13061" max="13061" width="8.33203125" style="89" customWidth="1"/>
    <col min="13062" max="13062" width="1.33203125" style="89" customWidth="1"/>
    <col min="13063" max="13063" width="8.6640625" style="89" customWidth="1"/>
    <col min="13064" max="13064" width="1.33203125" style="89" customWidth="1"/>
    <col min="13065" max="13065" width="11.6640625" style="89" bestFit="1" customWidth="1"/>
    <col min="13066" max="13066" width="1.33203125" style="89" customWidth="1"/>
    <col min="13067" max="13067" width="17.5546875" style="89" bestFit="1" customWidth="1"/>
    <col min="13068" max="13068" width="1.33203125" style="89" customWidth="1"/>
    <col min="13069" max="13069" width="32.33203125" style="89" customWidth="1"/>
    <col min="13070" max="13070" width="1.33203125" style="89" customWidth="1"/>
    <col min="13071" max="13071" width="16.6640625" style="89" customWidth="1"/>
    <col min="13072" max="13072" width="1.33203125" style="89" customWidth="1"/>
    <col min="13073" max="13073" width="13.6640625" style="89" customWidth="1"/>
    <col min="13074" max="13074" width="1.44140625" style="89" customWidth="1"/>
    <col min="13075" max="13075" width="13.44140625" style="89" customWidth="1"/>
    <col min="13076" max="13313" width="9.33203125" style="89"/>
    <col min="13314" max="13314" width="32.33203125" style="89" bestFit="1" customWidth="1"/>
    <col min="13315" max="13315" width="9.6640625" style="89" customWidth="1"/>
    <col min="13316" max="13316" width="1.33203125" style="89" customWidth="1"/>
    <col min="13317" max="13317" width="8.33203125" style="89" customWidth="1"/>
    <col min="13318" max="13318" width="1.33203125" style="89" customWidth="1"/>
    <col min="13319" max="13319" width="8.6640625" style="89" customWidth="1"/>
    <col min="13320" max="13320" width="1.33203125" style="89" customWidth="1"/>
    <col min="13321" max="13321" width="11.6640625" style="89" bestFit="1" customWidth="1"/>
    <col min="13322" max="13322" width="1.33203125" style="89" customWidth="1"/>
    <col min="13323" max="13323" width="17.5546875" style="89" bestFit="1" customWidth="1"/>
    <col min="13324" max="13324" width="1.33203125" style="89" customWidth="1"/>
    <col min="13325" max="13325" width="32.33203125" style="89" customWidth="1"/>
    <col min="13326" max="13326" width="1.33203125" style="89" customWidth="1"/>
    <col min="13327" max="13327" width="16.6640625" style="89" customWidth="1"/>
    <col min="13328" max="13328" width="1.33203125" style="89" customWidth="1"/>
    <col min="13329" max="13329" width="13.6640625" style="89" customWidth="1"/>
    <col min="13330" max="13330" width="1.44140625" style="89" customWidth="1"/>
    <col min="13331" max="13331" width="13.44140625" style="89" customWidth="1"/>
    <col min="13332" max="13569" width="9.33203125" style="89"/>
    <col min="13570" max="13570" width="32.33203125" style="89" bestFit="1" customWidth="1"/>
    <col min="13571" max="13571" width="9.6640625" style="89" customWidth="1"/>
    <col min="13572" max="13572" width="1.33203125" style="89" customWidth="1"/>
    <col min="13573" max="13573" width="8.33203125" style="89" customWidth="1"/>
    <col min="13574" max="13574" width="1.33203125" style="89" customWidth="1"/>
    <col min="13575" max="13575" width="8.6640625" style="89" customWidth="1"/>
    <col min="13576" max="13576" width="1.33203125" style="89" customWidth="1"/>
    <col min="13577" max="13577" width="11.6640625" style="89" bestFit="1" customWidth="1"/>
    <col min="13578" max="13578" width="1.33203125" style="89" customWidth="1"/>
    <col min="13579" max="13579" width="17.5546875" style="89" bestFit="1" customWidth="1"/>
    <col min="13580" max="13580" width="1.33203125" style="89" customWidth="1"/>
    <col min="13581" max="13581" width="32.33203125" style="89" customWidth="1"/>
    <col min="13582" max="13582" width="1.33203125" style="89" customWidth="1"/>
    <col min="13583" max="13583" width="16.6640625" style="89" customWidth="1"/>
    <col min="13584" max="13584" width="1.33203125" style="89" customWidth="1"/>
    <col min="13585" max="13585" width="13.6640625" style="89" customWidth="1"/>
    <col min="13586" max="13586" width="1.44140625" style="89" customWidth="1"/>
    <col min="13587" max="13587" width="13.44140625" style="89" customWidth="1"/>
    <col min="13588" max="13825" width="9.33203125" style="89"/>
    <col min="13826" max="13826" width="32.33203125" style="89" bestFit="1" customWidth="1"/>
    <col min="13827" max="13827" width="9.6640625" style="89" customWidth="1"/>
    <col min="13828" max="13828" width="1.33203125" style="89" customWidth="1"/>
    <col min="13829" max="13829" width="8.33203125" style="89" customWidth="1"/>
    <col min="13830" max="13830" width="1.33203125" style="89" customWidth="1"/>
    <col min="13831" max="13831" width="8.6640625" style="89" customWidth="1"/>
    <col min="13832" max="13832" width="1.33203125" style="89" customWidth="1"/>
    <col min="13833" max="13833" width="11.6640625" style="89" bestFit="1" customWidth="1"/>
    <col min="13834" max="13834" width="1.33203125" style="89" customWidth="1"/>
    <col min="13835" max="13835" width="17.5546875" style="89" bestFit="1" customWidth="1"/>
    <col min="13836" max="13836" width="1.33203125" style="89" customWidth="1"/>
    <col min="13837" max="13837" width="32.33203125" style="89" customWidth="1"/>
    <col min="13838" max="13838" width="1.33203125" style="89" customWidth="1"/>
    <col min="13839" max="13839" width="16.6640625" style="89" customWidth="1"/>
    <col min="13840" max="13840" width="1.33203125" style="89" customWidth="1"/>
    <col min="13841" max="13841" width="13.6640625" style="89" customWidth="1"/>
    <col min="13842" max="13842" width="1.44140625" style="89" customWidth="1"/>
    <col min="13843" max="13843" width="13.44140625" style="89" customWidth="1"/>
    <col min="13844" max="14081" width="9.33203125" style="89"/>
    <col min="14082" max="14082" width="32.33203125" style="89" bestFit="1" customWidth="1"/>
    <col min="14083" max="14083" width="9.6640625" style="89" customWidth="1"/>
    <col min="14084" max="14084" width="1.33203125" style="89" customWidth="1"/>
    <col min="14085" max="14085" width="8.33203125" style="89" customWidth="1"/>
    <col min="14086" max="14086" width="1.33203125" style="89" customWidth="1"/>
    <col min="14087" max="14087" width="8.6640625" style="89" customWidth="1"/>
    <col min="14088" max="14088" width="1.33203125" style="89" customWidth="1"/>
    <col min="14089" max="14089" width="11.6640625" style="89" bestFit="1" customWidth="1"/>
    <col min="14090" max="14090" width="1.33203125" style="89" customWidth="1"/>
    <col min="14091" max="14091" width="17.5546875" style="89" bestFit="1" customWidth="1"/>
    <col min="14092" max="14092" width="1.33203125" style="89" customWidth="1"/>
    <col min="14093" max="14093" width="32.33203125" style="89" customWidth="1"/>
    <col min="14094" max="14094" width="1.33203125" style="89" customWidth="1"/>
    <col min="14095" max="14095" width="16.6640625" style="89" customWidth="1"/>
    <col min="14096" max="14096" width="1.33203125" style="89" customWidth="1"/>
    <col min="14097" max="14097" width="13.6640625" style="89" customWidth="1"/>
    <col min="14098" max="14098" width="1.44140625" style="89" customWidth="1"/>
    <col min="14099" max="14099" width="13.44140625" style="89" customWidth="1"/>
    <col min="14100" max="14337" width="9.33203125" style="89"/>
    <col min="14338" max="14338" width="32.33203125" style="89" bestFit="1" customWidth="1"/>
    <col min="14339" max="14339" width="9.6640625" style="89" customWidth="1"/>
    <col min="14340" max="14340" width="1.33203125" style="89" customWidth="1"/>
    <col min="14341" max="14341" width="8.33203125" style="89" customWidth="1"/>
    <col min="14342" max="14342" width="1.33203125" style="89" customWidth="1"/>
    <col min="14343" max="14343" width="8.6640625" style="89" customWidth="1"/>
    <col min="14344" max="14344" width="1.33203125" style="89" customWidth="1"/>
    <col min="14345" max="14345" width="11.6640625" style="89" bestFit="1" customWidth="1"/>
    <col min="14346" max="14346" width="1.33203125" style="89" customWidth="1"/>
    <col min="14347" max="14347" width="17.5546875" style="89" bestFit="1" customWidth="1"/>
    <col min="14348" max="14348" width="1.33203125" style="89" customWidth="1"/>
    <col min="14349" max="14349" width="32.33203125" style="89" customWidth="1"/>
    <col min="14350" max="14350" width="1.33203125" style="89" customWidth="1"/>
    <col min="14351" max="14351" width="16.6640625" style="89" customWidth="1"/>
    <col min="14352" max="14352" width="1.33203125" style="89" customWidth="1"/>
    <col min="14353" max="14353" width="13.6640625" style="89" customWidth="1"/>
    <col min="14354" max="14354" width="1.44140625" style="89" customWidth="1"/>
    <col min="14355" max="14355" width="13.44140625" style="89" customWidth="1"/>
    <col min="14356" max="14593" width="9.33203125" style="89"/>
    <col min="14594" max="14594" width="32.33203125" style="89" bestFit="1" customWidth="1"/>
    <col min="14595" max="14595" width="9.6640625" style="89" customWidth="1"/>
    <col min="14596" max="14596" width="1.33203125" style="89" customWidth="1"/>
    <col min="14597" max="14597" width="8.33203125" style="89" customWidth="1"/>
    <col min="14598" max="14598" width="1.33203125" style="89" customWidth="1"/>
    <col min="14599" max="14599" width="8.6640625" style="89" customWidth="1"/>
    <col min="14600" max="14600" width="1.33203125" style="89" customWidth="1"/>
    <col min="14601" max="14601" width="11.6640625" style="89" bestFit="1" customWidth="1"/>
    <col min="14602" max="14602" width="1.33203125" style="89" customWidth="1"/>
    <col min="14603" max="14603" width="17.5546875" style="89" bestFit="1" customWidth="1"/>
    <col min="14604" max="14604" width="1.33203125" style="89" customWidth="1"/>
    <col min="14605" max="14605" width="32.33203125" style="89" customWidth="1"/>
    <col min="14606" max="14606" width="1.33203125" style="89" customWidth="1"/>
    <col min="14607" max="14607" width="16.6640625" style="89" customWidth="1"/>
    <col min="14608" max="14608" width="1.33203125" style="89" customWidth="1"/>
    <col min="14609" max="14609" width="13.6640625" style="89" customWidth="1"/>
    <col min="14610" max="14610" width="1.44140625" style="89" customWidth="1"/>
    <col min="14611" max="14611" width="13.44140625" style="89" customWidth="1"/>
    <col min="14612" max="14849" width="9.33203125" style="89"/>
    <col min="14850" max="14850" width="32.33203125" style="89" bestFit="1" customWidth="1"/>
    <col min="14851" max="14851" width="9.6640625" style="89" customWidth="1"/>
    <col min="14852" max="14852" width="1.33203125" style="89" customWidth="1"/>
    <col min="14853" max="14853" width="8.33203125" style="89" customWidth="1"/>
    <col min="14854" max="14854" width="1.33203125" style="89" customWidth="1"/>
    <col min="14855" max="14855" width="8.6640625" style="89" customWidth="1"/>
    <col min="14856" max="14856" width="1.33203125" style="89" customWidth="1"/>
    <col min="14857" max="14857" width="11.6640625" style="89" bestFit="1" customWidth="1"/>
    <col min="14858" max="14858" width="1.33203125" style="89" customWidth="1"/>
    <col min="14859" max="14859" width="17.5546875" style="89" bestFit="1" customWidth="1"/>
    <col min="14860" max="14860" width="1.33203125" style="89" customWidth="1"/>
    <col min="14861" max="14861" width="32.33203125" style="89" customWidth="1"/>
    <col min="14862" max="14862" width="1.33203125" style="89" customWidth="1"/>
    <col min="14863" max="14863" width="16.6640625" style="89" customWidth="1"/>
    <col min="14864" max="14864" width="1.33203125" style="89" customWidth="1"/>
    <col min="14865" max="14865" width="13.6640625" style="89" customWidth="1"/>
    <col min="14866" max="14866" width="1.44140625" style="89" customWidth="1"/>
    <col min="14867" max="14867" width="13.44140625" style="89" customWidth="1"/>
    <col min="14868" max="15105" width="9.33203125" style="89"/>
    <col min="15106" max="15106" width="32.33203125" style="89" bestFit="1" customWidth="1"/>
    <col min="15107" max="15107" width="9.6640625" style="89" customWidth="1"/>
    <col min="15108" max="15108" width="1.33203125" style="89" customWidth="1"/>
    <col min="15109" max="15109" width="8.33203125" style="89" customWidth="1"/>
    <col min="15110" max="15110" width="1.33203125" style="89" customWidth="1"/>
    <col min="15111" max="15111" width="8.6640625" style="89" customWidth="1"/>
    <col min="15112" max="15112" width="1.33203125" style="89" customWidth="1"/>
    <col min="15113" max="15113" width="11.6640625" style="89" bestFit="1" customWidth="1"/>
    <col min="15114" max="15114" width="1.33203125" style="89" customWidth="1"/>
    <col min="15115" max="15115" width="17.5546875" style="89" bestFit="1" customWidth="1"/>
    <col min="15116" max="15116" width="1.33203125" style="89" customWidth="1"/>
    <col min="15117" max="15117" width="32.33203125" style="89" customWidth="1"/>
    <col min="15118" max="15118" width="1.33203125" style="89" customWidth="1"/>
    <col min="15119" max="15119" width="16.6640625" style="89" customWidth="1"/>
    <col min="15120" max="15120" width="1.33203125" style="89" customWidth="1"/>
    <col min="15121" max="15121" width="13.6640625" style="89" customWidth="1"/>
    <col min="15122" max="15122" width="1.44140625" style="89" customWidth="1"/>
    <col min="15123" max="15123" width="13.44140625" style="89" customWidth="1"/>
    <col min="15124" max="15361" width="9.33203125" style="89"/>
    <col min="15362" max="15362" width="32.33203125" style="89" bestFit="1" customWidth="1"/>
    <col min="15363" max="15363" width="9.6640625" style="89" customWidth="1"/>
    <col min="15364" max="15364" width="1.33203125" style="89" customWidth="1"/>
    <col min="15365" max="15365" width="8.33203125" style="89" customWidth="1"/>
    <col min="15366" max="15366" width="1.33203125" style="89" customWidth="1"/>
    <col min="15367" max="15367" width="8.6640625" style="89" customWidth="1"/>
    <col min="15368" max="15368" width="1.33203125" style="89" customWidth="1"/>
    <col min="15369" max="15369" width="11.6640625" style="89" bestFit="1" customWidth="1"/>
    <col min="15370" max="15370" width="1.33203125" style="89" customWidth="1"/>
    <col min="15371" max="15371" width="17.5546875" style="89" bestFit="1" customWidth="1"/>
    <col min="15372" max="15372" width="1.33203125" style="89" customWidth="1"/>
    <col min="15373" max="15373" width="32.33203125" style="89" customWidth="1"/>
    <col min="15374" max="15374" width="1.33203125" style="89" customWidth="1"/>
    <col min="15375" max="15375" width="16.6640625" style="89" customWidth="1"/>
    <col min="15376" max="15376" width="1.33203125" style="89" customWidth="1"/>
    <col min="15377" max="15377" width="13.6640625" style="89" customWidth="1"/>
    <col min="15378" max="15378" width="1.44140625" style="89" customWidth="1"/>
    <col min="15379" max="15379" width="13.44140625" style="89" customWidth="1"/>
    <col min="15380" max="15617" width="9.33203125" style="89"/>
    <col min="15618" max="15618" width="32.33203125" style="89" bestFit="1" customWidth="1"/>
    <col min="15619" max="15619" width="9.6640625" style="89" customWidth="1"/>
    <col min="15620" max="15620" width="1.33203125" style="89" customWidth="1"/>
    <col min="15621" max="15621" width="8.33203125" style="89" customWidth="1"/>
    <col min="15622" max="15622" width="1.33203125" style="89" customWidth="1"/>
    <col min="15623" max="15623" width="8.6640625" style="89" customWidth="1"/>
    <col min="15624" max="15624" width="1.33203125" style="89" customWidth="1"/>
    <col min="15625" max="15625" width="11.6640625" style="89" bestFit="1" customWidth="1"/>
    <col min="15626" max="15626" width="1.33203125" style="89" customWidth="1"/>
    <col min="15627" max="15627" width="17.5546875" style="89" bestFit="1" customWidth="1"/>
    <col min="15628" max="15628" width="1.33203125" style="89" customWidth="1"/>
    <col min="15629" max="15629" width="32.33203125" style="89" customWidth="1"/>
    <col min="15630" max="15630" width="1.33203125" style="89" customWidth="1"/>
    <col min="15631" max="15631" width="16.6640625" style="89" customWidth="1"/>
    <col min="15632" max="15632" width="1.33203125" style="89" customWidth="1"/>
    <col min="15633" max="15633" width="13.6640625" style="89" customWidth="1"/>
    <col min="15634" max="15634" width="1.44140625" style="89" customWidth="1"/>
    <col min="15635" max="15635" width="13.44140625" style="89" customWidth="1"/>
    <col min="15636" max="15873" width="9.33203125" style="89"/>
    <col min="15874" max="15874" width="32.33203125" style="89" bestFit="1" customWidth="1"/>
    <col min="15875" max="15875" width="9.6640625" style="89" customWidth="1"/>
    <col min="15876" max="15876" width="1.33203125" style="89" customWidth="1"/>
    <col min="15877" max="15877" width="8.33203125" style="89" customWidth="1"/>
    <col min="15878" max="15878" width="1.33203125" style="89" customWidth="1"/>
    <col min="15879" max="15879" width="8.6640625" style="89" customWidth="1"/>
    <col min="15880" max="15880" width="1.33203125" style="89" customWidth="1"/>
    <col min="15881" max="15881" width="11.6640625" style="89" bestFit="1" customWidth="1"/>
    <col min="15882" max="15882" width="1.33203125" style="89" customWidth="1"/>
    <col min="15883" max="15883" width="17.5546875" style="89" bestFit="1" customWidth="1"/>
    <col min="15884" max="15884" width="1.33203125" style="89" customWidth="1"/>
    <col min="15885" max="15885" width="32.33203125" style="89" customWidth="1"/>
    <col min="15886" max="15886" width="1.33203125" style="89" customWidth="1"/>
    <col min="15887" max="15887" width="16.6640625" style="89" customWidth="1"/>
    <col min="15888" max="15888" width="1.33203125" style="89" customWidth="1"/>
    <col min="15889" max="15889" width="13.6640625" style="89" customWidth="1"/>
    <col min="15890" max="15890" width="1.44140625" style="89" customWidth="1"/>
    <col min="15891" max="15891" width="13.44140625" style="89" customWidth="1"/>
    <col min="15892" max="16129" width="9.33203125" style="89"/>
    <col min="16130" max="16130" width="32.33203125" style="89" bestFit="1" customWidth="1"/>
    <col min="16131" max="16131" width="9.6640625" style="89" customWidth="1"/>
    <col min="16132" max="16132" width="1.33203125" style="89" customWidth="1"/>
    <col min="16133" max="16133" width="8.33203125" style="89" customWidth="1"/>
    <col min="16134" max="16134" width="1.33203125" style="89" customWidth="1"/>
    <col min="16135" max="16135" width="8.6640625" style="89" customWidth="1"/>
    <col min="16136" max="16136" width="1.33203125" style="89" customWidth="1"/>
    <col min="16137" max="16137" width="11.6640625" style="89" bestFit="1" customWidth="1"/>
    <col min="16138" max="16138" width="1.33203125" style="89" customWidth="1"/>
    <col min="16139" max="16139" width="17.5546875" style="89" bestFit="1" customWidth="1"/>
    <col min="16140" max="16140" width="1.33203125" style="89" customWidth="1"/>
    <col min="16141" max="16141" width="32.33203125" style="89" customWidth="1"/>
    <col min="16142" max="16142" width="1.33203125" style="89" customWidth="1"/>
    <col min="16143" max="16143" width="16.6640625" style="89" customWidth="1"/>
    <col min="16144" max="16144" width="1.33203125" style="89" customWidth="1"/>
    <col min="16145" max="16145" width="13.6640625" style="89" customWidth="1"/>
    <col min="16146" max="16146" width="1.44140625" style="89" customWidth="1"/>
    <col min="16147" max="16147" width="13.44140625" style="89" customWidth="1"/>
    <col min="16148" max="16382" width="9.33203125" style="89"/>
    <col min="16383" max="16384" width="9.33203125" style="89" customWidth="1"/>
  </cols>
  <sheetData>
    <row r="1" spans="1:20" ht="21.6">
      <c r="A1" s="106" t="s">
        <v>226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S1" s="182"/>
    </row>
    <row r="2" spans="1:20" ht="21.6">
      <c r="A2" s="106" t="str">
        <f>'PL-T (6M)'!A2</f>
        <v>(เดิมชื่อบริษัทหลักทรัพย์ เออีซี จำกัด (มหาชน))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S2" s="182"/>
    </row>
    <row r="3" spans="1:20" ht="21.6">
      <c r="A3" s="91" t="s">
        <v>82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S3" s="182"/>
    </row>
    <row r="4" spans="1:20" ht="20.399999999999999">
      <c r="A4" s="107" t="s">
        <v>160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</row>
    <row r="5" spans="1:20" ht="15" customHeight="1">
      <c r="A5" s="90"/>
      <c r="B5" s="90"/>
      <c r="C5" s="90"/>
      <c r="D5" s="90"/>
      <c r="E5" s="221" t="s">
        <v>158</v>
      </c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</row>
    <row r="6" spans="1:20" ht="18.899999999999999" customHeight="1">
      <c r="A6" s="90"/>
      <c r="B6" s="90"/>
      <c r="C6" s="90"/>
      <c r="D6" s="90"/>
      <c r="E6" s="221" t="s">
        <v>216</v>
      </c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</row>
    <row r="7" spans="1:20" s="91" customFormat="1" ht="18.899999999999999" customHeight="1">
      <c r="F7" s="92"/>
      <c r="H7" s="92"/>
      <c r="I7" s="220" t="s">
        <v>29</v>
      </c>
      <c r="J7" s="220"/>
      <c r="K7" s="220"/>
      <c r="L7" s="92"/>
      <c r="M7" s="165" t="s">
        <v>64</v>
      </c>
      <c r="N7" s="92"/>
      <c r="Q7" s="178"/>
    </row>
    <row r="8" spans="1:20" s="92" customFormat="1" ht="18.899999999999999" customHeight="1">
      <c r="E8" s="93" t="s">
        <v>27</v>
      </c>
      <c r="F8" s="93"/>
      <c r="G8" s="93" t="s">
        <v>132</v>
      </c>
      <c r="H8" s="93"/>
      <c r="I8" s="93" t="s">
        <v>83</v>
      </c>
      <c r="J8" s="93"/>
      <c r="K8" s="204" t="s">
        <v>84</v>
      </c>
      <c r="L8" s="93"/>
      <c r="M8" s="93" t="s">
        <v>144</v>
      </c>
      <c r="N8" s="93"/>
      <c r="O8" s="93" t="s">
        <v>151</v>
      </c>
      <c r="Q8" s="178" t="s">
        <v>152</v>
      </c>
      <c r="R8" s="91"/>
      <c r="S8" s="93"/>
    </row>
    <row r="9" spans="1:20" s="92" customFormat="1" ht="18.899999999999999" customHeight="1">
      <c r="C9" s="34" t="s">
        <v>0</v>
      </c>
      <c r="E9" s="94" t="s">
        <v>85</v>
      </c>
      <c r="F9" s="93"/>
      <c r="G9" s="94" t="s">
        <v>133</v>
      </c>
      <c r="H9" s="93"/>
      <c r="I9" s="95" t="s">
        <v>134</v>
      </c>
      <c r="J9" s="93"/>
      <c r="K9" s="202" t="s">
        <v>185</v>
      </c>
      <c r="L9" s="93"/>
      <c r="M9" s="94" t="s">
        <v>145</v>
      </c>
      <c r="N9" s="93"/>
      <c r="O9" s="176" t="s">
        <v>28</v>
      </c>
      <c r="Q9" s="179" t="s">
        <v>153</v>
      </c>
      <c r="S9" s="94" t="s">
        <v>2</v>
      </c>
    </row>
    <row r="10" spans="1:20" ht="20.100000000000001" customHeight="1">
      <c r="A10" s="91" t="s">
        <v>135</v>
      </c>
      <c r="B10" s="91"/>
      <c r="C10" s="91"/>
      <c r="D10" s="91"/>
      <c r="E10" s="96">
        <v>4284871528</v>
      </c>
      <c r="F10" s="93"/>
      <c r="G10" s="96">
        <v>-2669332587</v>
      </c>
      <c r="H10" s="93"/>
      <c r="I10" s="96">
        <v>17207886</v>
      </c>
      <c r="J10" s="93"/>
      <c r="K10" s="96">
        <v>-893160169</v>
      </c>
      <c r="L10" s="93"/>
      <c r="M10" s="96">
        <v>-79596298</v>
      </c>
      <c r="N10" s="93"/>
      <c r="O10" s="149">
        <f>SUM(E10:N10)</f>
        <v>659990360</v>
      </c>
      <c r="P10" s="98"/>
      <c r="Q10" s="96">
        <v>-232286</v>
      </c>
      <c r="S10" s="96">
        <f>SUM(O10:Q10)</f>
        <v>659758074</v>
      </c>
      <c r="T10" s="98"/>
    </row>
    <row r="11" spans="1:20" ht="20.100000000000001" customHeight="1">
      <c r="A11" s="89" t="s">
        <v>120</v>
      </c>
      <c r="B11" s="91"/>
      <c r="C11" s="15">
        <v>5</v>
      </c>
      <c r="D11" s="91"/>
      <c r="E11" s="155" t="s">
        <v>25</v>
      </c>
      <c r="F11" s="93"/>
      <c r="G11" s="155" t="s">
        <v>25</v>
      </c>
      <c r="H11" s="93"/>
      <c r="I11" s="155" t="s">
        <v>25</v>
      </c>
      <c r="J11" s="93"/>
      <c r="K11" s="155">
        <v>-33600828</v>
      </c>
      <c r="L11" s="93"/>
      <c r="M11" s="161">
        <v>-40000000</v>
      </c>
      <c r="O11" s="156">
        <f>SUM(E11:M11)</f>
        <v>-73600828</v>
      </c>
      <c r="P11" s="98"/>
      <c r="Q11" s="156">
        <v>-138054</v>
      </c>
      <c r="R11" s="98"/>
      <c r="S11" s="155">
        <f>SUM(O11:Q11)</f>
        <v>-73738882</v>
      </c>
      <c r="T11" s="98"/>
    </row>
    <row r="12" spans="1:20" ht="20.100000000000001" customHeight="1">
      <c r="A12" s="91" t="s">
        <v>121</v>
      </c>
      <c r="B12" s="91"/>
      <c r="C12" s="15"/>
      <c r="D12" s="91"/>
      <c r="E12" s="96">
        <f>SUM(E10:E11)</f>
        <v>4284871528</v>
      </c>
      <c r="F12" s="93"/>
      <c r="G12" s="96">
        <f>SUM(G10:G11)</f>
        <v>-2669332587</v>
      </c>
      <c r="H12" s="93"/>
      <c r="I12" s="96">
        <f>SUM(I10:I11)</f>
        <v>17207886</v>
      </c>
      <c r="J12" s="93"/>
      <c r="K12" s="96">
        <f>SUM(K10:K11)</f>
        <v>-926760997</v>
      </c>
      <c r="L12" s="93"/>
      <c r="M12" s="96">
        <f>SUM(M10:M11)</f>
        <v>-119596298</v>
      </c>
      <c r="O12" s="96">
        <f>SUM(O10:O11)</f>
        <v>586389532</v>
      </c>
      <c r="P12" s="98"/>
      <c r="Q12" s="96">
        <f>SUM(Q10:Q11)</f>
        <v>-370340</v>
      </c>
      <c r="R12" s="98"/>
      <c r="S12" s="96">
        <f>SUM(O12:Q12)</f>
        <v>586019192</v>
      </c>
      <c r="T12" s="98"/>
    </row>
    <row r="13" spans="1:20" ht="20.100000000000001" customHeight="1">
      <c r="A13" s="185" t="s">
        <v>206</v>
      </c>
      <c r="B13" s="91"/>
      <c r="C13" s="15"/>
      <c r="D13" s="91"/>
      <c r="E13" s="96"/>
      <c r="F13" s="93"/>
      <c r="G13" s="96"/>
      <c r="H13" s="93"/>
      <c r="I13" s="96"/>
      <c r="J13" s="93"/>
      <c r="K13" s="96"/>
      <c r="L13" s="93"/>
      <c r="M13" s="96"/>
      <c r="O13" s="96"/>
      <c r="P13" s="98"/>
      <c r="Q13" s="96"/>
      <c r="R13" s="98"/>
      <c r="S13" s="96"/>
      <c r="T13" s="98"/>
    </row>
    <row r="14" spans="1:20" ht="20.100000000000001" customHeight="1">
      <c r="A14" s="186" t="s">
        <v>171</v>
      </c>
      <c r="B14" s="91"/>
      <c r="C14" s="15">
        <v>22</v>
      </c>
      <c r="D14" s="91"/>
      <c r="E14" s="96">
        <v>2856507616</v>
      </c>
      <c r="F14" s="93"/>
      <c r="G14" s="96">
        <v>-1856729949</v>
      </c>
      <c r="H14" s="93"/>
      <c r="I14" s="96" t="s">
        <v>25</v>
      </c>
      <c r="J14" s="93"/>
      <c r="K14" s="96" t="s">
        <v>25</v>
      </c>
      <c r="L14" s="93"/>
      <c r="M14" s="96" t="s">
        <v>25</v>
      </c>
      <c r="O14" s="96">
        <f>SUM(E14:M14)</f>
        <v>999777667</v>
      </c>
      <c r="P14" s="98"/>
      <c r="Q14" s="96" t="s">
        <v>25</v>
      </c>
      <c r="R14" s="98"/>
      <c r="S14" s="96">
        <f>SUM(O14:Q14)</f>
        <v>999777667</v>
      </c>
      <c r="T14" s="98"/>
    </row>
    <row r="15" spans="1:20" ht="20.100000000000001" customHeight="1">
      <c r="A15" s="186" t="s">
        <v>213</v>
      </c>
      <c r="B15" s="91"/>
      <c r="C15" s="15"/>
      <c r="D15" s="91"/>
      <c r="E15" s="96"/>
      <c r="F15" s="93"/>
      <c r="G15" s="96"/>
      <c r="H15" s="93"/>
      <c r="I15" s="96"/>
      <c r="J15" s="93"/>
      <c r="K15" s="96"/>
      <c r="L15" s="93"/>
      <c r="M15" s="96"/>
      <c r="O15" s="96"/>
      <c r="P15" s="98"/>
      <c r="Q15" s="96"/>
      <c r="R15" s="98"/>
      <c r="S15" s="96"/>
      <c r="T15" s="98"/>
    </row>
    <row r="16" spans="1:20" s="148" customFormat="1" ht="20.100000000000001" customHeight="1">
      <c r="A16" s="200" t="s">
        <v>184</v>
      </c>
      <c r="B16" s="201"/>
      <c r="C16" s="15"/>
      <c r="D16" s="201"/>
      <c r="E16" s="150" t="s">
        <v>25</v>
      </c>
      <c r="F16" s="151"/>
      <c r="G16" s="150" t="s">
        <v>25</v>
      </c>
      <c r="H16" s="151"/>
      <c r="I16" s="150" t="s">
        <v>25</v>
      </c>
      <c r="J16" s="151"/>
      <c r="K16" s="150" t="s">
        <v>25</v>
      </c>
      <c r="L16" s="151"/>
      <c r="M16" s="150" t="s">
        <v>25</v>
      </c>
      <c r="O16" s="150" t="s">
        <v>25</v>
      </c>
      <c r="P16" s="149"/>
      <c r="Q16" s="150">
        <v>376795</v>
      </c>
      <c r="R16" s="149"/>
      <c r="S16" s="150">
        <f>SUM(O16:Q16)</f>
        <v>376795</v>
      </c>
      <c r="T16" s="149"/>
    </row>
    <row r="17" spans="1:21" ht="20.100000000000001" customHeight="1">
      <c r="A17" s="187" t="s">
        <v>207</v>
      </c>
      <c r="B17" s="91"/>
      <c r="C17" s="15"/>
      <c r="D17" s="91"/>
      <c r="E17" s="188">
        <f>SUM(E14:E16)</f>
        <v>2856507616</v>
      </c>
      <c r="F17" s="93"/>
      <c r="G17" s="188">
        <f>SUM(G14)</f>
        <v>-1856729949</v>
      </c>
      <c r="H17" s="93"/>
      <c r="I17" s="188" t="s">
        <v>25</v>
      </c>
      <c r="J17" s="93"/>
      <c r="K17" s="188" t="s">
        <v>25</v>
      </c>
      <c r="L17" s="93"/>
      <c r="M17" s="188" t="s">
        <v>25</v>
      </c>
      <c r="O17" s="188">
        <f>SUM(O14)</f>
        <v>999777667</v>
      </c>
      <c r="P17" s="98"/>
      <c r="Q17" s="188">
        <f>SUM(Q14:Q16)</f>
        <v>376795</v>
      </c>
      <c r="R17" s="98"/>
      <c r="S17" s="188">
        <f>SUM(S14:S16)</f>
        <v>1000154462</v>
      </c>
      <c r="T17" s="98"/>
    </row>
    <row r="18" spans="1:21" ht="20.100000000000001" customHeight="1">
      <c r="A18" s="89" t="s">
        <v>39</v>
      </c>
      <c r="B18" s="91"/>
      <c r="C18" s="15"/>
      <c r="D18" s="91"/>
      <c r="E18" s="96" t="s">
        <v>25</v>
      </c>
      <c r="F18" s="93"/>
      <c r="G18" s="96" t="s">
        <v>25</v>
      </c>
      <c r="H18" s="93"/>
      <c r="I18" s="96" t="s">
        <v>25</v>
      </c>
      <c r="J18" s="93"/>
      <c r="K18" s="96">
        <f>+'PL-T (6M)'!H50</f>
        <v>-83872247</v>
      </c>
      <c r="L18" s="93"/>
      <c r="M18" s="96" t="s">
        <v>25</v>
      </c>
      <c r="O18" s="96">
        <f t="shared" ref="O18" si="0">SUM(E18:M18)</f>
        <v>-83872247</v>
      </c>
      <c r="P18" s="98"/>
      <c r="Q18" s="96">
        <f>'PL-T (6M)'!H51</f>
        <v>-6455</v>
      </c>
      <c r="R18" s="98"/>
      <c r="S18" s="96">
        <f>SUM(O18:Q18)</f>
        <v>-83878702</v>
      </c>
      <c r="T18" s="98"/>
    </row>
    <row r="19" spans="1:21" ht="20.100000000000001" customHeight="1">
      <c r="A19" s="89" t="s">
        <v>168</v>
      </c>
      <c r="E19" s="96" t="s">
        <v>25</v>
      </c>
      <c r="F19" s="93"/>
      <c r="G19" s="96" t="s">
        <v>25</v>
      </c>
      <c r="H19" s="93"/>
      <c r="I19" s="96" t="s">
        <v>25</v>
      </c>
      <c r="J19" s="93"/>
      <c r="K19" s="96">
        <v>18491350</v>
      </c>
      <c r="L19" s="93"/>
      <c r="M19" s="97">
        <v>-7327579</v>
      </c>
      <c r="N19" s="93"/>
      <c r="O19" s="160">
        <f>SUM(E19:M19)</f>
        <v>11163771</v>
      </c>
      <c r="P19" s="98"/>
      <c r="Q19" s="93" t="s">
        <v>25</v>
      </c>
      <c r="S19" s="96">
        <f>SUM(O19:Q19)</f>
        <v>11163771</v>
      </c>
    </row>
    <row r="20" spans="1:21" ht="20.100000000000001" customHeight="1">
      <c r="A20" s="91" t="s">
        <v>38</v>
      </c>
      <c r="E20" s="188" t="s">
        <v>25</v>
      </c>
      <c r="F20" s="93"/>
      <c r="G20" s="188" t="s">
        <v>25</v>
      </c>
      <c r="H20" s="93"/>
      <c r="I20" s="188" t="s">
        <v>25</v>
      </c>
      <c r="J20" s="93"/>
      <c r="K20" s="188">
        <f>SUM(K18:K19)</f>
        <v>-65380897</v>
      </c>
      <c r="L20" s="93"/>
      <c r="M20" s="192">
        <f>SUM(M18:M19)</f>
        <v>-7327579</v>
      </c>
      <c r="N20" s="93"/>
      <c r="O20" s="193">
        <f>SUM(O18:O19)</f>
        <v>-72708476</v>
      </c>
      <c r="P20" s="98"/>
      <c r="Q20" s="188">
        <f>SUM(Q18:Q18)</f>
        <v>-6455</v>
      </c>
      <c r="S20" s="188">
        <f>SUM(S18:S19)</f>
        <v>-72714931</v>
      </c>
    </row>
    <row r="21" spans="1:21" ht="20.100000000000001" customHeight="1">
      <c r="A21" s="89" t="s">
        <v>172</v>
      </c>
      <c r="C21" s="15">
        <v>22</v>
      </c>
      <c r="E21" s="96" t="s">
        <v>25</v>
      </c>
      <c r="F21" s="93"/>
      <c r="G21" s="96" t="s">
        <v>25</v>
      </c>
      <c r="H21" s="93"/>
      <c r="I21" s="96">
        <v>-17207886</v>
      </c>
      <c r="J21" s="93"/>
      <c r="K21" s="96">
        <v>17207886</v>
      </c>
      <c r="L21" s="93"/>
      <c r="M21" s="97" t="s">
        <v>25</v>
      </c>
      <c r="N21" s="93"/>
      <c r="O21" s="191" t="s">
        <v>25</v>
      </c>
      <c r="P21" s="98"/>
      <c r="Q21" s="96" t="s">
        <v>25</v>
      </c>
      <c r="S21" s="96" t="s">
        <v>25</v>
      </c>
    </row>
    <row r="22" spans="1:21" ht="20.100000000000001" customHeight="1" thickBot="1">
      <c r="A22" s="91" t="s">
        <v>162</v>
      </c>
      <c r="B22" s="91"/>
      <c r="C22" s="91"/>
      <c r="D22" s="91"/>
      <c r="E22" s="99">
        <f>SUM(E12,E17,E20,E21)</f>
        <v>7141379144</v>
      </c>
      <c r="F22" s="93"/>
      <c r="G22" s="99">
        <f>SUM(G12,G17,G20,G21)</f>
        <v>-4526062536</v>
      </c>
      <c r="H22" s="93"/>
      <c r="I22" s="203" t="s">
        <v>25</v>
      </c>
      <c r="J22" s="93"/>
      <c r="K22" s="99">
        <f>SUM(K12,K17,K20,K21)</f>
        <v>-974934008</v>
      </c>
      <c r="L22" s="93"/>
      <c r="M22" s="99">
        <f>SUM(M12,M17,M20,M21)</f>
        <v>-126923877</v>
      </c>
      <c r="N22" s="93"/>
      <c r="O22" s="99">
        <f>SUM(O12,O17,O20,O21)</f>
        <v>1513458723</v>
      </c>
      <c r="P22" s="98"/>
      <c r="Q22" s="203" t="s">
        <v>25</v>
      </c>
      <c r="R22" s="98"/>
      <c r="S22" s="99">
        <f>SUM(S12,S17,S20,S21)</f>
        <v>1513458723</v>
      </c>
      <c r="T22" s="98"/>
      <c r="U22" s="100"/>
    </row>
    <row r="23" spans="1:21" ht="20.100000000000001" customHeight="1" thickTop="1">
      <c r="A23" s="91"/>
      <c r="B23" s="91"/>
      <c r="C23" s="91"/>
      <c r="D23" s="91"/>
      <c r="E23" s="98"/>
      <c r="F23" s="93"/>
      <c r="G23" s="98"/>
      <c r="H23" s="93"/>
      <c r="I23" s="98"/>
      <c r="J23" s="93"/>
      <c r="K23" s="98"/>
      <c r="L23" s="93"/>
      <c r="M23" s="93"/>
      <c r="N23" s="93"/>
      <c r="O23" s="98"/>
      <c r="P23" s="98"/>
      <c r="Q23" s="98"/>
      <c r="R23" s="98"/>
    </row>
    <row r="24" spans="1:21" ht="10.5" customHeight="1">
      <c r="A24" s="91"/>
      <c r="B24" s="91"/>
      <c r="C24" s="91"/>
      <c r="D24" s="91"/>
      <c r="E24" s="221" t="s">
        <v>158</v>
      </c>
      <c r="F24" s="221"/>
      <c r="G24" s="221"/>
      <c r="H24" s="221"/>
      <c r="I24" s="221"/>
      <c r="J24" s="221"/>
      <c r="K24" s="221"/>
      <c r="L24" s="221"/>
      <c r="M24" s="221"/>
      <c r="N24" s="221"/>
      <c r="O24" s="221"/>
      <c r="P24" s="221"/>
      <c r="Q24" s="221"/>
      <c r="R24" s="221"/>
      <c r="S24" s="221"/>
    </row>
    <row r="25" spans="1:21" ht="18.899999999999999" customHeight="1">
      <c r="A25" s="91"/>
      <c r="B25" s="91"/>
      <c r="C25" s="91"/>
      <c r="D25" s="91"/>
      <c r="E25" s="221" t="s">
        <v>6</v>
      </c>
      <c r="F25" s="221"/>
      <c r="G25" s="221"/>
      <c r="H25" s="221"/>
      <c r="I25" s="221"/>
      <c r="J25" s="221"/>
      <c r="K25" s="221"/>
      <c r="L25" s="221"/>
      <c r="M25" s="221"/>
      <c r="N25" s="221"/>
      <c r="O25" s="221"/>
      <c r="P25" s="221"/>
      <c r="Q25" s="221"/>
      <c r="R25" s="221"/>
      <c r="S25" s="221"/>
    </row>
    <row r="26" spans="1:21" s="91" customFormat="1" ht="18.899999999999999" customHeight="1">
      <c r="F26" s="92"/>
      <c r="H26" s="92"/>
      <c r="I26" s="220" t="s">
        <v>29</v>
      </c>
      <c r="J26" s="220"/>
      <c r="K26" s="220"/>
      <c r="L26" s="92"/>
      <c r="M26" s="215" t="s">
        <v>64</v>
      </c>
      <c r="N26" s="92"/>
      <c r="Q26" s="178"/>
    </row>
    <row r="27" spans="1:21" s="92" customFormat="1" ht="18.899999999999999" customHeight="1">
      <c r="E27" s="93" t="s">
        <v>27</v>
      </c>
      <c r="F27" s="93"/>
      <c r="G27" s="93" t="s">
        <v>132</v>
      </c>
      <c r="H27" s="93"/>
      <c r="I27" s="93" t="s">
        <v>83</v>
      </c>
      <c r="J27" s="93"/>
      <c r="K27" s="204" t="s">
        <v>84</v>
      </c>
      <c r="L27" s="93"/>
      <c r="M27" s="93" t="s">
        <v>144</v>
      </c>
      <c r="N27" s="93"/>
      <c r="O27" s="93" t="s">
        <v>151</v>
      </c>
      <c r="Q27" s="178" t="s">
        <v>152</v>
      </c>
      <c r="R27" s="91"/>
      <c r="S27" s="93"/>
    </row>
    <row r="28" spans="1:21" s="92" customFormat="1" ht="18.899999999999999" customHeight="1">
      <c r="C28" s="34" t="s">
        <v>0</v>
      </c>
      <c r="E28" s="215" t="s">
        <v>85</v>
      </c>
      <c r="F28" s="93"/>
      <c r="G28" s="215" t="s">
        <v>133</v>
      </c>
      <c r="H28" s="93"/>
      <c r="I28" s="95" t="s">
        <v>134</v>
      </c>
      <c r="J28" s="93"/>
      <c r="K28" s="215" t="s">
        <v>185</v>
      </c>
      <c r="L28" s="93"/>
      <c r="M28" s="215" t="s">
        <v>145</v>
      </c>
      <c r="N28" s="93"/>
      <c r="O28" s="176" t="s">
        <v>28</v>
      </c>
      <c r="Q28" s="179" t="s">
        <v>153</v>
      </c>
      <c r="S28" s="215" t="s">
        <v>2</v>
      </c>
    </row>
    <row r="29" spans="1:21" ht="20.100000000000001" customHeight="1">
      <c r="A29" s="91" t="s">
        <v>136</v>
      </c>
      <c r="B29" s="91"/>
      <c r="C29" s="91"/>
      <c r="D29" s="91"/>
      <c r="E29" s="96">
        <v>1224249008</v>
      </c>
      <c r="F29" s="93"/>
      <c r="G29" s="96">
        <v>85227681</v>
      </c>
      <c r="H29" s="93"/>
      <c r="I29" s="96">
        <v>17207886</v>
      </c>
      <c r="J29" s="93"/>
      <c r="K29" s="96">
        <v>-565464094</v>
      </c>
      <c r="L29" s="93"/>
      <c r="M29" s="157">
        <v>-97166668</v>
      </c>
      <c r="O29" s="98">
        <f>SUM(E29:M29)</f>
        <v>664053813</v>
      </c>
      <c r="P29" s="98"/>
      <c r="Q29" s="98">
        <v>119764491</v>
      </c>
      <c r="R29" s="98"/>
      <c r="S29" s="98">
        <f>SUM(O29:Q29)</f>
        <v>783818304</v>
      </c>
    </row>
    <row r="30" spans="1:21" ht="20.100000000000001" customHeight="1">
      <c r="A30" s="89" t="s">
        <v>120</v>
      </c>
      <c r="B30" s="91"/>
      <c r="C30" s="15">
        <v>5</v>
      </c>
      <c r="D30" s="91"/>
      <c r="E30" s="155" t="s">
        <v>25</v>
      </c>
      <c r="F30" s="93"/>
      <c r="G30" s="155" t="s">
        <v>25</v>
      </c>
      <c r="H30" s="93"/>
      <c r="I30" s="155" t="s">
        <v>25</v>
      </c>
      <c r="J30" s="93"/>
      <c r="K30" s="155">
        <v>9513744</v>
      </c>
      <c r="L30" s="93"/>
      <c r="M30" s="170" t="s">
        <v>25</v>
      </c>
      <c r="O30" s="156">
        <f>SUM(E30:M30)</f>
        <v>9513744</v>
      </c>
      <c r="P30" s="98"/>
      <c r="Q30" s="156">
        <v>-119778442</v>
      </c>
      <c r="R30" s="98"/>
      <c r="S30" s="156">
        <f>SUM(O30:Q30)</f>
        <v>-110264698</v>
      </c>
    </row>
    <row r="31" spans="1:21" ht="20.100000000000001" customHeight="1">
      <c r="A31" s="91" t="s">
        <v>137</v>
      </c>
      <c r="B31" s="91"/>
      <c r="C31" s="91"/>
      <c r="D31" s="91"/>
      <c r="E31" s="96">
        <f>SUM(E29:E30)</f>
        <v>1224249008</v>
      </c>
      <c r="F31" s="93"/>
      <c r="G31" s="96">
        <f>SUM(G29:G30)</f>
        <v>85227681</v>
      </c>
      <c r="H31" s="93"/>
      <c r="I31" s="96">
        <f>SUM(I29:I30)</f>
        <v>17207886</v>
      </c>
      <c r="J31" s="93"/>
      <c r="K31" s="96">
        <f>SUM(K29:K30)</f>
        <v>-555950350</v>
      </c>
      <c r="L31" s="93"/>
      <c r="M31" s="96">
        <f>SUM(M29:M30)</f>
        <v>-97166668</v>
      </c>
      <c r="O31" s="96">
        <f>SUM(O29:O30)</f>
        <v>673567557</v>
      </c>
      <c r="P31" s="98"/>
      <c r="Q31" s="96">
        <f>SUM(Q29:Q30)</f>
        <v>-13951</v>
      </c>
      <c r="R31" s="98"/>
      <c r="S31" s="96">
        <f>SUM(S29:S30)</f>
        <v>673553606</v>
      </c>
    </row>
    <row r="32" spans="1:21" ht="20.100000000000001" customHeight="1">
      <c r="A32" s="89" t="s">
        <v>169</v>
      </c>
      <c r="B32" s="91"/>
      <c r="C32" s="91"/>
      <c r="D32" s="91"/>
      <c r="E32" s="96" t="s">
        <v>25</v>
      </c>
      <c r="F32" s="93"/>
      <c r="G32" s="96" t="s">
        <v>25</v>
      </c>
      <c r="H32" s="93"/>
      <c r="I32" s="96" t="s">
        <v>25</v>
      </c>
      <c r="J32" s="93"/>
      <c r="K32" s="96">
        <f>'PL-T (6M)'!J50</f>
        <v>-197145935</v>
      </c>
      <c r="L32" s="93"/>
      <c r="M32" s="96" t="s">
        <v>25</v>
      </c>
      <c r="O32" s="98">
        <f>SUM(E32:M32)</f>
        <v>-197145935</v>
      </c>
      <c r="P32" s="98"/>
      <c r="Q32" s="96">
        <f>'PL-T (6M)'!J51</f>
        <v>-64960</v>
      </c>
      <c r="R32" s="98"/>
      <c r="S32" s="98">
        <f>SUM(O32:Q32)</f>
        <v>-197210895</v>
      </c>
    </row>
    <row r="33" spans="1:19" ht="20.100000000000001" customHeight="1">
      <c r="A33" s="89" t="s">
        <v>167</v>
      </c>
      <c r="B33" s="91"/>
      <c r="C33" s="91"/>
      <c r="D33" s="91"/>
      <c r="E33" s="96"/>
      <c r="F33" s="93"/>
      <c r="G33" s="96"/>
      <c r="H33" s="93"/>
      <c r="I33" s="96"/>
      <c r="J33" s="93"/>
      <c r="K33" s="96"/>
      <c r="L33" s="93"/>
      <c r="M33" s="96"/>
      <c r="O33" s="96"/>
      <c r="P33" s="98"/>
      <c r="Q33" s="96"/>
      <c r="R33" s="98"/>
      <c r="S33" s="96"/>
    </row>
    <row r="34" spans="1:19" ht="20.100000000000001" customHeight="1">
      <c r="A34" s="89" t="s">
        <v>130</v>
      </c>
      <c r="B34" s="91"/>
      <c r="C34" s="91"/>
      <c r="D34" s="91"/>
      <c r="E34" s="96" t="s">
        <v>25</v>
      </c>
      <c r="F34" s="93"/>
      <c r="G34" s="96" t="s">
        <v>25</v>
      </c>
      <c r="H34" s="93"/>
      <c r="I34" s="96" t="s">
        <v>25</v>
      </c>
      <c r="J34" s="93"/>
      <c r="K34" s="96">
        <v>-28662091</v>
      </c>
      <c r="L34" s="93"/>
      <c r="M34" s="96">
        <f>28662091</f>
        <v>28662091</v>
      </c>
      <c r="O34" s="184" t="s">
        <v>25</v>
      </c>
      <c r="P34" s="98"/>
      <c r="Q34" s="96" t="s">
        <v>25</v>
      </c>
      <c r="R34" s="98"/>
      <c r="S34" s="96" t="s">
        <v>25</v>
      </c>
    </row>
    <row r="35" spans="1:19" ht="20.100000000000001" customHeight="1">
      <c r="A35" s="89" t="s">
        <v>168</v>
      </c>
      <c r="E35" s="162" t="s">
        <v>25</v>
      </c>
      <c r="F35" s="151"/>
      <c r="G35" s="162" t="s">
        <v>25</v>
      </c>
      <c r="H35" s="151"/>
      <c r="I35" s="162" t="s">
        <v>25</v>
      </c>
      <c r="J35" s="148"/>
      <c r="K35" s="194">
        <f>+'PL-T (6M)'!J42</f>
        <v>1580962</v>
      </c>
      <c r="L35" s="148"/>
      <c r="M35" s="161">
        <f>-47299955-5732419</f>
        <v>-53032374</v>
      </c>
      <c r="N35" s="148"/>
      <c r="O35" s="158">
        <f>SUM(E35:N35)</f>
        <v>-51451412</v>
      </c>
      <c r="P35" s="149"/>
      <c r="Q35" s="162" t="s">
        <v>25</v>
      </c>
      <c r="R35" s="149"/>
      <c r="S35" s="156">
        <f>SUM(O35:Q35)</f>
        <v>-51451412</v>
      </c>
    </row>
    <row r="36" spans="1:19" ht="20.100000000000001" customHeight="1">
      <c r="A36" s="91" t="s">
        <v>38</v>
      </c>
      <c r="E36" s="150" t="s">
        <v>25</v>
      </c>
      <c r="F36" s="151"/>
      <c r="G36" s="150" t="s">
        <v>25</v>
      </c>
      <c r="H36" s="151"/>
      <c r="I36" s="150" t="s">
        <v>25</v>
      </c>
      <c r="J36" s="148"/>
      <c r="K36" s="150">
        <f>SUM(K32:K35)</f>
        <v>-224227064</v>
      </c>
      <c r="L36" s="148"/>
      <c r="M36" s="150">
        <f>SUM(M32:M35)</f>
        <v>-24370283</v>
      </c>
      <c r="N36" s="148"/>
      <c r="O36" s="150">
        <f>SUM(O32:O35)</f>
        <v>-248597347</v>
      </c>
      <c r="P36" s="149"/>
      <c r="Q36" s="150">
        <f>SUM(Q32:Q35)</f>
        <v>-64960</v>
      </c>
      <c r="R36" s="149"/>
      <c r="S36" s="150">
        <f>SUM(S32:S35)</f>
        <v>-248662307</v>
      </c>
    </row>
    <row r="37" spans="1:19" ht="20.100000000000001" customHeight="1" thickBot="1">
      <c r="A37" s="91" t="s">
        <v>163</v>
      </c>
      <c r="B37" s="91"/>
      <c r="C37" s="91"/>
      <c r="D37" s="91"/>
      <c r="E37" s="99">
        <f>SUM(E31,E36)</f>
        <v>1224249008</v>
      </c>
      <c r="F37" s="93"/>
      <c r="G37" s="99">
        <f>SUM(G31,G36)</f>
        <v>85227681</v>
      </c>
      <c r="H37" s="93"/>
      <c r="I37" s="99">
        <f>SUM(I31,I36)</f>
        <v>17207886</v>
      </c>
      <c r="K37" s="99">
        <f>SUM(K31,K36)</f>
        <v>-780177414</v>
      </c>
      <c r="M37" s="99">
        <f>SUM(M31,M36)</f>
        <v>-121536951</v>
      </c>
      <c r="O37" s="99">
        <f>SUM(O31,O36)</f>
        <v>424970210</v>
      </c>
      <c r="P37" s="98"/>
      <c r="Q37" s="99">
        <f>SUM(Q31,Q36)</f>
        <v>-78911</v>
      </c>
      <c r="S37" s="99">
        <f>SUM(S31,S36)</f>
        <v>424891299</v>
      </c>
    </row>
    <row r="38" spans="1:19" ht="10.5" customHeight="1" thickTop="1">
      <c r="A38" s="91"/>
      <c r="B38" s="91"/>
      <c r="C38" s="91"/>
      <c r="D38" s="91"/>
      <c r="E38" s="160"/>
      <c r="F38" s="93"/>
      <c r="G38" s="160"/>
      <c r="H38" s="93"/>
      <c r="I38" s="160"/>
      <c r="K38" s="160"/>
      <c r="M38" s="160"/>
      <c r="O38" s="160"/>
      <c r="P38" s="98"/>
      <c r="Q38" s="160"/>
      <c r="S38" s="160"/>
    </row>
    <row r="39" spans="1:19" ht="20.100000000000001" customHeight="1">
      <c r="A39" s="91"/>
      <c r="B39" s="91"/>
      <c r="C39" s="91"/>
      <c r="D39" s="91"/>
      <c r="E39" s="160"/>
      <c r="F39" s="93"/>
      <c r="G39" s="160"/>
      <c r="H39" s="93"/>
      <c r="I39" s="160"/>
      <c r="K39" s="160"/>
      <c r="M39" s="160"/>
      <c r="O39" s="160"/>
      <c r="P39" s="98"/>
      <c r="Q39" s="160"/>
      <c r="S39" s="160"/>
    </row>
    <row r="40" spans="1:19" ht="21" customHeight="1">
      <c r="A40" s="91"/>
      <c r="B40" s="91"/>
      <c r="D40" s="91"/>
      <c r="E40" s="89" t="s">
        <v>123</v>
      </c>
      <c r="F40" s="93"/>
      <c r="G40" s="98"/>
      <c r="H40" s="93"/>
      <c r="J40" s="93"/>
      <c r="K40" s="98" t="s">
        <v>15</v>
      </c>
      <c r="L40" s="93"/>
      <c r="M40" s="98" t="s">
        <v>124</v>
      </c>
      <c r="N40" s="98"/>
      <c r="O40" s="89" t="s">
        <v>125</v>
      </c>
      <c r="P40" s="98"/>
      <c r="Q40" s="98"/>
    </row>
    <row r="41" spans="1:19" ht="21" customHeight="1">
      <c r="A41" s="91"/>
      <c r="B41" s="91"/>
      <c r="C41" s="91"/>
      <c r="D41" s="91"/>
      <c r="E41" s="98"/>
      <c r="F41" s="93"/>
      <c r="G41" s="98"/>
      <c r="H41" s="93"/>
      <c r="I41" s="98"/>
      <c r="J41" s="93"/>
      <c r="K41" s="98"/>
      <c r="L41" s="93"/>
      <c r="M41" s="93"/>
      <c r="N41" s="93"/>
      <c r="O41" s="98"/>
      <c r="P41" s="98"/>
      <c r="Q41" s="98"/>
      <c r="R41" s="98"/>
      <c r="S41" s="98"/>
    </row>
    <row r="42" spans="1:19" ht="21" customHeight="1">
      <c r="A42" s="91"/>
      <c r="B42" s="91"/>
      <c r="C42" s="91"/>
      <c r="D42" s="91"/>
      <c r="E42" s="98"/>
      <c r="F42" s="93"/>
      <c r="G42" s="98"/>
      <c r="H42" s="93"/>
      <c r="I42" s="98"/>
      <c r="J42" s="93"/>
      <c r="K42" s="98"/>
      <c r="L42" s="93"/>
      <c r="M42" s="93"/>
      <c r="N42" s="93"/>
      <c r="O42" s="98"/>
      <c r="P42" s="98"/>
      <c r="Q42" s="98"/>
      <c r="R42" s="98"/>
      <c r="S42" s="98"/>
    </row>
    <row r="43" spans="1:19" ht="21" customHeight="1">
      <c r="A43" s="101"/>
      <c r="B43" s="101"/>
      <c r="C43" s="101"/>
      <c r="D43" s="101"/>
      <c r="E43" s="98"/>
      <c r="G43" s="98"/>
      <c r="I43" s="98"/>
      <c r="K43" s="102"/>
      <c r="O43" s="98"/>
      <c r="P43" s="98"/>
      <c r="Q43" s="98"/>
      <c r="R43" s="98"/>
      <c r="S43" s="98"/>
    </row>
    <row r="44" spans="1:19" ht="21" customHeight="1">
      <c r="E44" s="100"/>
      <c r="G44" s="100"/>
      <c r="I44" s="100"/>
      <c r="K44" s="100"/>
      <c r="O44" s="100"/>
      <c r="S44" s="98"/>
    </row>
  </sheetData>
  <mergeCells count="6">
    <mergeCell ref="I26:K26"/>
    <mergeCell ref="I7:K7"/>
    <mergeCell ref="E5:S5"/>
    <mergeCell ref="E6:S6"/>
    <mergeCell ref="E24:S24"/>
    <mergeCell ref="E25:S25"/>
  </mergeCells>
  <pageMargins left="0.43307086614173229" right="0.15748031496062992" top="0.78740157480314965" bottom="0.59055118110236227" header="0.31496062992125984" footer="0.31496062992125984"/>
  <pageSetup paperSize="9" scale="61" firstPageNumber="12" fitToWidth="0" fitToHeight="0" orientation="landscape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70F51-4248-410F-BEBC-A1ED2B09876B}">
  <sheetPr>
    <pageSetUpPr fitToPage="1"/>
  </sheetPr>
  <dimension ref="A1:R35"/>
  <sheetViews>
    <sheetView topLeftCell="A16" zoomScale="80" zoomScaleNormal="80" zoomScaleSheetLayoutView="90" workbookViewId="0">
      <selection activeCell="A2" sqref="A2"/>
    </sheetView>
  </sheetViews>
  <sheetFormatPr defaultRowHeight="19.8"/>
  <cols>
    <col min="1" max="1" width="44.6640625" style="89" customWidth="1"/>
    <col min="2" max="2" width="1.33203125" style="89" customWidth="1"/>
    <col min="3" max="3" width="10.6640625" style="89" customWidth="1"/>
    <col min="4" max="4" width="1.33203125" style="89" customWidth="1"/>
    <col min="5" max="5" width="23.6640625" style="89" customWidth="1"/>
    <col min="6" max="6" width="1.33203125" style="89" customWidth="1"/>
    <col min="7" max="7" width="23.6640625" style="89" customWidth="1"/>
    <col min="8" max="8" width="1.33203125" style="89" customWidth="1"/>
    <col min="9" max="9" width="20.6640625" style="89" customWidth="1"/>
    <col min="10" max="10" width="1.33203125" style="89" customWidth="1"/>
    <col min="11" max="11" width="20.6640625" style="89" customWidth="1"/>
    <col min="12" max="12" width="1.33203125" style="89" customWidth="1"/>
    <col min="13" max="13" width="39.6640625" style="89" customWidth="1"/>
    <col min="14" max="14" width="1.33203125" style="89" customWidth="1"/>
    <col min="15" max="15" width="23.6640625" style="89" customWidth="1"/>
    <col min="16" max="16" width="1.33203125" style="89" customWidth="1"/>
    <col min="17" max="17" width="12" style="89" bestFit="1" customWidth="1"/>
    <col min="18" max="18" width="11.5546875" style="89" bestFit="1" customWidth="1"/>
    <col min="19" max="257" width="9.33203125" style="89"/>
    <col min="258" max="258" width="44.6640625" style="89" customWidth="1"/>
    <col min="259" max="259" width="14" style="89" customWidth="1"/>
    <col min="260" max="260" width="1.33203125" style="89" customWidth="1"/>
    <col min="261" max="261" width="13.5546875" style="89" customWidth="1"/>
    <col min="262" max="262" width="1.33203125" style="89" customWidth="1"/>
    <col min="263" max="263" width="12.6640625" style="89" customWidth="1"/>
    <col min="264" max="264" width="1.33203125" style="89" customWidth="1"/>
    <col min="265" max="265" width="13.5546875" style="89" customWidth="1"/>
    <col min="266" max="266" width="1.33203125" style="89" customWidth="1"/>
    <col min="267" max="267" width="18.6640625" style="89" customWidth="1"/>
    <col min="268" max="268" width="1.33203125" style="89" customWidth="1"/>
    <col min="269" max="269" width="33" style="89" customWidth="1"/>
    <col min="270" max="270" width="1.33203125" style="89" customWidth="1"/>
    <col min="271" max="271" width="15.5546875" style="89" bestFit="1" customWidth="1"/>
    <col min="272" max="272" width="1.33203125" style="89" customWidth="1"/>
    <col min="273" max="273" width="12" style="89" bestFit="1" customWidth="1"/>
    <col min="274" max="274" width="11.5546875" style="89" bestFit="1" customWidth="1"/>
    <col min="275" max="513" width="9.33203125" style="89"/>
    <col min="514" max="514" width="44.6640625" style="89" customWidth="1"/>
    <col min="515" max="515" width="14" style="89" customWidth="1"/>
    <col min="516" max="516" width="1.33203125" style="89" customWidth="1"/>
    <col min="517" max="517" width="13.5546875" style="89" customWidth="1"/>
    <col min="518" max="518" width="1.33203125" style="89" customWidth="1"/>
    <col min="519" max="519" width="12.6640625" style="89" customWidth="1"/>
    <col min="520" max="520" width="1.33203125" style="89" customWidth="1"/>
    <col min="521" max="521" width="13.5546875" style="89" customWidth="1"/>
    <col min="522" max="522" width="1.33203125" style="89" customWidth="1"/>
    <col min="523" max="523" width="18.6640625" style="89" customWidth="1"/>
    <col min="524" max="524" width="1.33203125" style="89" customWidth="1"/>
    <col min="525" max="525" width="33" style="89" customWidth="1"/>
    <col min="526" max="526" width="1.33203125" style="89" customWidth="1"/>
    <col min="527" max="527" width="15.5546875" style="89" bestFit="1" customWidth="1"/>
    <col min="528" max="528" width="1.33203125" style="89" customWidth="1"/>
    <col min="529" max="529" width="12" style="89" bestFit="1" customWidth="1"/>
    <col min="530" max="530" width="11.5546875" style="89" bestFit="1" customWidth="1"/>
    <col min="531" max="769" width="9.33203125" style="89"/>
    <col min="770" max="770" width="44.6640625" style="89" customWidth="1"/>
    <col min="771" max="771" width="14" style="89" customWidth="1"/>
    <col min="772" max="772" width="1.33203125" style="89" customWidth="1"/>
    <col min="773" max="773" width="13.5546875" style="89" customWidth="1"/>
    <col min="774" max="774" width="1.33203125" style="89" customWidth="1"/>
    <col min="775" max="775" width="12.6640625" style="89" customWidth="1"/>
    <col min="776" max="776" width="1.33203125" style="89" customWidth="1"/>
    <col min="777" max="777" width="13.5546875" style="89" customWidth="1"/>
    <col min="778" max="778" width="1.33203125" style="89" customWidth="1"/>
    <col min="779" max="779" width="18.6640625" style="89" customWidth="1"/>
    <col min="780" max="780" width="1.33203125" style="89" customWidth="1"/>
    <col min="781" max="781" width="33" style="89" customWidth="1"/>
    <col min="782" max="782" width="1.33203125" style="89" customWidth="1"/>
    <col min="783" max="783" width="15.5546875" style="89" bestFit="1" customWidth="1"/>
    <col min="784" max="784" width="1.33203125" style="89" customWidth="1"/>
    <col min="785" max="785" width="12" style="89" bestFit="1" customWidth="1"/>
    <col min="786" max="786" width="11.5546875" style="89" bestFit="1" customWidth="1"/>
    <col min="787" max="1025" width="9.33203125" style="89"/>
    <col min="1026" max="1026" width="44.6640625" style="89" customWidth="1"/>
    <col min="1027" max="1027" width="14" style="89" customWidth="1"/>
    <col min="1028" max="1028" width="1.33203125" style="89" customWidth="1"/>
    <col min="1029" max="1029" width="13.5546875" style="89" customWidth="1"/>
    <col min="1030" max="1030" width="1.33203125" style="89" customWidth="1"/>
    <col min="1031" max="1031" width="12.6640625" style="89" customWidth="1"/>
    <col min="1032" max="1032" width="1.33203125" style="89" customWidth="1"/>
    <col min="1033" max="1033" width="13.5546875" style="89" customWidth="1"/>
    <col min="1034" max="1034" width="1.33203125" style="89" customWidth="1"/>
    <col min="1035" max="1035" width="18.6640625" style="89" customWidth="1"/>
    <col min="1036" max="1036" width="1.33203125" style="89" customWidth="1"/>
    <col min="1037" max="1037" width="33" style="89" customWidth="1"/>
    <col min="1038" max="1038" width="1.33203125" style="89" customWidth="1"/>
    <col min="1039" max="1039" width="15.5546875" style="89" bestFit="1" customWidth="1"/>
    <col min="1040" max="1040" width="1.33203125" style="89" customWidth="1"/>
    <col min="1041" max="1041" width="12" style="89" bestFit="1" customWidth="1"/>
    <col min="1042" max="1042" width="11.5546875" style="89" bestFit="1" customWidth="1"/>
    <col min="1043" max="1281" width="9.33203125" style="89"/>
    <col min="1282" max="1282" width="44.6640625" style="89" customWidth="1"/>
    <col min="1283" max="1283" width="14" style="89" customWidth="1"/>
    <col min="1284" max="1284" width="1.33203125" style="89" customWidth="1"/>
    <col min="1285" max="1285" width="13.5546875" style="89" customWidth="1"/>
    <col min="1286" max="1286" width="1.33203125" style="89" customWidth="1"/>
    <col min="1287" max="1287" width="12.6640625" style="89" customWidth="1"/>
    <col min="1288" max="1288" width="1.33203125" style="89" customWidth="1"/>
    <col min="1289" max="1289" width="13.5546875" style="89" customWidth="1"/>
    <col min="1290" max="1290" width="1.33203125" style="89" customWidth="1"/>
    <col min="1291" max="1291" width="18.6640625" style="89" customWidth="1"/>
    <col min="1292" max="1292" width="1.33203125" style="89" customWidth="1"/>
    <col min="1293" max="1293" width="33" style="89" customWidth="1"/>
    <col min="1294" max="1294" width="1.33203125" style="89" customWidth="1"/>
    <col min="1295" max="1295" width="15.5546875" style="89" bestFit="1" customWidth="1"/>
    <col min="1296" max="1296" width="1.33203125" style="89" customWidth="1"/>
    <col min="1297" max="1297" width="12" style="89" bestFit="1" customWidth="1"/>
    <col min="1298" max="1298" width="11.5546875" style="89" bestFit="1" customWidth="1"/>
    <col min="1299" max="1537" width="9.33203125" style="89"/>
    <col min="1538" max="1538" width="44.6640625" style="89" customWidth="1"/>
    <col min="1539" max="1539" width="14" style="89" customWidth="1"/>
    <col min="1540" max="1540" width="1.33203125" style="89" customWidth="1"/>
    <col min="1541" max="1541" width="13.5546875" style="89" customWidth="1"/>
    <col min="1542" max="1542" width="1.33203125" style="89" customWidth="1"/>
    <col min="1543" max="1543" width="12.6640625" style="89" customWidth="1"/>
    <col min="1544" max="1544" width="1.33203125" style="89" customWidth="1"/>
    <col min="1545" max="1545" width="13.5546875" style="89" customWidth="1"/>
    <col min="1546" max="1546" width="1.33203125" style="89" customWidth="1"/>
    <col min="1547" max="1547" width="18.6640625" style="89" customWidth="1"/>
    <col min="1548" max="1548" width="1.33203125" style="89" customWidth="1"/>
    <col min="1549" max="1549" width="33" style="89" customWidth="1"/>
    <col min="1550" max="1550" width="1.33203125" style="89" customWidth="1"/>
    <col min="1551" max="1551" width="15.5546875" style="89" bestFit="1" customWidth="1"/>
    <col min="1552" max="1552" width="1.33203125" style="89" customWidth="1"/>
    <col min="1553" max="1553" width="12" style="89" bestFit="1" customWidth="1"/>
    <col min="1554" max="1554" width="11.5546875" style="89" bestFit="1" customWidth="1"/>
    <col min="1555" max="1793" width="9.33203125" style="89"/>
    <col min="1794" max="1794" width="44.6640625" style="89" customWidth="1"/>
    <col min="1795" max="1795" width="14" style="89" customWidth="1"/>
    <col min="1796" max="1796" width="1.33203125" style="89" customWidth="1"/>
    <col min="1797" max="1797" width="13.5546875" style="89" customWidth="1"/>
    <col min="1798" max="1798" width="1.33203125" style="89" customWidth="1"/>
    <col min="1799" max="1799" width="12.6640625" style="89" customWidth="1"/>
    <col min="1800" max="1800" width="1.33203125" style="89" customWidth="1"/>
    <col min="1801" max="1801" width="13.5546875" style="89" customWidth="1"/>
    <col min="1802" max="1802" width="1.33203125" style="89" customWidth="1"/>
    <col min="1803" max="1803" width="18.6640625" style="89" customWidth="1"/>
    <col min="1804" max="1804" width="1.33203125" style="89" customWidth="1"/>
    <col min="1805" max="1805" width="33" style="89" customWidth="1"/>
    <col min="1806" max="1806" width="1.33203125" style="89" customWidth="1"/>
    <col min="1807" max="1807" width="15.5546875" style="89" bestFit="1" customWidth="1"/>
    <col min="1808" max="1808" width="1.33203125" style="89" customWidth="1"/>
    <col min="1809" max="1809" width="12" style="89" bestFit="1" customWidth="1"/>
    <col min="1810" max="1810" width="11.5546875" style="89" bestFit="1" customWidth="1"/>
    <col min="1811" max="2049" width="9.33203125" style="89"/>
    <col min="2050" max="2050" width="44.6640625" style="89" customWidth="1"/>
    <col min="2051" max="2051" width="14" style="89" customWidth="1"/>
    <col min="2052" max="2052" width="1.33203125" style="89" customWidth="1"/>
    <col min="2053" max="2053" width="13.5546875" style="89" customWidth="1"/>
    <col min="2054" max="2054" width="1.33203125" style="89" customWidth="1"/>
    <col min="2055" max="2055" width="12.6640625" style="89" customWidth="1"/>
    <col min="2056" max="2056" width="1.33203125" style="89" customWidth="1"/>
    <col min="2057" max="2057" width="13.5546875" style="89" customWidth="1"/>
    <col min="2058" max="2058" width="1.33203125" style="89" customWidth="1"/>
    <col min="2059" max="2059" width="18.6640625" style="89" customWidth="1"/>
    <col min="2060" max="2060" width="1.33203125" style="89" customWidth="1"/>
    <col min="2061" max="2061" width="33" style="89" customWidth="1"/>
    <col min="2062" max="2062" width="1.33203125" style="89" customWidth="1"/>
    <col min="2063" max="2063" width="15.5546875" style="89" bestFit="1" customWidth="1"/>
    <col min="2064" max="2064" width="1.33203125" style="89" customWidth="1"/>
    <col min="2065" max="2065" width="12" style="89" bestFit="1" customWidth="1"/>
    <col min="2066" max="2066" width="11.5546875" style="89" bestFit="1" customWidth="1"/>
    <col min="2067" max="2305" width="9.33203125" style="89"/>
    <col min="2306" max="2306" width="44.6640625" style="89" customWidth="1"/>
    <col min="2307" max="2307" width="14" style="89" customWidth="1"/>
    <col min="2308" max="2308" width="1.33203125" style="89" customWidth="1"/>
    <col min="2309" max="2309" width="13.5546875" style="89" customWidth="1"/>
    <col min="2310" max="2310" width="1.33203125" style="89" customWidth="1"/>
    <col min="2311" max="2311" width="12.6640625" style="89" customWidth="1"/>
    <col min="2312" max="2312" width="1.33203125" style="89" customWidth="1"/>
    <col min="2313" max="2313" width="13.5546875" style="89" customWidth="1"/>
    <col min="2314" max="2314" width="1.33203125" style="89" customWidth="1"/>
    <col min="2315" max="2315" width="18.6640625" style="89" customWidth="1"/>
    <col min="2316" max="2316" width="1.33203125" style="89" customWidth="1"/>
    <col min="2317" max="2317" width="33" style="89" customWidth="1"/>
    <col min="2318" max="2318" width="1.33203125" style="89" customWidth="1"/>
    <col min="2319" max="2319" width="15.5546875" style="89" bestFit="1" customWidth="1"/>
    <col min="2320" max="2320" width="1.33203125" style="89" customWidth="1"/>
    <col min="2321" max="2321" width="12" style="89" bestFit="1" customWidth="1"/>
    <col min="2322" max="2322" width="11.5546875" style="89" bestFit="1" customWidth="1"/>
    <col min="2323" max="2561" width="9.33203125" style="89"/>
    <col min="2562" max="2562" width="44.6640625" style="89" customWidth="1"/>
    <col min="2563" max="2563" width="14" style="89" customWidth="1"/>
    <col min="2564" max="2564" width="1.33203125" style="89" customWidth="1"/>
    <col min="2565" max="2565" width="13.5546875" style="89" customWidth="1"/>
    <col min="2566" max="2566" width="1.33203125" style="89" customWidth="1"/>
    <col min="2567" max="2567" width="12.6640625" style="89" customWidth="1"/>
    <col min="2568" max="2568" width="1.33203125" style="89" customWidth="1"/>
    <col min="2569" max="2569" width="13.5546875" style="89" customWidth="1"/>
    <col min="2570" max="2570" width="1.33203125" style="89" customWidth="1"/>
    <col min="2571" max="2571" width="18.6640625" style="89" customWidth="1"/>
    <col min="2572" max="2572" width="1.33203125" style="89" customWidth="1"/>
    <col min="2573" max="2573" width="33" style="89" customWidth="1"/>
    <col min="2574" max="2574" width="1.33203125" style="89" customWidth="1"/>
    <col min="2575" max="2575" width="15.5546875" style="89" bestFit="1" customWidth="1"/>
    <col min="2576" max="2576" width="1.33203125" style="89" customWidth="1"/>
    <col min="2577" max="2577" width="12" style="89" bestFit="1" customWidth="1"/>
    <col min="2578" max="2578" width="11.5546875" style="89" bestFit="1" customWidth="1"/>
    <col min="2579" max="2817" width="9.33203125" style="89"/>
    <col min="2818" max="2818" width="44.6640625" style="89" customWidth="1"/>
    <col min="2819" max="2819" width="14" style="89" customWidth="1"/>
    <col min="2820" max="2820" width="1.33203125" style="89" customWidth="1"/>
    <col min="2821" max="2821" width="13.5546875" style="89" customWidth="1"/>
    <col min="2822" max="2822" width="1.33203125" style="89" customWidth="1"/>
    <col min="2823" max="2823" width="12.6640625" style="89" customWidth="1"/>
    <col min="2824" max="2824" width="1.33203125" style="89" customWidth="1"/>
    <col min="2825" max="2825" width="13.5546875" style="89" customWidth="1"/>
    <col min="2826" max="2826" width="1.33203125" style="89" customWidth="1"/>
    <col min="2827" max="2827" width="18.6640625" style="89" customWidth="1"/>
    <col min="2828" max="2828" width="1.33203125" style="89" customWidth="1"/>
    <col min="2829" max="2829" width="33" style="89" customWidth="1"/>
    <col min="2830" max="2830" width="1.33203125" style="89" customWidth="1"/>
    <col min="2831" max="2831" width="15.5546875" style="89" bestFit="1" customWidth="1"/>
    <col min="2832" max="2832" width="1.33203125" style="89" customWidth="1"/>
    <col min="2833" max="2833" width="12" style="89" bestFit="1" customWidth="1"/>
    <col min="2834" max="2834" width="11.5546875" style="89" bestFit="1" customWidth="1"/>
    <col min="2835" max="3073" width="9.33203125" style="89"/>
    <col min="3074" max="3074" width="44.6640625" style="89" customWidth="1"/>
    <col min="3075" max="3075" width="14" style="89" customWidth="1"/>
    <col min="3076" max="3076" width="1.33203125" style="89" customWidth="1"/>
    <col min="3077" max="3077" width="13.5546875" style="89" customWidth="1"/>
    <col min="3078" max="3078" width="1.33203125" style="89" customWidth="1"/>
    <col min="3079" max="3079" width="12.6640625" style="89" customWidth="1"/>
    <col min="3080" max="3080" width="1.33203125" style="89" customWidth="1"/>
    <col min="3081" max="3081" width="13.5546875" style="89" customWidth="1"/>
    <col min="3082" max="3082" width="1.33203125" style="89" customWidth="1"/>
    <col min="3083" max="3083" width="18.6640625" style="89" customWidth="1"/>
    <col min="3084" max="3084" width="1.33203125" style="89" customWidth="1"/>
    <col min="3085" max="3085" width="33" style="89" customWidth="1"/>
    <col min="3086" max="3086" width="1.33203125" style="89" customWidth="1"/>
    <col min="3087" max="3087" width="15.5546875" style="89" bestFit="1" customWidth="1"/>
    <col min="3088" max="3088" width="1.33203125" style="89" customWidth="1"/>
    <col min="3089" max="3089" width="12" style="89" bestFit="1" customWidth="1"/>
    <col min="3090" max="3090" width="11.5546875" style="89" bestFit="1" customWidth="1"/>
    <col min="3091" max="3329" width="9.33203125" style="89"/>
    <col min="3330" max="3330" width="44.6640625" style="89" customWidth="1"/>
    <col min="3331" max="3331" width="14" style="89" customWidth="1"/>
    <col min="3332" max="3332" width="1.33203125" style="89" customWidth="1"/>
    <col min="3333" max="3333" width="13.5546875" style="89" customWidth="1"/>
    <col min="3334" max="3334" width="1.33203125" style="89" customWidth="1"/>
    <col min="3335" max="3335" width="12.6640625" style="89" customWidth="1"/>
    <col min="3336" max="3336" width="1.33203125" style="89" customWidth="1"/>
    <col min="3337" max="3337" width="13.5546875" style="89" customWidth="1"/>
    <col min="3338" max="3338" width="1.33203125" style="89" customWidth="1"/>
    <col min="3339" max="3339" width="18.6640625" style="89" customWidth="1"/>
    <col min="3340" max="3340" width="1.33203125" style="89" customWidth="1"/>
    <col min="3341" max="3341" width="33" style="89" customWidth="1"/>
    <col min="3342" max="3342" width="1.33203125" style="89" customWidth="1"/>
    <col min="3343" max="3343" width="15.5546875" style="89" bestFit="1" customWidth="1"/>
    <col min="3344" max="3344" width="1.33203125" style="89" customWidth="1"/>
    <col min="3345" max="3345" width="12" style="89" bestFit="1" customWidth="1"/>
    <col min="3346" max="3346" width="11.5546875" style="89" bestFit="1" customWidth="1"/>
    <col min="3347" max="3585" width="9.33203125" style="89"/>
    <col min="3586" max="3586" width="44.6640625" style="89" customWidth="1"/>
    <col min="3587" max="3587" width="14" style="89" customWidth="1"/>
    <col min="3588" max="3588" width="1.33203125" style="89" customWidth="1"/>
    <col min="3589" max="3589" width="13.5546875" style="89" customWidth="1"/>
    <col min="3590" max="3590" width="1.33203125" style="89" customWidth="1"/>
    <col min="3591" max="3591" width="12.6640625" style="89" customWidth="1"/>
    <col min="3592" max="3592" width="1.33203125" style="89" customWidth="1"/>
    <col min="3593" max="3593" width="13.5546875" style="89" customWidth="1"/>
    <col min="3594" max="3594" width="1.33203125" style="89" customWidth="1"/>
    <col min="3595" max="3595" width="18.6640625" style="89" customWidth="1"/>
    <col min="3596" max="3596" width="1.33203125" style="89" customWidth="1"/>
    <col min="3597" max="3597" width="33" style="89" customWidth="1"/>
    <col min="3598" max="3598" width="1.33203125" style="89" customWidth="1"/>
    <col min="3599" max="3599" width="15.5546875" style="89" bestFit="1" customWidth="1"/>
    <col min="3600" max="3600" width="1.33203125" style="89" customWidth="1"/>
    <col min="3601" max="3601" width="12" style="89" bestFit="1" customWidth="1"/>
    <col min="3602" max="3602" width="11.5546875" style="89" bestFit="1" customWidth="1"/>
    <col min="3603" max="3841" width="9.33203125" style="89"/>
    <col min="3842" max="3842" width="44.6640625" style="89" customWidth="1"/>
    <col min="3843" max="3843" width="14" style="89" customWidth="1"/>
    <col min="3844" max="3844" width="1.33203125" style="89" customWidth="1"/>
    <col min="3845" max="3845" width="13.5546875" style="89" customWidth="1"/>
    <col min="3846" max="3846" width="1.33203125" style="89" customWidth="1"/>
    <col min="3847" max="3847" width="12.6640625" style="89" customWidth="1"/>
    <col min="3848" max="3848" width="1.33203125" style="89" customWidth="1"/>
    <col min="3849" max="3849" width="13.5546875" style="89" customWidth="1"/>
    <col min="3850" max="3850" width="1.33203125" style="89" customWidth="1"/>
    <col min="3851" max="3851" width="18.6640625" style="89" customWidth="1"/>
    <col min="3852" max="3852" width="1.33203125" style="89" customWidth="1"/>
    <col min="3853" max="3853" width="33" style="89" customWidth="1"/>
    <col min="3854" max="3854" width="1.33203125" style="89" customWidth="1"/>
    <col min="3855" max="3855" width="15.5546875" style="89" bestFit="1" customWidth="1"/>
    <col min="3856" max="3856" width="1.33203125" style="89" customWidth="1"/>
    <col min="3857" max="3857" width="12" style="89" bestFit="1" customWidth="1"/>
    <col min="3858" max="3858" width="11.5546875" style="89" bestFit="1" customWidth="1"/>
    <col min="3859" max="4097" width="9.33203125" style="89"/>
    <col min="4098" max="4098" width="44.6640625" style="89" customWidth="1"/>
    <col min="4099" max="4099" width="14" style="89" customWidth="1"/>
    <col min="4100" max="4100" width="1.33203125" style="89" customWidth="1"/>
    <col min="4101" max="4101" width="13.5546875" style="89" customWidth="1"/>
    <col min="4102" max="4102" width="1.33203125" style="89" customWidth="1"/>
    <col min="4103" max="4103" width="12.6640625" style="89" customWidth="1"/>
    <col min="4104" max="4104" width="1.33203125" style="89" customWidth="1"/>
    <col min="4105" max="4105" width="13.5546875" style="89" customWidth="1"/>
    <col min="4106" max="4106" width="1.33203125" style="89" customWidth="1"/>
    <col min="4107" max="4107" width="18.6640625" style="89" customWidth="1"/>
    <col min="4108" max="4108" width="1.33203125" style="89" customWidth="1"/>
    <col min="4109" max="4109" width="33" style="89" customWidth="1"/>
    <col min="4110" max="4110" width="1.33203125" style="89" customWidth="1"/>
    <col min="4111" max="4111" width="15.5546875" style="89" bestFit="1" customWidth="1"/>
    <col min="4112" max="4112" width="1.33203125" style="89" customWidth="1"/>
    <col min="4113" max="4113" width="12" style="89" bestFit="1" customWidth="1"/>
    <col min="4114" max="4114" width="11.5546875" style="89" bestFit="1" customWidth="1"/>
    <col min="4115" max="4353" width="9.33203125" style="89"/>
    <col min="4354" max="4354" width="44.6640625" style="89" customWidth="1"/>
    <col min="4355" max="4355" width="14" style="89" customWidth="1"/>
    <col min="4356" max="4356" width="1.33203125" style="89" customWidth="1"/>
    <col min="4357" max="4357" width="13.5546875" style="89" customWidth="1"/>
    <col min="4358" max="4358" width="1.33203125" style="89" customWidth="1"/>
    <col min="4359" max="4359" width="12.6640625" style="89" customWidth="1"/>
    <col min="4360" max="4360" width="1.33203125" style="89" customWidth="1"/>
    <col min="4361" max="4361" width="13.5546875" style="89" customWidth="1"/>
    <col min="4362" max="4362" width="1.33203125" style="89" customWidth="1"/>
    <col min="4363" max="4363" width="18.6640625" style="89" customWidth="1"/>
    <col min="4364" max="4364" width="1.33203125" style="89" customWidth="1"/>
    <col min="4365" max="4365" width="33" style="89" customWidth="1"/>
    <col min="4366" max="4366" width="1.33203125" style="89" customWidth="1"/>
    <col min="4367" max="4367" width="15.5546875" style="89" bestFit="1" customWidth="1"/>
    <col min="4368" max="4368" width="1.33203125" style="89" customWidth="1"/>
    <col min="4369" max="4369" width="12" style="89" bestFit="1" customWidth="1"/>
    <col min="4370" max="4370" width="11.5546875" style="89" bestFit="1" customWidth="1"/>
    <col min="4371" max="4609" width="9.33203125" style="89"/>
    <col min="4610" max="4610" width="44.6640625" style="89" customWidth="1"/>
    <col min="4611" max="4611" width="14" style="89" customWidth="1"/>
    <col min="4612" max="4612" width="1.33203125" style="89" customWidth="1"/>
    <col min="4613" max="4613" width="13.5546875" style="89" customWidth="1"/>
    <col min="4614" max="4614" width="1.33203125" style="89" customWidth="1"/>
    <col min="4615" max="4615" width="12.6640625" style="89" customWidth="1"/>
    <col min="4616" max="4616" width="1.33203125" style="89" customWidth="1"/>
    <col min="4617" max="4617" width="13.5546875" style="89" customWidth="1"/>
    <col min="4618" max="4618" width="1.33203125" style="89" customWidth="1"/>
    <col min="4619" max="4619" width="18.6640625" style="89" customWidth="1"/>
    <col min="4620" max="4620" width="1.33203125" style="89" customWidth="1"/>
    <col min="4621" max="4621" width="33" style="89" customWidth="1"/>
    <col min="4622" max="4622" width="1.33203125" style="89" customWidth="1"/>
    <col min="4623" max="4623" width="15.5546875" style="89" bestFit="1" customWidth="1"/>
    <col min="4624" max="4624" width="1.33203125" style="89" customWidth="1"/>
    <col min="4625" max="4625" width="12" style="89" bestFit="1" customWidth="1"/>
    <col min="4626" max="4626" width="11.5546875" style="89" bestFit="1" customWidth="1"/>
    <col min="4627" max="4865" width="9.33203125" style="89"/>
    <col min="4866" max="4866" width="44.6640625" style="89" customWidth="1"/>
    <col min="4867" max="4867" width="14" style="89" customWidth="1"/>
    <col min="4868" max="4868" width="1.33203125" style="89" customWidth="1"/>
    <col min="4869" max="4869" width="13.5546875" style="89" customWidth="1"/>
    <col min="4870" max="4870" width="1.33203125" style="89" customWidth="1"/>
    <col min="4871" max="4871" width="12.6640625" style="89" customWidth="1"/>
    <col min="4872" max="4872" width="1.33203125" style="89" customWidth="1"/>
    <col min="4873" max="4873" width="13.5546875" style="89" customWidth="1"/>
    <col min="4874" max="4874" width="1.33203125" style="89" customWidth="1"/>
    <col min="4875" max="4875" width="18.6640625" style="89" customWidth="1"/>
    <col min="4876" max="4876" width="1.33203125" style="89" customWidth="1"/>
    <col min="4877" max="4877" width="33" style="89" customWidth="1"/>
    <col min="4878" max="4878" width="1.33203125" style="89" customWidth="1"/>
    <col min="4879" max="4879" width="15.5546875" style="89" bestFit="1" customWidth="1"/>
    <col min="4880" max="4880" width="1.33203125" style="89" customWidth="1"/>
    <col min="4881" max="4881" width="12" style="89" bestFit="1" customWidth="1"/>
    <col min="4882" max="4882" width="11.5546875" style="89" bestFit="1" customWidth="1"/>
    <col min="4883" max="5121" width="9.33203125" style="89"/>
    <col min="5122" max="5122" width="44.6640625" style="89" customWidth="1"/>
    <col min="5123" max="5123" width="14" style="89" customWidth="1"/>
    <col min="5124" max="5124" width="1.33203125" style="89" customWidth="1"/>
    <col min="5125" max="5125" width="13.5546875" style="89" customWidth="1"/>
    <col min="5126" max="5126" width="1.33203125" style="89" customWidth="1"/>
    <col min="5127" max="5127" width="12.6640625" style="89" customWidth="1"/>
    <col min="5128" max="5128" width="1.33203125" style="89" customWidth="1"/>
    <col min="5129" max="5129" width="13.5546875" style="89" customWidth="1"/>
    <col min="5130" max="5130" width="1.33203125" style="89" customWidth="1"/>
    <col min="5131" max="5131" width="18.6640625" style="89" customWidth="1"/>
    <col min="5132" max="5132" width="1.33203125" style="89" customWidth="1"/>
    <col min="5133" max="5133" width="33" style="89" customWidth="1"/>
    <col min="5134" max="5134" width="1.33203125" style="89" customWidth="1"/>
    <col min="5135" max="5135" width="15.5546875" style="89" bestFit="1" customWidth="1"/>
    <col min="5136" max="5136" width="1.33203125" style="89" customWidth="1"/>
    <col min="5137" max="5137" width="12" style="89" bestFit="1" customWidth="1"/>
    <col min="5138" max="5138" width="11.5546875" style="89" bestFit="1" customWidth="1"/>
    <col min="5139" max="5377" width="9.33203125" style="89"/>
    <col min="5378" max="5378" width="44.6640625" style="89" customWidth="1"/>
    <col min="5379" max="5379" width="14" style="89" customWidth="1"/>
    <col min="5380" max="5380" width="1.33203125" style="89" customWidth="1"/>
    <col min="5381" max="5381" width="13.5546875" style="89" customWidth="1"/>
    <col min="5382" max="5382" width="1.33203125" style="89" customWidth="1"/>
    <col min="5383" max="5383" width="12.6640625" style="89" customWidth="1"/>
    <col min="5384" max="5384" width="1.33203125" style="89" customWidth="1"/>
    <col min="5385" max="5385" width="13.5546875" style="89" customWidth="1"/>
    <col min="5386" max="5386" width="1.33203125" style="89" customWidth="1"/>
    <col min="5387" max="5387" width="18.6640625" style="89" customWidth="1"/>
    <col min="5388" max="5388" width="1.33203125" style="89" customWidth="1"/>
    <col min="5389" max="5389" width="33" style="89" customWidth="1"/>
    <col min="5390" max="5390" width="1.33203125" style="89" customWidth="1"/>
    <col min="5391" max="5391" width="15.5546875" style="89" bestFit="1" customWidth="1"/>
    <col min="5392" max="5392" width="1.33203125" style="89" customWidth="1"/>
    <col min="5393" max="5393" width="12" style="89" bestFit="1" customWidth="1"/>
    <col min="5394" max="5394" width="11.5546875" style="89" bestFit="1" customWidth="1"/>
    <col min="5395" max="5633" width="9.33203125" style="89"/>
    <col min="5634" max="5634" width="44.6640625" style="89" customWidth="1"/>
    <col min="5635" max="5635" width="14" style="89" customWidth="1"/>
    <col min="5636" max="5636" width="1.33203125" style="89" customWidth="1"/>
    <col min="5637" max="5637" width="13.5546875" style="89" customWidth="1"/>
    <col min="5638" max="5638" width="1.33203125" style="89" customWidth="1"/>
    <col min="5639" max="5639" width="12.6640625" style="89" customWidth="1"/>
    <col min="5640" max="5640" width="1.33203125" style="89" customWidth="1"/>
    <col min="5641" max="5641" width="13.5546875" style="89" customWidth="1"/>
    <col min="5642" max="5642" width="1.33203125" style="89" customWidth="1"/>
    <col min="5643" max="5643" width="18.6640625" style="89" customWidth="1"/>
    <col min="5644" max="5644" width="1.33203125" style="89" customWidth="1"/>
    <col min="5645" max="5645" width="33" style="89" customWidth="1"/>
    <col min="5646" max="5646" width="1.33203125" style="89" customWidth="1"/>
    <col min="5647" max="5647" width="15.5546875" style="89" bestFit="1" customWidth="1"/>
    <col min="5648" max="5648" width="1.33203125" style="89" customWidth="1"/>
    <col min="5649" max="5649" width="12" style="89" bestFit="1" customWidth="1"/>
    <col min="5650" max="5650" width="11.5546875" style="89" bestFit="1" customWidth="1"/>
    <col min="5651" max="5889" width="9.33203125" style="89"/>
    <col min="5890" max="5890" width="44.6640625" style="89" customWidth="1"/>
    <col min="5891" max="5891" width="14" style="89" customWidth="1"/>
    <col min="5892" max="5892" width="1.33203125" style="89" customWidth="1"/>
    <col min="5893" max="5893" width="13.5546875" style="89" customWidth="1"/>
    <col min="5894" max="5894" width="1.33203125" style="89" customWidth="1"/>
    <col min="5895" max="5895" width="12.6640625" style="89" customWidth="1"/>
    <col min="5896" max="5896" width="1.33203125" style="89" customWidth="1"/>
    <col min="5897" max="5897" width="13.5546875" style="89" customWidth="1"/>
    <col min="5898" max="5898" width="1.33203125" style="89" customWidth="1"/>
    <col min="5899" max="5899" width="18.6640625" style="89" customWidth="1"/>
    <col min="5900" max="5900" width="1.33203125" style="89" customWidth="1"/>
    <col min="5901" max="5901" width="33" style="89" customWidth="1"/>
    <col min="5902" max="5902" width="1.33203125" style="89" customWidth="1"/>
    <col min="5903" max="5903" width="15.5546875" style="89" bestFit="1" customWidth="1"/>
    <col min="5904" max="5904" width="1.33203125" style="89" customWidth="1"/>
    <col min="5905" max="5905" width="12" style="89" bestFit="1" customWidth="1"/>
    <col min="5906" max="5906" width="11.5546875" style="89" bestFit="1" customWidth="1"/>
    <col min="5907" max="6145" width="9.33203125" style="89"/>
    <col min="6146" max="6146" width="44.6640625" style="89" customWidth="1"/>
    <col min="6147" max="6147" width="14" style="89" customWidth="1"/>
    <col min="6148" max="6148" width="1.33203125" style="89" customWidth="1"/>
    <col min="6149" max="6149" width="13.5546875" style="89" customWidth="1"/>
    <col min="6150" max="6150" width="1.33203125" style="89" customWidth="1"/>
    <col min="6151" max="6151" width="12.6640625" style="89" customWidth="1"/>
    <col min="6152" max="6152" width="1.33203125" style="89" customWidth="1"/>
    <col min="6153" max="6153" width="13.5546875" style="89" customWidth="1"/>
    <col min="6154" max="6154" width="1.33203125" style="89" customWidth="1"/>
    <col min="6155" max="6155" width="18.6640625" style="89" customWidth="1"/>
    <col min="6156" max="6156" width="1.33203125" style="89" customWidth="1"/>
    <col min="6157" max="6157" width="33" style="89" customWidth="1"/>
    <col min="6158" max="6158" width="1.33203125" style="89" customWidth="1"/>
    <col min="6159" max="6159" width="15.5546875" style="89" bestFit="1" customWidth="1"/>
    <col min="6160" max="6160" width="1.33203125" style="89" customWidth="1"/>
    <col min="6161" max="6161" width="12" style="89" bestFit="1" customWidth="1"/>
    <col min="6162" max="6162" width="11.5546875" style="89" bestFit="1" customWidth="1"/>
    <col min="6163" max="6401" width="9.33203125" style="89"/>
    <col min="6402" max="6402" width="44.6640625" style="89" customWidth="1"/>
    <col min="6403" max="6403" width="14" style="89" customWidth="1"/>
    <col min="6404" max="6404" width="1.33203125" style="89" customWidth="1"/>
    <col min="6405" max="6405" width="13.5546875" style="89" customWidth="1"/>
    <col min="6406" max="6406" width="1.33203125" style="89" customWidth="1"/>
    <col min="6407" max="6407" width="12.6640625" style="89" customWidth="1"/>
    <col min="6408" max="6408" width="1.33203125" style="89" customWidth="1"/>
    <col min="6409" max="6409" width="13.5546875" style="89" customWidth="1"/>
    <col min="6410" max="6410" width="1.33203125" style="89" customWidth="1"/>
    <col min="6411" max="6411" width="18.6640625" style="89" customWidth="1"/>
    <col min="6412" max="6412" width="1.33203125" style="89" customWidth="1"/>
    <col min="6413" max="6413" width="33" style="89" customWidth="1"/>
    <col min="6414" max="6414" width="1.33203125" style="89" customWidth="1"/>
    <col min="6415" max="6415" width="15.5546875" style="89" bestFit="1" customWidth="1"/>
    <col min="6416" max="6416" width="1.33203125" style="89" customWidth="1"/>
    <col min="6417" max="6417" width="12" style="89" bestFit="1" customWidth="1"/>
    <col min="6418" max="6418" width="11.5546875" style="89" bestFit="1" customWidth="1"/>
    <col min="6419" max="6657" width="9.33203125" style="89"/>
    <col min="6658" max="6658" width="44.6640625" style="89" customWidth="1"/>
    <col min="6659" max="6659" width="14" style="89" customWidth="1"/>
    <col min="6660" max="6660" width="1.33203125" style="89" customWidth="1"/>
    <col min="6661" max="6661" width="13.5546875" style="89" customWidth="1"/>
    <col min="6662" max="6662" width="1.33203125" style="89" customWidth="1"/>
    <col min="6663" max="6663" width="12.6640625" style="89" customWidth="1"/>
    <col min="6664" max="6664" width="1.33203125" style="89" customWidth="1"/>
    <col min="6665" max="6665" width="13.5546875" style="89" customWidth="1"/>
    <col min="6666" max="6666" width="1.33203125" style="89" customWidth="1"/>
    <col min="6667" max="6667" width="18.6640625" style="89" customWidth="1"/>
    <col min="6668" max="6668" width="1.33203125" style="89" customWidth="1"/>
    <col min="6669" max="6669" width="33" style="89" customWidth="1"/>
    <col min="6670" max="6670" width="1.33203125" style="89" customWidth="1"/>
    <col min="6671" max="6671" width="15.5546875" style="89" bestFit="1" customWidth="1"/>
    <col min="6672" max="6672" width="1.33203125" style="89" customWidth="1"/>
    <col min="6673" max="6673" width="12" style="89" bestFit="1" customWidth="1"/>
    <col min="6674" max="6674" width="11.5546875" style="89" bestFit="1" customWidth="1"/>
    <col min="6675" max="6913" width="9.33203125" style="89"/>
    <col min="6914" max="6914" width="44.6640625" style="89" customWidth="1"/>
    <col min="6915" max="6915" width="14" style="89" customWidth="1"/>
    <col min="6916" max="6916" width="1.33203125" style="89" customWidth="1"/>
    <col min="6917" max="6917" width="13.5546875" style="89" customWidth="1"/>
    <col min="6918" max="6918" width="1.33203125" style="89" customWidth="1"/>
    <col min="6919" max="6919" width="12.6640625" style="89" customWidth="1"/>
    <col min="6920" max="6920" width="1.33203125" style="89" customWidth="1"/>
    <col min="6921" max="6921" width="13.5546875" style="89" customWidth="1"/>
    <col min="6922" max="6922" width="1.33203125" style="89" customWidth="1"/>
    <col min="6923" max="6923" width="18.6640625" style="89" customWidth="1"/>
    <col min="6924" max="6924" width="1.33203125" style="89" customWidth="1"/>
    <col min="6925" max="6925" width="33" style="89" customWidth="1"/>
    <col min="6926" max="6926" width="1.33203125" style="89" customWidth="1"/>
    <col min="6927" max="6927" width="15.5546875" style="89" bestFit="1" customWidth="1"/>
    <col min="6928" max="6928" width="1.33203125" style="89" customWidth="1"/>
    <col min="6929" max="6929" width="12" style="89" bestFit="1" customWidth="1"/>
    <col min="6930" max="6930" width="11.5546875" style="89" bestFit="1" customWidth="1"/>
    <col min="6931" max="7169" width="9.33203125" style="89"/>
    <col min="7170" max="7170" width="44.6640625" style="89" customWidth="1"/>
    <col min="7171" max="7171" width="14" style="89" customWidth="1"/>
    <col min="7172" max="7172" width="1.33203125" style="89" customWidth="1"/>
    <col min="7173" max="7173" width="13.5546875" style="89" customWidth="1"/>
    <col min="7174" max="7174" width="1.33203125" style="89" customWidth="1"/>
    <col min="7175" max="7175" width="12.6640625" style="89" customWidth="1"/>
    <col min="7176" max="7176" width="1.33203125" style="89" customWidth="1"/>
    <col min="7177" max="7177" width="13.5546875" style="89" customWidth="1"/>
    <col min="7178" max="7178" width="1.33203125" style="89" customWidth="1"/>
    <col min="7179" max="7179" width="18.6640625" style="89" customWidth="1"/>
    <col min="7180" max="7180" width="1.33203125" style="89" customWidth="1"/>
    <col min="7181" max="7181" width="33" style="89" customWidth="1"/>
    <col min="7182" max="7182" width="1.33203125" style="89" customWidth="1"/>
    <col min="7183" max="7183" width="15.5546875" style="89" bestFit="1" customWidth="1"/>
    <col min="7184" max="7184" width="1.33203125" style="89" customWidth="1"/>
    <col min="7185" max="7185" width="12" style="89" bestFit="1" customWidth="1"/>
    <col min="7186" max="7186" width="11.5546875" style="89" bestFit="1" customWidth="1"/>
    <col min="7187" max="7425" width="9.33203125" style="89"/>
    <col min="7426" max="7426" width="44.6640625" style="89" customWidth="1"/>
    <col min="7427" max="7427" width="14" style="89" customWidth="1"/>
    <col min="7428" max="7428" width="1.33203125" style="89" customWidth="1"/>
    <col min="7429" max="7429" width="13.5546875" style="89" customWidth="1"/>
    <col min="7430" max="7430" width="1.33203125" style="89" customWidth="1"/>
    <col min="7431" max="7431" width="12.6640625" style="89" customWidth="1"/>
    <col min="7432" max="7432" width="1.33203125" style="89" customWidth="1"/>
    <col min="7433" max="7433" width="13.5546875" style="89" customWidth="1"/>
    <col min="7434" max="7434" width="1.33203125" style="89" customWidth="1"/>
    <col min="7435" max="7435" width="18.6640625" style="89" customWidth="1"/>
    <col min="7436" max="7436" width="1.33203125" style="89" customWidth="1"/>
    <col min="7437" max="7437" width="33" style="89" customWidth="1"/>
    <col min="7438" max="7438" width="1.33203125" style="89" customWidth="1"/>
    <col min="7439" max="7439" width="15.5546875" style="89" bestFit="1" customWidth="1"/>
    <col min="7440" max="7440" width="1.33203125" style="89" customWidth="1"/>
    <col min="7441" max="7441" width="12" style="89" bestFit="1" customWidth="1"/>
    <col min="7442" max="7442" width="11.5546875" style="89" bestFit="1" customWidth="1"/>
    <col min="7443" max="7681" width="9.33203125" style="89"/>
    <col min="7682" max="7682" width="44.6640625" style="89" customWidth="1"/>
    <col min="7683" max="7683" width="14" style="89" customWidth="1"/>
    <col min="7684" max="7684" width="1.33203125" style="89" customWidth="1"/>
    <col min="7685" max="7685" width="13.5546875" style="89" customWidth="1"/>
    <col min="7686" max="7686" width="1.33203125" style="89" customWidth="1"/>
    <col min="7687" max="7687" width="12.6640625" style="89" customWidth="1"/>
    <col min="7688" max="7688" width="1.33203125" style="89" customWidth="1"/>
    <col min="7689" max="7689" width="13.5546875" style="89" customWidth="1"/>
    <col min="7690" max="7690" width="1.33203125" style="89" customWidth="1"/>
    <col min="7691" max="7691" width="18.6640625" style="89" customWidth="1"/>
    <col min="7692" max="7692" width="1.33203125" style="89" customWidth="1"/>
    <col min="7693" max="7693" width="33" style="89" customWidth="1"/>
    <col min="7694" max="7694" width="1.33203125" style="89" customWidth="1"/>
    <col min="7695" max="7695" width="15.5546875" style="89" bestFit="1" customWidth="1"/>
    <col min="7696" max="7696" width="1.33203125" style="89" customWidth="1"/>
    <col min="7697" max="7697" width="12" style="89" bestFit="1" customWidth="1"/>
    <col min="7698" max="7698" width="11.5546875" style="89" bestFit="1" customWidth="1"/>
    <col min="7699" max="7937" width="9.33203125" style="89"/>
    <col min="7938" max="7938" width="44.6640625" style="89" customWidth="1"/>
    <col min="7939" max="7939" width="14" style="89" customWidth="1"/>
    <col min="7940" max="7940" width="1.33203125" style="89" customWidth="1"/>
    <col min="7941" max="7941" width="13.5546875" style="89" customWidth="1"/>
    <col min="7942" max="7942" width="1.33203125" style="89" customWidth="1"/>
    <col min="7943" max="7943" width="12.6640625" style="89" customWidth="1"/>
    <col min="7944" max="7944" width="1.33203125" style="89" customWidth="1"/>
    <col min="7945" max="7945" width="13.5546875" style="89" customWidth="1"/>
    <col min="7946" max="7946" width="1.33203125" style="89" customWidth="1"/>
    <col min="7947" max="7947" width="18.6640625" style="89" customWidth="1"/>
    <col min="7948" max="7948" width="1.33203125" style="89" customWidth="1"/>
    <col min="7949" max="7949" width="33" style="89" customWidth="1"/>
    <col min="7950" max="7950" width="1.33203125" style="89" customWidth="1"/>
    <col min="7951" max="7951" width="15.5546875" style="89" bestFit="1" customWidth="1"/>
    <col min="7952" max="7952" width="1.33203125" style="89" customWidth="1"/>
    <col min="7953" max="7953" width="12" style="89" bestFit="1" customWidth="1"/>
    <col min="7954" max="7954" width="11.5546875" style="89" bestFit="1" customWidth="1"/>
    <col min="7955" max="8193" width="9.33203125" style="89"/>
    <col min="8194" max="8194" width="44.6640625" style="89" customWidth="1"/>
    <col min="8195" max="8195" width="14" style="89" customWidth="1"/>
    <col min="8196" max="8196" width="1.33203125" style="89" customWidth="1"/>
    <col min="8197" max="8197" width="13.5546875" style="89" customWidth="1"/>
    <col min="8198" max="8198" width="1.33203125" style="89" customWidth="1"/>
    <col min="8199" max="8199" width="12.6640625" style="89" customWidth="1"/>
    <col min="8200" max="8200" width="1.33203125" style="89" customWidth="1"/>
    <col min="8201" max="8201" width="13.5546875" style="89" customWidth="1"/>
    <col min="8202" max="8202" width="1.33203125" style="89" customWidth="1"/>
    <col min="8203" max="8203" width="18.6640625" style="89" customWidth="1"/>
    <col min="8204" max="8204" width="1.33203125" style="89" customWidth="1"/>
    <col min="8205" max="8205" width="33" style="89" customWidth="1"/>
    <col min="8206" max="8206" width="1.33203125" style="89" customWidth="1"/>
    <col min="8207" max="8207" width="15.5546875" style="89" bestFit="1" customWidth="1"/>
    <col min="8208" max="8208" width="1.33203125" style="89" customWidth="1"/>
    <col min="8209" max="8209" width="12" style="89" bestFit="1" customWidth="1"/>
    <col min="8210" max="8210" width="11.5546875" style="89" bestFit="1" customWidth="1"/>
    <col min="8211" max="8449" width="9.33203125" style="89"/>
    <col min="8450" max="8450" width="44.6640625" style="89" customWidth="1"/>
    <col min="8451" max="8451" width="14" style="89" customWidth="1"/>
    <col min="8452" max="8452" width="1.33203125" style="89" customWidth="1"/>
    <col min="8453" max="8453" width="13.5546875" style="89" customWidth="1"/>
    <col min="8454" max="8454" width="1.33203125" style="89" customWidth="1"/>
    <col min="8455" max="8455" width="12.6640625" style="89" customWidth="1"/>
    <col min="8456" max="8456" width="1.33203125" style="89" customWidth="1"/>
    <col min="8457" max="8457" width="13.5546875" style="89" customWidth="1"/>
    <col min="8458" max="8458" width="1.33203125" style="89" customWidth="1"/>
    <col min="8459" max="8459" width="18.6640625" style="89" customWidth="1"/>
    <col min="8460" max="8460" width="1.33203125" style="89" customWidth="1"/>
    <col min="8461" max="8461" width="33" style="89" customWidth="1"/>
    <col min="8462" max="8462" width="1.33203125" style="89" customWidth="1"/>
    <col min="8463" max="8463" width="15.5546875" style="89" bestFit="1" customWidth="1"/>
    <col min="8464" max="8464" width="1.33203125" style="89" customWidth="1"/>
    <col min="8465" max="8465" width="12" style="89" bestFit="1" customWidth="1"/>
    <col min="8466" max="8466" width="11.5546875" style="89" bestFit="1" customWidth="1"/>
    <col min="8467" max="8705" width="9.33203125" style="89"/>
    <col min="8706" max="8706" width="44.6640625" style="89" customWidth="1"/>
    <col min="8707" max="8707" width="14" style="89" customWidth="1"/>
    <col min="8708" max="8708" width="1.33203125" style="89" customWidth="1"/>
    <col min="8709" max="8709" width="13.5546875" style="89" customWidth="1"/>
    <col min="8710" max="8710" width="1.33203125" style="89" customWidth="1"/>
    <col min="8711" max="8711" width="12.6640625" style="89" customWidth="1"/>
    <col min="8712" max="8712" width="1.33203125" style="89" customWidth="1"/>
    <col min="8713" max="8713" width="13.5546875" style="89" customWidth="1"/>
    <col min="8714" max="8714" width="1.33203125" style="89" customWidth="1"/>
    <col min="8715" max="8715" width="18.6640625" style="89" customWidth="1"/>
    <col min="8716" max="8716" width="1.33203125" style="89" customWidth="1"/>
    <col min="8717" max="8717" width="33" style="89" customWidth="1"/>
    <col min="8718" max="8718" width="1.33203125" style="89" customWidth="1"/>
    <col min="8719" max="8719" width="15.5546875" style="89" bestFit="1" customWidth="1"/>
    <col min="8720" max="8720" width="1.33203125" style="89" customWidth="1"/>
    <col min="8721" max="8721" width="12" style="89" bestFit="1" customWidth="1"/>
    <col min="8722" max="8722" width="11.5546875" style="89" bestFit="1" customWidth="1"/>
    <col min="8723" max="8961" width="9.33203125" style="89"/>
    <col min="8962" max="8962" width="44.6640625" style="89" customWidth="1"/>
    <col min="8963" max="8963" width="14" style="89" customWidth="1"/>
    <col min="8964" max="8964" width="1.33203125" style="89" customWidth="1"/>
    <col min="8965" max="8965" width="13.5546875" style="89" customWidth="1"/>
    <col min="8966" max="8966" width="1.33203125" style="89" customWidth="1"/>
    <col min="8967" max="8967" width="12.6640625" style="89" customWidth="1"/>
    <col min="8968" max="8968" width="1.33203125" style="89" customWidth="1"/>
    <col min="8969" max="8969" width="13.5546875" style="89" customWidth="1"/>
    <col min="8970" max="8970" width="1.33203125" style="89" customWidth="1"/>
    <col min="8971" max="8971" width="18.6640625" style="89" customWidth="1"/>
    <col min="8972" max="8972" width="1.33203125" style="89" customWidth="1"/>
    <col min="8973" max="8973" width="33" style="89" customWidth="1"/>
    <col min="8974" max="8974" width="1.33203125" style="89" customWidth="1"/>
    <col min="8975" max="8975" width="15.5546875" style="89" bestFit="1" customWidth="1"/>
    <col min="8976" max="8976" width="1.33203125" style="89" customWidth="1"/>
    <col min="8977" max="8977" width="12" style="89" bestFit="1" customWidth="1"/>
    <col min="8978" max="8978" width="11.5546875" style="89" bestFit="1" customWidth="1"/>
    <col min="8979" max="9217" width="9.33203125" style="89"/>
    <col min="9218" max="9218" width="44.6640625" style="89" customWidth="1"/>
    <col min="9219" max="9219" width="14" style="89" customWidth="1"/>
    <col min="9220" max="9220" width="1.33203125" style="89" customWidth="1"/>
    <col min="9221" max="9221" width="13.5546875" style="89" customWidth="1"/>
    <col min="9222" max="9222" width="1.33203125" style="89" customWidth="1"/>
    <col min="9223" max="9223" width="12.6640625" style="89" customWidth="1"/>
    <col min="9224" max="9224" width="1.33203125" style="89" customWidth="1"/>
    <col min="9225" max="9225" width="13.5546875" style="89" customWidth="1"/>
    <col min="9226" max="9226" width="1.33203125" style="89" customWidth="1"/>
    <col min="9227" max="9227" width="18.6640625" style="89" customWidth="1"/>
    <col min="9228" max="9228" width="1.33203125" style="89" customWidth="1"/>
    <col min="9229" max="9229" width="33" style="89" customWidth="1"/>
    <col min="9230" max="9230" width="1.33203125" style="89" customWidth="1"/>
    <col min="9231" max="9231" width="15.5546875" style="89" bestFit="1" customWidth="1"/>
    <col min="9232" max="9232" width="1.33203125" style="89" customWidth="1"/>
    <col min="9233" max="9233" width="12" style="89" bestFit="1" customWidth="1"/>
    <col min="9234" max="9234" width="11.5546875" style="89" bestFit="1" customWidth="1"/>
    <col min="9235" max="9473" width="9.33203125" style="89"/>
    <col min="9474" max="9474" width="44.6640625" style="89" customWidth="1"/>
    <col min="9475" max="9475" width="14" style="89" customWidth="1"/>
    <col min="9476" max="9476" width="1.33203125" style="89" customWidth="1"/>
    <col min="9477" max="9477" width="13.5546875" style="89" customWidth="1"/>
    <col min="9478" max="9478" width="1.33203125" style="89" customWidth="1"/>
    <col min="9479" max="9479" width="12.6640625" style="89" customWidth="1"/>
    <col min="9480" max="9480" width="1.33203125" style="89" customWidth="1"/>
    <col min="9481" max="9481" width="13.5546875" style="89" customWidth="1"/>
    <col min="9482" max="9482" width="1.33203125" style="89" customWidth="1"/>
    <col min="9483" max="9483" width="18.6640625" style="89" customWidth="1"/>
    <col min="9484" max="9484" width="1.33203125" style="89" customWidth="1"/>
    <col min="9485" max="9485" width="33" style="89" customWidth="1"/>
    <col min="9486" max="9486" width="1.33203125" style="89" customWidth="1"/>
    <col min="9487" max="9487" width="15.5546875" style="89" bestFit="1" customWidth="1"/>
    <col min="9488" max="9488" width="1.33203125" style="89" customWidth="1"/>
    <col min="9489" max="9489" width="12" style="89" bestFit="1" customWidth="1"/>
    <col min="9490" max="9490" width="11.5546875" style="89" bestFit="1" customWidth="1"/>
    <col min="9491" max="9729" width="9.33203125" style="89"/>
    <col min="9730" max="9730" width="44.6640625" style="89" customWidth="1"/>
    <col min="9731" max="9731" width="14" style="89" customWidth="1"/>
    <col min="9732" max="9732" width="1.33203125" style="89" customWidth="1"/>
    <col min="9733" max="9733" width="13.5546875" style="89" customWidth="1"/>
    <col min="9734" max="9734" width="1.33203125" style="89" customWidth="1"/>
    <col min="9735" max="9735" width="12.6640625" style="89" customWidth="1"/>
    <col min="9736" max="9736" width="1.33203125" style="89" customWidth="1"/>
    <col min="9737" max="9737" width="13.5546875" style="89" customWidth="1"/>
    <col min="9738" max="9738" width="1.33203125" style="89" customWidth="1"/>
    <col min="9739" max="9739" width="18.6640625" style="89" customWidth="1"/>
    <col min="9740" max="9740" width="1.33203125" style="89" customWidth="1"/>
    <col min="9741" max="9741" width="33" style="89" customWidth="1"/>
    <col min="9742" max="9742" width="1.33203125" style="89" customWidth="1"/>
    <col min="9743" max="9743" width="15.5546875" style="89" bestFit="1" customWidth="1"/>
    <col min="9744" max="9744" width="1.33203125" style="89" customWidth="1"/>
    <col min="9745" max="9745" width="12" style="89" bestFit="1" customWidth="1"/>
    <col min="9746" max="9746" width="11.5546875" style="89" bestFit="1" customWidth="1"/>
    <col min="9747" max="9985" width="9.33203125" style="89"/>
    <col min="9986" max="9986" width="44.6640625" style="89" customWidth="1"/>
    <col min="9987" max="9987" width="14" style="89" customWidth="1"/>
    <col min="9988" max="9988" width="1.33203125" style="89" customWidth="1"/>
    <col min="9989" max="9989" width="13.5546875" style="89" customWidth="1"/>
    <col min="9990" max="9990" width="1.33203125" style="89" customWidth="1"/>
    <col min="9991" max="9991" width="12.6640625" style="89" customWidth="1"/>
    <col min="9992" max="9992" width="1.33203125" style="89" customWidth="1"/>
    <col min="9993" max="9993" width="13.5546875" style="89" customWidth="1"/>
    <col min="9994" max="9994" width="1.33203125" style="89" customWidth="1"/>
    <col min="9995" max="9995" width="18.6640625" style="89" customWidth="1"/>
    <col min="9996" max="9996" width="1.33203125" style="89" customWidth="1"/>
    <col min="9997" max="9997" width="33" style="89" customWidth="1"/>
    <col min="9998" max="9998" width="1.33203125" style="89" customWidth="1"/>
    <col min="9999" max="9999" width="15.5546875" style="89" bestFit="1" customWidth="1"/>
    <col min="10000" max="10000" width="1.33203125" style="89" customWidth="1"/>
    <col min="10001" max="10001" width="12" style="89" bestFit="1" customWidth="1"/>
    <col min="10002" max="10002" width="11.5546875" style="89" bestFit="1" customWidth="1"/>
    <col min="10003" max="10241" width="9.33203125" style="89"/>
    <col min="10242" max="10242" width="44.6640625" style="89" customWidth="1"/>
    <col min="10243" max="10243" width="14" style="89" customWidth="1"/>
    <col min="10244" max="10244" width="1.33203125" style="89" customWidth="1"/>
    <col min="10245" max="10245" width="13.5546875" style="89" customWidth="1"/>
    <col min="10246" max="10246" width="1.33203125" style="89" customWidth="1"/>
    <col min="10247" max="10247" width="12.6640625" style="89" customWidth="1"/>
    <col min="10248" max="10248" width="1.33203125" style="89" customWidth="1"/>
    <col min="10249" max="10249" width="13.5546875" style="89" customWidth="1"/>
    <col min="10250" max="10250" width="1.33203125" style="89" customWidth="1"/>
    <col min="10251" max="10251" width="18.6640625" style="89" customWidth="1"/>
    <col min="10252" max="10252" width="1.33203125" style="89" customWidth="1"/>
    <col min="10253" max="10253" width="33" style="89" customWidth="1"/>
    <col min="10254" max="10254" width="1.33203125" style="89" customWidth="1"/>
    <col min="10255" max="10255" width="15.5546875" style="89" bestFit="1" customWidth="1"/>
    <col min="10256" max="10256" width="1.33203125" style="89" customWidth="1"/>
    <col min="10257" max="10257" width="12" style="89" bestFit="1" customWidth="1"/>
    <col min="10258" max="10258" width="11.5546875" style="89" bestFit="1" customWidth="1"/>
    <col min="10259" max="10497" width="9.33203125" style="89"/>
    <col min="10498" max="10498" width="44.6640625" style="89" customWidth="1"/>
    <col min="10499" max="10499" width="14" style="89" customWidth="1"/>
    <col min="10500" max="10500" width="1.33203125" style="89" customWidth="1"/>
    <col min="10501" max="10501" width="13.5546875" style="89" customWidth="1"/>
    <col min="10502" max="10502" width="1.33203125" style="89" customWidth="1"/>
    <col min="10503" max="10503" width="12.6640625" style="89" customWidth="1"/>
    <col min="10504" max="10504" width="1.33203125" style="89" customWidth="1"/>
    <col min="10505" max="10505" width="13.5546875" style="89" customWidth="1"/>
    <col min="10506" max="10506" width="1.33203125" style="89" customWidth="1"/>
    <col min="10507" max="10507" width="18.6640625" style="89" customWidth="1"/>
    <col min="10508" max="10508" width="1.33203125" style="89" customWidth="1"/>
    <col min="10509" max="10509" width="33" style="89" customWidth="1"/>
    <col min="10510" max="10510" width="1.33203125" style="89" customWidth="1"/>
    <col min="10511" max="10511" width="15.5546875" style="89" bestFit="1" customWidth="1"/>
    <col min="10512" max="10512" width="1.33203125" style="89" customWidth="1"/>
    <col min="10513" max="10513" width="12" style="89" bestFit="1" customWidth="1"/>
    <col min="10514" max="10514" width="11.5546875" style="89" bestFit="1" customWidth="1"/>
    <col min="10515" max="10753" width="9.33203125" style="89"/>
    <col min="10754" max="10754" width="44.6640625" style="89" customWidth="1"/>
    <col min="10755" max="10755" width="14" style="89" customWidth="1"/>
    <col min="10756" max="10756" width="1.33203125" style="89" customWidth="1"/>
    <col min="10757" max="10757" width="13.5546875" style="89" customWidth="1"/>
    <col min="10758" max="10758" width="1.33203125" style="89" customWidth="1"/>
    <col min="10759" max="10759" width="12.6640625" style="89" customWidth="1"/>
    <col min="10760" max="10760" width="1.33203125" style="89" customWidth="1"/>
    <col min="10761" max="10761" width="13.5546875" style="89" customWidth="1"/>
    <col min="10762" max="10762" width="1.33203125" style="89" customWidth="1"/>
    <col min="10763" max="10763" width="18.6640625" style="89" customWidth="1"/>
    <col min="10764" max="10764" width="1.33203125" style="89" customWidth="1"/>
    <col min="10765" max="10765" width="33" style="89" customWidth="1"/>
    <col min="10766" max="10766" width="1.33203125" style="89" customWidth="1"/>
    <col min="10767" max="10767" width="15.5546875" style="89" bestFit="1" customWidth="1"/>
    <col min="10768" max="10768" width="1.33203125" style="89" customWidth="1"/>
    <col min="10769" max="10769" width="12" style="89" bestFit="1" customWidth="1"/>
    <col min="10770" max="10770" width="11.5546875" style="89" bestFit="1" customWidth="1"/>
    <col min="10771" max="11009" width="9.33203125" style="89"/>
    <col min="11010" max="11010" width="44.6640625" style="89" customWidth="1"/>
    <col min="11011" max="11011" width="14" style="89" customWidth="1"/>
    <col min="11012" max="11012" width="1.33203125" style="89" customWidth="1"/>
    <col min="11013" max="11013" width="13.5546875" style="89" customWidth="1"/>
    <col min="11014" max="11014" width="1.33203125" style="89" customWidth="1"/>
    <col min="11015" max="11015" width="12.6640625" style="89" customWidth="1"/>
    <col min="11016" max="11016" width="1.33203125" style="89" customWidth="1"/>
    <col min="11017" max="11017" width="13.5546875" style="89" customWidth="1"/>
    <col min="11018" max="11018" width="1.33203125" style="89" customWidth="1"/>
    <col min="11019" max="11019" width="18.6640625" style="89" customWidth="1"/>
    <col min="11020" max="11020" width="1.33203125" style="89" customWidth="1"/>
    <col min="11021" max="11021" width="33" style="89" customWidth="1"/>
    <col min="11022" max="11022" width="1.33203125" style="89" customWidth="1"/>
    <col min="11023" max="11023" width="15.5546875" style="89" bestFit="1" customWidth="1"/>
    <col min="11024" max="11024" width="1.33203125" style="89" customWidth="1"/>
    <col min="11025" max="11025" width="12" style="89" bestFit="1" customWidth="1"/>
    <col min="11026" max="11026" width="11.5546875" style="89" bestFit="1" customWidth="1"/>
    <col min="11027" max="11265" width="9.33203125" style="89"/>
    <col min="11266" max="11266" width="44.6640625" style="89" customWidth="1"/>
    <col min="11267" max="11267" width="14" style="89" customWidth="1"/>
    <col min="11268" max="11268" width="1.33203125" style="89" customWidth="1"/>
    <col min="11269" max="11269" width="13.5546875" style="89" customWidth="1"/>
    <col min="11270" max="11270" width="1.33203125" style="89" customWidth="1"/>
    <col min="11271" max="11271" width="12.6640625" style="89" customWidth="1"/>
    <col min="11272" max="11272" width="1.33203125" style="89" customWidth="1"/>
    <col min="11273" max="11273" width="13.5546875" style="89" customWidth="1"/>
    <col min="11274" max="11274" width="1.33203125" style="89" customWidth="1"/>
    <col min="11275" max="11275" width="18.6640625" style="89" customWidth="1"/>
    <col min="11276" max="11276" width="1.33203125" style="89" customWidth="1"/>
    <col min="11277" max="11277" width="33" style="89" customWidth="1"/>
    <col min="11278" max="11278" width="1.33203125" style="89" customWidth="1"/>
    <col min="11279" max="11279" width="15.5546875" style="89" bestFit="1" customWidth="1"/>
    <col min="11280" max="11280" width="1.33203125" style="89" customWidth="1"/>
    <col min="11281" max="11281" width="12" style="89" bestFit="1" customWidth="1"/>
    <col min="11282" max="11282" width="11.5546875" style="89" bestFit="1" customWidth="1"/>
    <col min="11283" max="11521" width="9.33203125" style="89"/>
    <col min="11522" max="11522" width="44.6640625" style="89" customWidth="1"/>
    <col min="11523" max="11523" width="14" style="89" customWidth="1"/>
    <col min="11524" max="11524" width="1.33203125" style="89" customWidth="1"/>
    <col min="11525" max="11525" width="13.5546875" style="89" customWidth="1"/>
    <col min="11526" max="11526" width="1.33203125" style="89" customWidth="1"/>
    <col min="11527" max="11527" width="12.6640625" style="89" customWidth="1"/>
    <col min="11528" max="11528" width="1.33203125" style="89" customWidth="1"/>
    <col min="11529" max="11529" width="13.5546875" style="89" customWidth="1"/>
    <col min="11530" max="11530" width="1.33203125" style="89" customWidth="1"/>
    <col min="11531" max="11531" width="18.6640625" style="89" customWidth="1"/>
    <col min="11532" max="11532" width="1.33203125" style="89" customWidth="1"/>
    <col min="11533" max="11533" width="33" style="89" customWidth="1"/>
    <col min="11534" max="11534" width="1.33203125" style="89" customWidth="1"/>
    <col min="11535" max="11535" width="15.5546875" style="89" bestFit="1" customWidth="1"/>
    <col min="11536" max="11536" width="1.33203125" style="89" customWidth="1"/>
    <col min="11537" max="11537" width="12" style="89" bestFit="1" customWidth="1"/>
    <col min="11538" max="11538" width="11.5546875" style="89" bestFit="1" customWidth="1"/>
    <col min="11539" max="11777" width="9.33203125" style="89"/>
    <col min="11778" max="11778" width="44.6640625" style="89" customWidth="1"/>
    <col min="11779" max="11779" width="14" style="89" customWidth="1"/>
    <col min="11780" max="11780" width="1.33203125" style="89" customWidth="1"/>
    <col min="11781" max="11781" width="13.5546875" style="89" customWidth="1"/>
    <col min="11782" max="11782" width="1.33203125" style="89" customWidth="1"/>
    <col min="11783" max="11783" width="12.6640625" style="89" customWidth="1"/>
    <col min="11784" max="11784" width="1.33203125" style="89" customWidth="1"/>
    <col min="11785" max="11785" width="13.5546875" style="89" customWidth="1"/>
    <col min="11786" max="11786" width="1.33203125" style="89" customWidth="1"/>
    <col min="11787" max="11787" width="18.6640625" style="89" customWidth="1"/>
    <col min="11788" max="11788" width="1.33203125" style="89" customWidth="1"/>
    <col min="11789" max="11789" width="33" style="89" customWidth="1"/>
    <col min="11790" max="11790" width="1.33203125" style="89" customWidth="1"/>
    <col min="11791" max="11791" width="15.5546875" style="89" bestFit="1" customWidth="1"/>
    <col min="11792" max="11792" width="1.33203125" style="89" customWidth="1"/>
    <col min="11793" max="11793" width="12" style="89" bestFit="1" customWidth="1"/>
    <col min="11794" max="11794" width="11.5546875" style="89" bestFit="1" customWidth="1"/>
    <col min="11795" max="12033" width="9.33203125" style="89"/>
    <col min="12034" max="12034" width="44.6640625" style="89" customWidth="1"/>
    <col min="12035" max="12035" width="14" style="89" customWidth="1"/>
    <col min="12036" max="12036" width="1.33203125" style="89" customWidth="1"/>
    <col min="12037" max="12037" width="13.5546875" style="89" customWidth="1"/>
    <col min="12038" max="12038" width="1.33203125" style="89" customWidth="1"/>
    <col min="12039" max="12039" width="12.6640625" style="89" customWidth="1"/>
    <col min="12040" max="12040" width="1.33203125" style="89" customWidth="1"/>
    <col min="12041" max="12041" width="13.5546875" style="89" customWidth="1"/>
    <col min="12042" max="12042" width="1.33203125" style="89" customWidth="1"/>
    <col min="12043" max="12043" width="18.6640625" style="89" customWidth="1"/>
    <col min="12044" max="12044" width="1.33203125" style="89" customWidth="1"/>
    <col min="12045" max="12045" width="33" style="89" customWidth="1"/>
    <col min="12046" max="12046" width="1.33203125" style="89" customWidth="1"/>
    <col min="12047" max="12047" width="15.5546875" style="89" bestFit="1" customWidth="1"/>
    <col min="12048" max="12048" width="1.33203125" style="89" customWidth="1"/>
    <col min="12049" max="12049" width="12" style="89" bestFit="1" customWidth="1"/>
    <col min="12050" max="12050" width="11.5546875" style="89" bestFit="1" customWidth="1"/>
    <col min="12051" max="12289" width="9.33203125" style="89"/>
    <col min="12290" max="12290" width="44.6640625" style="89" customWidth="1"/>
    <col min="12291" max="12291" width="14" style="89" customWidth="1"/>
    <col min="12292" max="12292" width="1.33203125" style="89" customWidth="1"/>
    <col min="12293" max="12293" width="13.5546875" style="89" customWidth="1"/>
    <col min="12294" max="12294" width="1.33203125" style="89" customWidth="1"/>
    <col min="12295" max="12295" width="12.6640625" style="89" customWidth="1"/>
    <col min="12296" max="12296" width="1.33203125" style="89" customWidth="1"/>
    <col min="12297" max="12297" width="13.5546875" style="89" customWidth="1"/>
    <col min="12298" max="12298" width="1.33203125" style="89" customWidth="1"/>
    <col min="12299" max="12299" width="18.6640625" style="89" customWidth="1"/>
    <col min="12300" max="12300" width="1.33203125" style="89" customWidth="1"/>
    <col min="12301" max="12301" width="33" style="89" customWidth="1"/>
    <col min="12302" max="12302" width="1.33203125" style="89" customWidth="1"/>
    <col min="12303" max="12303" width="15.5546875" style="89" bestFit="1" customWidth="1"/>
    <col min="12304" max="12304" width="1.33203125" style="89" customWidth="1"/>
    <col min="12305" max="12305" width="12" style="89" bestFit="1" customWidth="1"/>
    <col min="12306" max="12306" width="11.5546875" style="89" bestFit="1" customWidth="1"/>
    <col min="12307" max="12545" width="9.33203125" style="89"/>
    <col min="12546" max="12546" width="44.6640625" style="89" customWidth="1"/>
    <col min="12547" max="12547" width="14" style="89" customWidth="1"/>
    <col min="12548" max="12548" width="1.33203125" style="89" customWidth="1"/>
    <col min="12549" max="12549" width="13.5546875" style="89" customWidth="1"/>
    <col min="12550" max="12550" width="1.33203125" style="89" customWidth="1"/>
    <col min="12551" max="12551" width="12.6640625" style="89" customWidth="1"/>
    <col min="12552" max="12552" width="1.33203125" style="89" customWidth="1"/>
    <col min="12553" max="12553" width="13.5546875" style="89" customWidth="1"/>
    <col min="12554" max="12554" width="1.33203125" style="89" customWidth="1"/>
    <col min="12555" max="12555" width="18.6640625" style="89" customWidth="1"/>
    <col min="12556" max="12556" width="1.33203125" style="89" customWidth="1"/>
    <col min="12557" max="12557" width="33" style="89" customWidth="1"/>
    <col min="12558" max="12558" width="1.33203125" style="89" customWidth="1"/>
    <col min="12559" max="12559" width="15.5546875" style="89" bestFit="1" customWidth="1"/>
    <col min="12560" max="12560" width="1.33203125" style="89" customWidth="1"/>
    <col min="12561" max="12561" width="12" style="89" bestFit="1" customWidth="1"/>
    <col min="12562" max="12562" width="11.5546875" style="89" bestFit="1" customWidth="1"/>
    <col min="12563" max="12801" width="9.33203125" style="89"/>
    <col min="12802" max="12802" width="44.6640625" style="89" customWidth="1"/>
    <col min="12803" max="12803" width="14" style="89" customWidth="1"/>
    <col min="12804" max="12804" width="1.33203125" style="89" customWidth="1"/>
    <col min="12805" max="12805" width="13.5546875" style="89" customWidth="1"/>
    <col min="12806" max="12806" width="1.33203125" style="89" customWidth="1"/>
    <col min="12807" max="12807" width="12.6640625" style="89" customWidth="1"/>
    <col min="12808" max="12808" width="1.33203125" style="89" customWidth="1"/>
    <col min="12809" max="12809" width="13.5546875" style="89" customWidth="1"/>
    <col min="12810" max="12810" width="1.33203125" style="89" customWidth="1"/>
    <col min="12811" max="12811" width="18.6640625" style="89" customWidth="1"/>
    <col min="12812" max="12812" width="1.33203125" style="89" customWidth="1"/>
    <col min="12813" max="12813" width="33" style="89" customWidth="1"/>
    <col min="12814" max="12814" width="1.33203125" style="89" customWidth="1"/>
    <col min="12815" max="12815" width="15.5546875" style="89" bestFit="1" customWidth="1"/>
    <col min="12816" max="12816" width="1.33203125" style="89" customWidth="1"/>
    <col min="12817" max="12817" width="12" style="89" bestFit="1" customWidth="1"/>
    <col min="12818" max="12818" width="11.5546875" style="89" bestFit="1" customWidth="1"/>
    <col min="12819" max="13057" width="9.33203125" style="89"/>
    <col min="13058" max="13058" width="44.6640625" style="89" customWidth="1"/>
    <col min="13059" max="13059" width="14" style="89" customWidth="1"/>
    <col min="13060" max="13060" width="1.33203125" style="89" customWidth="1"/>
    <col min="13061" max="13061" width="13.5546875" style="89" customWidth="1"/>
    <col min="13062" max="13062" width="1.33203125" style="89" customWidth="1"/>
    <col min="13063" max="13063" width="12.6640625" style="89" customWidth="1"/>
    <col min="13064" max="13064" width="1.33203125" style="89" customWidth="1"/>
    <col min="13065" max="13065" width="13.5546875" style="89" customWidth="1"/>
    <col min="13066" max="13066" width="1.33203125" style="89" customWidth="1"/>
    <col min="13067" max="13067" width="18.6640625" style="89" customWidth="1"/>
    <col min="13068" max="13068" width="1.33203125" style="89" customWidth="1"/>
    <col min="13069" max="13069" width="33" style="89" customWidth="1"/>
    <col min="13070" max="13070" width="1.33203125" style="89" customWidth="1"/>
    <col min="13071" max="13071" width="15.5546875" style="89" bestFit="1" customWidth="1"/>
    <col min="13072" max="13072" width="1.33203125" style="89" customWidth="1"/>
    <col min="13073" max="13073" width="12" style="89" bestFit="1" customWidth="1"/>
    <col min="13074" max="13074" width="11.5546875" style="89" bestFit="1" customWidth="1"/>
    <col min="13075" max="13313" width="9.33203125" style="89"/>
    <col min="13314" max="13314" width="44.6640625" style="89" customWidth="1"/>
    <col min="13315" max="13315" width="14" style="89" customWidth="1"/>
    <col min="13316" max="13316" width="1.33203125" style="89" customWidth="1"/>
    <col min="13317" max="13317" width="13.5546875" style="89" customWidth="1"/>
    <col min="13318" max="13318" width="1.33203125" style="89" customWidth="1"/>
    <col min="13319" max="13319" width="12.6640625" style="89" customWidth="1"/>
    <col min="13320" max="13320" width="1.33203125" style="89" customWidth="1"/>
    <col min="13321" max="13321" width="13.5546875" style="89" customWidth="1"/>
    <col min="13322" max="13322" width="1.33203125" style="89" customWidth="1"/>
    <col min="13323" max="13323" width="18.6640625" style="89" customWidth="1"/>
    <col min="13324" max="13324" width="1.33203125" style="89" customWidth="1"/>
    <col min="13325" max="13325" width="33" style="89" customWidth="1"/>
    <col min="13326" max="13326" width="1.33203125" style="89" customWidth="1"/>
    <col min="13327" max="13327" width="15.5546875" style="89" bestFit="1" customWidth="1"/>
    <col min="13328" max="13328" width="1.33203125" style="89" customWidth="1"/>
    <col min="13329" max="13329" width="12" style="89" bestFit="1" customWidth="1"/>
    <col min="13330" max="13330" width="11.5546875" style="89" bestFit="1" customWidth="1"/>
    <col min="13331" max="13569" width="9.33203125" style="89"/>
    <col min="13570" max="13570" width="44.6640625" style="89" customWidth="1"/>
    <col min="13571" max="13571" width="14" style="89" customWidth="1"/>
    <col min="13572" max="13572" width="1.33203125" style="89" customWidth="1"/>
    <col min="13573" max="13573" width="13.5546875" style="89" customWidth="1"/>
    <col min="13574" max="13574" width="1.33203125" style="89" customWidth="1"/>
    <col min="13575" max="13575" width="12.6640625" style="89" customWidth="1"/>
    <col min="13576" max="13576" width="1.33203125" style="89" customWidth="1"/>
    <col min="13577" max="13577" width="13.5546875" style="89" customWidth="1"/>
    <col min="13578" max="13578" width="1.33203125" style="89" customWidth="1"/>
    <col min="13579" max="13579" width="18.6640625" style="89" customWidth="1"/>
    <col min="13580" max="13580" width="1.33203125" style="89" customWidth="1"/>
    <col min="13581" max="13581" width="33" style="89" customWidth="1"/>
    <col min="13582" max="13582" width="1.33203125" style="89" customWidth="1"/>
    <col min="13583" max="13583" width="15.5546875" style="89" bestFit="1" customWidth="1"/>
    <col min="13584" max="13584" width="1.33203125" style="89" customWidth="1"/>
    <col min="13585" max="13585" width="12" style="89" bestFit="1" customWidth="1"/>
    <col min="13586" max="13586" width="11.5546875" style="89" bestFit="1" customWidth="1"/>
    <col min="13587" max="13825" width="9.33203125" style="89"/>
    <col min="13826" max="13826" width="44.6640625" style="89" customWidth="1"/>
    <col min="13827" max="13827" width="14" style="89" customWidth="1"/>
    <col min="13828" max="13828" width="1.33203125" style="89" customWidth="1"/>
    <col min="13829" max="13829" width="13.5546875" style="89" customWidth="1"/>
    <col min="13830" max="13830" width="1.33203125" style="89" customWidth="1"/>
    <col min="13831" max="13831" width="12.6640625" style="89" customWidth="1"/>
    <col min="13832" max="13832" width="1.33203125" style="89" customWidth="1"/>
    <col min="13833" max="13833" width="13.5546875" style="89" customWidth="1"/>
    <col min="13834" max="13834" width="1.33203125" style="89" customWidth="1"/>
    <col min="13835" max="13835" width="18.6640625" style="89" customWidth="1"/>
    <col min="13836" max="13836" width="1.33203125" style="89" customWidth="1"/>
    <col min="13837" max="13837" width="33" style="89" customWidth="1"/>
    <col min="13838" max="13838" width="1.33203125" style="89" customWidth="1"/>
    <col min="13839" max="13839" width="15.5546875" style="89" bestFit="1" customWidth="1"/>
    <col min="13840" max="13840" width="1.33203125" style="89" customWidth="1"/>
    <col min="13841" max="13841" width="12" style="89" bestFit="1" customWidth="1"/>
    <col min="13842" max="13842" width="11.5546875" style="89" bestFit="1" customWidth="1"/>
    <col min="13843" max="14081" width="9.33203125" style="89"/>
    <col min="14082" max="14082" width="44.6640625" style="89" customWidth="1"/>
    <col min="14083" max="14083" width="14" style="89" customWidth="1"/>
    <col min="14084" max="14084" width="1.33203125" style="89" customWidth="1"/>
    <col min="14085" max="14085" width="13.5546875" style="89" customWidth="1"/>
    <col min="14086" max="14086" width="1.33203125" style="89" customWidth="1"/>
    <col min="14087" max="14087" width="12.6640625" style="89" customWidth="1"/>
    <col min="14088" max="14088" width="1.33203125" style="89" customWidth="1"/>
    <col min="14089" max="14089" width="13.5546875" style="89" customWidth="1"/>
    <col min="14090" max="14090" width="1.33203125" style="89" customWidth="1"/>
    <col min="14091" max="14091" width="18.6640625" style="89" customWidth="1"/>
    <col min="14092" max="14092" width="1.33203125" style="89" customWidth="1"/>
    <col min="14093" max="14093" width="33" style="89" customWidth="1"/>
    <col min="14094" max="14094" width="1.33203125" style="89" customWidth="1"/>
    <col min="14095" max="14095" width="15.5546875" style="89" bestFit="1" customWidth="1"/>
    <col min="14096" max="14096" width="1.33203125" style="89" customWidth="1"/>
    <col min="14097" max="14097" width="12" style="89" bestFit="1" customWidth="1"/>
    <col min="14098" max="14098" width="11.5546875" style="89" bestFit="1" customWidth="1"/>
    <col min="14099" max="14337" width="9.33203125" style="89"/>
    <col min="14338" max="14338" width="44.6640625" style="89" customWidth="1"/>
    <col min="14339" max="14339" width="14" style="89" customWidth="1"/>
    <col min="14340" max="14340" width="1.33203125" style="89" customWidth="1"/>
    <col min="14341" max="14341" width="13.5546875" style="89" customWidth="1"/>
    <col min="14342" max="14342" width="1.33203125" style="89" customWidth="1"/>
    <col min="14343" max="14343" width="12.6640625" style="89" customWidth="1"/>
    <col min="14344" max="14344" width="1.33203125" style="89" customWidth="1"/>
    <col min="14345" max="14345" width="13.5546875" style="89" customWidth="1"/>
    <col min="14346" max="14346" width="1.33203125" style="89" customWidth="1"/>
    <col min="14347" max="14347" width="18.6640625" style="89" customWidth="1"/>
    <col min="14348" max="14348" width="1.33203125" style="89" customWidth="1"/>
    <col min="14349" max="14349" width="33" style="89" customWidth="1"/>
    <col min="14350" max="14350" width="1.33203125" style="89" customWidth="1"/>
    <col min="14351" max="14351" width="15.5546875" style="89" bestFit="1" customWidth="1"/>
    <col min="14352" max="14352" width="1.33203125" style="89" customWidth="1"/>
    <col min="14353" max="14353" width="12" style="89" bestFit="1" customWidth="1"/>
    <col min="14354" max="14354" width="11.5546875" style="89" bestFit="1" customWidth="1"/>
    <col min="14355" max="14593" width="9.33203125" style="89"/>
    <col min="14594" max="14594" width="44.6640625" style="89" customWidth="1"/>
    <col min="14595" max="14595" width="14" style="89" customWidth="1"/>
    <col min="14596" max="14596" width="1.33203125" style="89" customWidth="1"/>
    <col min="14597" max="14597" width="13.5546875" style="89" customWidth="1"/>
    <col min="14598" max="14598" width="1.33203125" style="89" customWidth="1"/>
    <col min="14599" max="14599" width="12.6640625" style="89" customWidth="1"/>
    <col min="14600" max="14600" width="1.33203125" style="89" customWidth="1"/>
    <col min="14601" max="14601" width="13.5546875" style="89" customWidth="1"/>
    <col min="14602" max="14602" width="1.33203125" style="89" customWidth="1"/>
    <col min="14603" max="14603" width="18.6640625" style="89" customWidth="1"/>
    <col min="14604" max="14604" width="1.33203125" style="89" customWidth="1"/>
    <col min="14605" max="14605" width="33" style="89" customWidth="1"/>
    <col min="14606" max="14606" width="1.33203125" style="89" customWidth="1"/>
    <col min="14607" max="14607" width="15.5546875" style="89" bestFit="1" customWidth="1"/>
    <col min="14608" max="14608" width="1.33203125" style="89" customWidth="1"/>
    <col min="14609" max="14609" width="12" style="89" bestFit="1" customWidth="1"/>
    <col min="14610" max="14610" width="11.5546875" style="89" bestFit="1" customWidth="1"/>
    <col min="14611" max="14849" width="9.33203125" style="89"/>
    <col min="14850" max="14850" width="44.6640625" style="89" customWidth="1"/>
    <col min="14851" max="14851" width="14" style="89" customWidth="1"/>
    <col min="14852" max="14852" width="1.33203125" style="89" customWidth="1"/>
    <col min="14853" max="14853" width="13.5546875" style="89" customWidth="1"/>
    <col min="14854" max="14854" width="1.33203125" style="89" customWidth="1"/>
    <col min="14855" max="14855" width="12.6640625" style="89" customWidth="1"/>
    <col min="14856" max="14856" width="1.33203125" style="89" customWidth="1"/>
    <col min="14857" max="14857" width="13.5546875" style="89" customWidth="1"/>
    <col min="14858" max="14858" width="1.33203125" style="89" customWidth="1"/>
    <col min="14859" max="14859" width="18.6640625" style="89" customWidth="1"/>
    <col min="14860" max="14860" width="1.33203125" style="89" customWidth="1"/>
    <col min="14861" max="14861" width="33" style="89" customWidth="1"/>
    <col min="14862" max="14862" width="1.33203125" style="89" customWidth="1"/>
    <col min="14863" max="14863" width="15.5546875" style="89" bestFit="1" customWidth="1"/>
    <col min="14864" max="14864" width="1.33203125" style="89" customWidth="1"/>
    <col min="14865" max="14865" width="12" style="89" bestFit="1" customWidth="1"/>
    <col min="14866" max="14866" width="11.5546875" style="89" bestFit="1" customWidth="1"/>
    <col min="14867" max="15105" width="9.33203125" style="89"/>
    <col min="15106" max="15106" width="44.6640625" style="89" customWidth="1"/>
    <col min="15107" max="15107" width="14" style="89" customWidth="1"/>
    <col min="15108" max="15108" width="1.33203125" style="89" customWidth="1"/>
    <col min="15109" max="15109" width="13.5546875" style="89" customWidth="1"/>
    <col min="15110" max="15110" width="1.33203125" style="89" customWidth="1"/>
    <col min="15111" max="15111" width="12.6640625" style="89" customWidth="1"/>
    <col min="15112" max="15112" width="1.33203125" style="89" customWidth="1"/>
    <col min="15113" max="15113" width="13.5546875" style="89" customWidth="1"/>
    <col min="15114" max="15114" width="1.33203125" style="89" customWidth="1"/>
    <col min="15115" max="15115" width="18.6640625" style="89" customWidth="1"/>
    <col min="15116" max="15116" width="1.33203125" style="89" customWidth="1"/>
    <col min="15117" max="15117" width="33" style="89" customWidth="1"/>
    <col min="15118" max="15118" width="1.33203125" style="89" customWidth="1"/>
    <col min="15119" max="15119" width="15.5546875" style="89" bestFit="1" customWidth="1"/>
    <col min="15120" max="15120" width="1.33203125" style="89" customWidth="1"/>
    <col min="15121" max="15121" width="12" style="89" bestFit="1" customWidth="1"/>
    <col min="15122" max="15122" width="11.5546875" style="89" bestFit="1" customWidth="1"/>
    <col min="15123" max="15361" width="9.33203125" style="89"/>
    <col min="15362" max="15362" width="44.6640625" style="89" customWidth="1"/>
    <col min="15363" max="15363" width="14" style="89" customWidth="1"/>
    <col min="15364" max="15364" width="1.33203125" style="89" customWidth="1"/>
    <col min="15365" max="15365" width="13.5546875" style="89" customWidth="1"/>
    <col min="15366" max="15366" width="1.33203125" style="89" customWidth="1"/>
    <col min="15367" max="15367" width="12.6640625" style="89" customWidth="1"/>
    <col min="15368" max="15368" width="1.33203125" style="89" customWidth="1"/>
    <col min="15369" max="15369" width="13.5546875" style="89" customWidth="1"/>
    <col min="15370" max="15370" width="1.33203125" style="89" customWidth="1"/>
    <col min="15371" max="15371" width="18.6640625" style="89" customWidth="1"/>
    <col min="15372" max="15372" width="1.33203125" style="89" customWidth="1"/>
    <col min="15373" max="15373" width="33" style="89" customWidth="1"/>
    <col min="15374" max="15374" width="1.33203125" style="89" customWidth="1"/>
    <col min="15375" max="15375" width="15.5546875" style="89" bestFit="1" customWidth="1"/>
    <col min="15376" max="15376" width="1.33203125" style="89" customWidth="1"/>
    <col min="15377" max="15377" width="12" style="89" bestFit="1" customWidth="1"/>
    <col min="15378" max="15378" width="11.5546875" style="89" bestFit="1" customWidth="1"/>
    <col min="15379" max="15617" width="9.33203125" style="89"/>
    <col min="15618" max="15618" width="44.6640625" style="89" customWidth="1"/>
    <col min="15619" max="15619" width="14" style="89" customWidth="1"/>
    <col min="15620" max="15620" width="1.33203125" style="89" customWidth="1"/>
    <col min="15621" max="15621" width="13.5546875" style="89" customWidth="1"/>
    <col min="15622" max="15622" width="1.33203125" style="89" customWidth="1"/>
    <col min="15623" max="15623" width="12.6640625" style="89" customWidth="1"/>
    <col min="15624" max="15624" width="1.33203125" style="89" customWidth="1"/>
    <col min="15625" max="15625" width="13.5546875" style="89" customWidth="1"/>
    <col min="15626" max="15626" width="1.33203125" style="89" customWidth="1"/>
    <col min="15627" max="15627" width="18.6640625" style="89" customWidth="1"/>
    <col min="15628" max="15628" width="1.33203125" style="89" customWidth="1"/>
    <col min="15629" max="15629" width="33" style="89" customWidth="1"/>
    <col min="15630" max="15630" width="1.33203125" style="89" customWidth="1"/>
    <col min="15631" max="15631" width="15.5546875" style="89" bestFit="1" customWidth="1"/>
    <col min="15632" max="15632" width="1.33203125" style="89" customWidth="1"/>
    <col min="15633" max="15633" width="12" style="89" bestFit="1" customWidth="1"/>
    <col min="15634" max="15634" width="11.5546875" style="89" bestFit="1" customWidth="1"/>
    <col min="15635" max="15873" width="9.33203125" style="89"/>
    <col min="15874" max="15874" width="44.6640625" style="89" customWidth="1"/>
    <col min="15875" max="15875" width="14" style="89" customWidth="1"/>
    <col min="15876" max="15876" width="1.33203125" style="89" customWidth="1"/>
    <col min="15877" max="15877" width="13.5546875" style="89" customWidth="1"/>
    <col min="15878" max="15878" width="1.33203125" style="89" customWidth="1"/>
    <col min="15879" max="15879" width="12.6640625" style="89" customWidth="1"/>
    <col min="15880" max="15880" width="1.33203125" style="89" customWidth="1"/>
    <col min="15881" max="15881" width="13.5546875" style="89" customWidth="1"/>
    <col min="15882" max="15882" width="1.33203125" style="89" customWidth="1"/>
    <col min="15883" max="15883" width="18.6640625" style="89" customWidth="1"/>
    <col min="15884" max="15884" width="1.33203125" style="89" customWidth="1"/>
    <col min="15885" max="15885" width="33" style="89" customWidth="1"/>
    <col min="15886" max="15886" width="1.33203125" style="89" customWidth="1"/>
    <col min="15887" max="15887" width="15.5546875" style="89" bestFit="1" customWidth="1"/>
    <col min="15888" max="15888" width="1.33203125" style="89" customWidth="1"/>
    <col min="15889" max="15889" width="12" style="89" bestFit="1" customWidth="1"/>
    <col min="15890" max="15890" width="11.5546875" style="89" bestFit="1" customWidth="1"/>
    <col min="15891" max="16129" width="9.33203125" style="89"/>
    <col min="16130" max="16130" width="44.6640625" style="89" customWidth="1"/>
    <col min="16131" max="16131" width="14" style="89" customWidth="1"/>
    <col min="16132" max="16132" width="1.33203125" style="89" customWidth="1"/>
    <col min="16133" max="16133" width="13.5546875" style="89" customWidth="1"/>
    <col min="16134" max="16134" width="1.33203125" style="89" customWidth="1"/>
    <col min="16135" max="16135" width="12.6640625" style="89" customWidth="1"/>
    <col min="16136" max="16136" width="1.33203125" style="89" customWidth="1"/>
    <col min="16137" max="16137" width="13.5546875" style="89" customWidth="1"/>
    <col min="16138" max="16138" width="1.33203125" style="89" customWidth="1"/>
    <col min="16139" max="16139" width="18.6640625" style="89" customWidth="1"/>
    <col min="16140" max="16140" width="1.33203125" style="89" customWidth="1"/>
    <col min="16141" max="16141" width="33" style="89" customWidth="1"/>
    <col min="16142" max="16142" width="1.33203125" style="89" customWidth="1"/>
    <col min="16143" max="16143" width="15.5546875" style="89" bestFit="1" customWidth="1"/>
    <col min="16144" max="16144" width="1.33203125" style="89" customWidth="1"/>
    <col min="16145" max="16145" width="12" style="89" bestFit="1" customWidth="1"/>
    <col min="16146" max="16146" width="11.5546875" style="89" bestFit="1" customWidth="1"/>
    <col min="16147" max="16382" width="9.33203125" style="89"/>
    <col min="16383" max="16384" width="9.33203125" style="89" customWidth="1"/>
  </cols>
  <sheetData>
    <row r="1" spans="1:18" ht="21.6">
      <c r="A1" s="106" t="s">
        <v>226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82"/>
    </row>
    <row r="2" spans="1:18" ht="21.6">
      <c r="A2" s="106" t="str">
        <f>'CE consolidate_Th'!A2</f>
        <v>(เดิมชื่อบริษัทหลักทรัพย์ เออีซี จำกัด (มหาชน))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82"/>
    </row>
    <row r="3" spans="1:18" ht="21.6">
      <c r="A3" s="91" t="s">
        <v>146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182"/>
    </row>
    <row r="4" spans="1:18" ht="20.399999999999999">
      <c r="A4" s="107" t="s">
        <v>160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</row>
    <row r="5" spans="1:18" ht="15" customHeight="1">
      <c r="A5" s="90"/>
      <c r="B5" s="90"/>
      <c r="C5" s="90"/>
      <c r="D5" s="90"/>
      <c r="E5" s="221" t="s">
        <v>158</v>
      </c>
      <c r="F5" s="221"/>
      <c r="G5" s="221"/>
      <c r="H5" s="221"/>
      <c r="I5" s="221"/>
      <c r="J5" s="221"/>
      <c r="K5" s="221"/>
      <c r="L5" s="221"/>
      <c r="M5" s="221"/>
      <c r="N5" s="221"/>
      <c r="O5" s="221"/>
    </row>
    <row r="6" spans="1:18" ht="18.899999999999999" customHeight="1">
      <c r="A6" s="90"/>
      <c r="B6" s="90"/>
      <c r="C6" s="90"/>
      <c r="D6" s="90"/>
      <c r="E6" s="221" t="s">
        <v>7</v>
      </c>
      <c r="F6" s="221"/>
      <c r="G6" s="221"/>
      <c r="H6" s="221"/>
      <c r="I6" s="221"/>
      <c r="J6" s="221"/>
      <c r="K6" s="221"/>
      <c r="L6" s="221"/>
      <c r="M6" s="221"/>
      <c r="N6" s="221"/>
      <c r="O6" s="221"/>
    </row>
    <row r="7" spans="1:18" ht="18.899999999999999" customHeight="1">
      <c r="A7" s="90"/>
      <c r="B7" s="90"/>
      <c r="C7" s="90"/>
      <c r="D7" s="90"/>
      <c r="E7" s="103"/>
      <c r="F7" s="90"/>
      <c r="G7" s="103"/>
      <c r="H7" s="90"/>
      <c r="I7" s="103"/>
      <c r="J7" s="90"/>
      <c r="K7" s="103"/>
      <c r="L7" s="90"/>
      <c r="M7" s="166" t="s">
        <v>16</v>
      </c>
      <c r="N7" s="90"/>
      <c r="O7" s="103"/>
    </row>
    <row r="8" spans="1:18" s="91" customFormat="1" ht="18.899999999999999" customHeight="1">
      <c r="B8" s="92"/>
      <c r="D8" s="92"/>
      <c r="F8" s="92"/>
      <c r="H8" s="92"/>
      <c r="I8" s="222" t="s">
        <v>29</v>
      </c>
      <c r="J8" s="222"/>
      <c r="K8" s="222"/>
      <c r="L8" s="92"/>
      <c r="M8" s="165" t="s">
        <v>86</v>
      </c>
      <c r="N8" s="92"/>
    </row>
    <row r="9" spans="1:18" s="92" customFormat="1" ht="18.899999999999999" customHeight="1">
      <c r="B9" s="93"/>
      <c r="D9" s="93"/>
      <c r="E9" s="93" t="s">
        <v>27</v>
      </c>
      <c r="F9" s="93"/>
      <c r="G9" s="93" t="s">
        <v>138</v>
      </c>
      <c r="H9" s="93"/>
      <c r="I9" s="104" t="s">
        <v>83</v>
      </c>
      <c r="J9" s="93"/>
      <c r="K9" s="93" t="s">
        <v>84</v>
      </c>
      <c r="L9" s="93"/>
      <c r="M9" s="104" t="s">
        <v>144</v>
      </c>
      <c r="N9" s="93"/>
      <c r="O9" s="93"/>
      <c r="R9" s="91"/>
    </row>
    <row r="10" spans="1:18" s="92" customFormat="1" ht="18.899999999999999" customHeight="1">
      <c r="B10" s="93"/>
      <c r="C10" s="34" t="s">
        <v>0</v>
      </c>
      <c r="D10" s="93"/>
      <c r="E10" s="94" t="s">
        <v>85</v>
      </c>
      <c r="F10" s="93"/>
      <c r="G10" s="94" t="s">
        <v>133</v>
      </c>
      <c r="H10" s="93"/>
      <c r="I10" s="95" t="s">
        <v>134</v>
      </c>
      <c r="J10" s="93"/>
      <c r="K10" s="94" t="s">
        <v>185</v>
      </c>
      <c r="L10" s="93"/>
      <c r="M10" s="94" t="s">
        <v>145</v>
      </c>
      <c r="N10" s="93"/>
      <c r="O10" s="94" t="s">
        <v>2</v>
      </c>
    </row>
    <row r="11" spans="1:18" ht="20.399999999999999">
      <c r="A11" s="91" t="s">
        <v>135</v>
      </c>
      <c r="B11" s="93"/>
      <c r="C11" s="91"/>
      <c r="D11" s="93"/>
      <c r="E11" s="96">
        <v>4284871528</v>
      </c>
      <c r="F11" s="96">
        <v>0</v>
      </c>
      <c r="G11" s="96">
        <v>-2669332587</v>
      </c>
      <c r="H11" s="93"/>
      <c r="I11" s="96">
        <v>17207886</v>
      </c>
      <c r="J11" s="93"/>
      <c r="K11" s="150">
        <v>-873105543</v>
      </c>
      <c r="L11" s="93"/>
      <c r="M11" s="96">
        <v>-79596298</v>
      </c>
      <c r="N11" s="93"/>
      <c r="O11" s="149">
        <f>SUM(E11:M11)</f>
        <v>680044986</v>
      </c>
      <c r="P11" s="98"/>
      <c r="Q11" s="98"/>
    </row>
    <row r="12" spans="1:18">
      <c r="A12" s="89" t="s">
        <v>120</v>
      </c>
      <c r="B12" s="93"/>
      <c r="C12" s="15">
        <v>5</v>
      </c>
      <c r="D12" s="93"/>
      <c r="E12" s="155" t="s">
        <v>25</v>
      </c>
      <c r="F12" s="96"/>
      <c r="G12" s="155" t="s">
        <v>25</v>
      </c>
      <c r="H12" s="93"/>
      <c r="I12" s="155" t="s">
        <v>25</v>
      </c>
      <c r="J12" s="93"/>
      <c r="K12" s="155">
        <v>-40416128</v>
      </c>
      <c r="L12" s="93"/>
      <c r="M12" s="162">
        <v>-40000000</v>
      </c>
      <c r="N12" s="93"/>
      <c r="O12" s="158">
        <f>SUM(E12:M12)</f>
        <v>-80416128</v>
      </c>
      <c r="P12" s="98"/>
      <c r="Q12" s="98"/>
    </row>
    <row r="13" spans="1:18" ht="20.399999999999999">
      <c r="A13" s="91" t="s">
        <v>121</v>
      </c>
      <c r="B13" s="93"/>
      <c r="C13" s="91"/>
      <c r="D13" s="93"/>
      <c r="E13" s="96">
        <f>SUM(E11:E12)</f>
        <v>4284871528</v>
      </c>
      <c r="F13" s="96"/>
      <c r="G13" s="96">
        <f>SUM(G11:G12)</f>
        <v>-2669332587</v>
      </c>
      <c r="H13" s="93"/>
      <c r="I13" s="96">
        <f>SUM(I11:I12)</f>
        <v>17207886</v>
      </c>
      <c r="J13" s="93"/>
      <c r="K13" s="96">
        <f>SUM(K11:K12)</f>
        <v>-913521671</v>
      </c>
      <c r="L13" s="93"/>
      <c r="M13" s="96">
        <f>SUM(M11:M12)</f>
        <v>-119596298</v>
      </c>
      <c r="N13" s="93"/>
      <c r="O13" s="96">
        <f>SUM(O11:O12)</f>
        <v>599628858</v>
      </c>
      <c r="P13" s="98"/>
      <c r="Q13" s="98"/>
    </row>
    <row r="14" spans="1:18" ht="20.399999999999999">
      <c r="A14" s="185" t="s">
        <v>206</v>
      </c>
      <c r="B14" s="93"/>
      <c r="C14" s="15"/>
      <c r="D14" s="93"/>
      <c r="E14" s="96"/>
      <c r="F14" s="96"/>
      <c r="G14" s="96"/>
      <c r="H14" s="93"/>
      <c r="I14" s="96"/>
      <c r="J14" s="93"/>
      <c r="K14" s="96"/>
      <c r="L14" s="93"/>
      <c r="M14" s="96"/>
      <c r="N14" s="93"/>
      <c r="O14" s="96"/>
      <c r="P14" s="98"/>
      <c r="Q14" s="98"/>
    </row>
    <row r="15" spans="1:18">
      <c r="A15" s="186" t="s">
        <v>171</v>
      </c>
      <c r="B15" s="93"/>
      <c r="C15" s="15">
        <v>22</v>
      </c>
      <c r="D15" s="93"/>
      <c r="E15" s="96">
        <v>2856507616</v>
      </c>
      <c r="F15" s="96"/>
      <c r="G15" s="96">
        <v>-1856729949</v>
      </c>
      <c r="H15" s="93"/>
      <c r="I15" s="96" t="s">
        <v>25</v>
      </c>
      <c r="J15" s="93"/>
      <c r="K15" s="96" t="s">
        <v>25</v>
      </c>
      <c r="L15" s="93"/>
      <c r="M15" s="96" t="s">
        <v>25</v>
      </c>
      <c r="N15" s="93"/>
      <c r="O15" s="96">
        <f>SUM(E15:M15)</f>
        <v>999777667</v>
      </c>
      <c r="P15" s="98"/>
      <c r="Q15" s="98"/>
    </row>
    <row r="16" spans="1:18" ht="20.399999999999999">
      <c r="A16" s="187" t="s">
        <v>207</v>
      </c>
      <c r="B16" s="93"/>
      <c r="C16" s="15"/>
      <c r="D16" s="93"/>
      <c r="E16" s="188">
        <f>SUM(E15)</f>
        <v>2856507616</v>
      </c>
      <c r="F16" s="96"/>
      <c r="G16" s="188">
        <f>SUM(G15)</f>
        <v>-1856729949</v>
      </c>
      <c r="H16" s="93"/>
      <c r="I16" s="188" t="s">
        <v>25</v>
      </c>
      <c r="J16" s="93"/>
      <c r="K16" s="188" t="s">
        <v>25</v>
      </c>
      <c r="L16" s="93"/>
      <c r="M16" s="188" t="s">
        <v>25</v>
      </c>
      <c r="N16" s="93"/>
      <c r="O16" s="188">
        <f>SUM(O15)</f>
        <v>999777667</v>
      </c>
      <c r="P16" s="98"/>
      <c r="Q16" s="98"/>
    </row>
    <row r="17" spans="1:18" ht="21" customHeight="1">
      <c r="A17" s="89" t="s">
        <v>39</v>
      </c>
      <c r="B17" s="93"/>
      <c r="C17" s="15"/>
      <c r="D17" s="93"/>
      <c r="E17" s="96" t="s">
        <v>25</v>
      </c>
      <c r="F17" s="96"/>
      <c r="G17" s="96" t="s">
        <v>25</v>
      </c>
      <c r="H17" s="93"/>
      <c r="I17" s="96" t="s">
        <v>25</v>
      </c>
      <c r="J17" s="93"/>
      <c r="K17" s="96">
        <f>+'PL-T (6M)'!L50</f>
        <v>-97111573</v>
      </c>
      <c r="L17" s="93"/>
      <c r="M17" s="96" t="s">
        <v>25</v>
      </c>
      <c r="N17" s="93"/>
      <c r="O17" s="96">
        <f t="shared" ref="O17" si="0">SUM(E17:M17)</f>
        <v>-97111573</v>
      </c>
      <c r="P17" s="98"/>
      <c r="Q17" s="98"/>
    </row>
    <row r="18" spans="1:18">
      <c r="A18" s="89" t="s">
        <v>168</v>
      </c>
      <c r="B18" s="93"/>
      <c r="C18" s="15"/>
      <c r="D18" s="93"/>
      <c r="E18" s="96" t="s">
        <v>25</v>
      </c>
      <c r="F18" s="93"/>
      <c r="G18" s="96" t="s">
        <v>25</v>
      </c>
      <c r="H18" s="93"/>
      <c r="I18" s="96" t="s">
        <v>25</v>
      </c>
      <c r="J18" s="93"/>
      <c r="K18" s="96">
        <v>18491350</v>
      </c>
      <c r="L18" s="93"/>
      <c r="M18" s="96">
        <v>-7327579</v>
      </c>
      <c r="N18" s="93"/>
      <c r="O18" s="98">
        <f>SUM(E18:M18)</f>
        <v>11163771</v>
      </c>
      <c r="P18" s="98"/>
      <c r="R18" s="98">
        <f>O18-'PL-T (6M)'!L45</f>
        <v>0</v>
      </c>
    </row>
    <row r="19" spans="1:18" ht="20.399999999999999">
      <c r="A19" s="91" t="s">
        <v>38</v>
      </c>
      <c r="B19" s="93"/>
      <c r="C19" s="15"/>
      <c r="D19" s="93"/>
      <c r="E19" s="188" t="s">
        <v>25</v>
      </c>
      <c r="F19" s="93"/>
      <c r="G19" s="188" t="s">
        <v>25</v>
      </c>
      <c r="H19" s="93"/>
      <c r="I19" s="188" t="s">
        <v>25</v>
      </c>
      <c r="J19" s="93"/>
      <c r="K19" s="188">
        <f>SUM(K17:K18)</f>
        <v>-78620223</v>
      </c>
      <c r="L19" s="93"/>
      <c r="M19" s="188">
        <f>SUM(M17:M18)</f>
        <v>-7327579</v>
      </c>
      <c r="N19" s="93"/>
      <c r="O19" s="188">
        <f>SUM(O17:O18)</f>
        <v>-85947802</v>
      </c>
      <c r="P19" s="98"/>
    </row>
    <row r="20" spans="1:18">
      <c r="A20" s="89" t="s">
        <v>172</v>
      </c>
      <c r="B20" s="93"/>
      <c r="C20" s="15">
        <v>22</v>
      </c>
      <c r="D20" s="93"/>
      <c r="E20" s="96" t="s">
        <v>25</v>
      </c>
      <c r="F20" s="93"/>
      <c r="G20" s="96" t="s">
        <v>25</v>
      </c>
      <c r="H20" s="93"/>
      <c r="I20" s="96">
        <v>-17207886</v>
      </c>
      <c r="J20" s="93"/>
      <c r="K20" s="96">
        <v>17207886</v>
      </c>
      <c r="L20" s="93"/>
      <c r="M20" s="96" t="s">
        <v>25</v>
      </c>
      <c r="N20" s="93"/>
      <c r="O20" s="96" t="s">
        <v>25</v>
      </c>
      <c r="P20" s="98"/>
    </row>
    <row r="21" spans="1:18" ht="21" thickBot="1">
      <c r="A21" s="91" t="s">
        <v>162</v>
      </c>
      <c r="B21" s="93"/>
      <c r="C21" s="15"/>
      <c r="D21" s="93"/>
      <c r="E21" s="99">
        <f>SUM(E13,E16,E19,E20)</f>
        <v>7141379144</v>
      </c>
      <c r="F21" s="93"/>
      <c r="G21" s="99">
        <f>SUM(G13,G16,G19,G20)</f>
        <v>-4526062536</v>
      </c>
      <c r="H21" s="93"/>
      <c r="I21" s="203" t="s">
        <v>25</v>
      </c>
      <c r="J21" s="93"/>
      <c r="K21" s="99">
        <f>SUM(K13,K16,K19,K20)</f>
        <v>-974934008</v>
      </c>
      <c r="L21" s="93"/>
      <c r="M21" s="99">
        <f>SUM(M13,M16,M19,M20)</f>
        <v>-126923877</v>
      </c>
      <c r="N21" s="93"/>
      <c r="O21" s="99">
        <f>SUM(O13,O16,O19,O20)</f>
        <v>1513458723</v>
      </c>
      <c r="P21" s="98"/>
      <c r="Q21" s="98"/>
      <c r="R21" s="98"/>
    </row>
    <row r="22" spans="1:18" ht="21" thickTop="1">
      <c r="A22" s="91"/>
      <c r="B22" s="93"/>
      <c r="C22" s="15"/>
      <c r="D22" s="93"/>
      <c r="E22" s="98"/>
      <c r="F22" s="93"/>
      <c r="G22" s="98"/>
      <c r="H22" s="93"/>
      <c r="I22" s="98"/>
      <c r="J22" s="93"/>
      <c r="K22" s="98"/>
      <c r="L22" s="93"/>
      <c r="M22" s="93"/>
      <c r="N22" s="93"/>
      <c r="O22" s="105"/>
      <c r="P22" s="105"/>
      <c r="Q22" s="105"/>
      <c r="R22" s="98"/>
    </row>
    <row r="23" spans="1:18" ht="20.399999999999999">
      <c r="A23" s="91" t="s">
        <v>40</v>
      </c>
      <c r="C23" s="15"/>
      <c r="E23" s="146">
        <v>1224249008</v>
      </c>
      <c r="G23" s="146">
        <v>85227681</v>
      </c>
      <c r="I23" s="146">
        <v>17207886</v>
      </c>
      <c r="K23" s="98">
        <v>-546953259</v>
      </c>
      <c r="M23" s="98">
        <v>-97166668</v>
      </c>
      <c r="O23" s="98">
        <f>SUM(E23:M23)</f>
        <v>682564648</v>
      </c>
      <c r="P23" s="98"/>
      <c r="Q23" s="98"/>
      <c r="R23" s="98"/>
    </row>
    <row r="24" spans="1:18">
      <c r="A24" s="89" t="s">
        <v>39</v>
      </c>
      <c r="C24" s="15"/>
      <c r="E24" s="189" t="s">
        <v>25</v>
      </c>
      <c r="F24" s="190"/>
      <c r="G24" s="189" t="s">
        <v>25</v>
      </c>
      <c r="H24" s="190"/>
      <c r="I24" s="189" t="s">
        <v>25</v>
      </c>
      <c r="K24" s="98">
        <f>'PL-T (6M)'!N50</f>
        <v>-190978089</v>
      </c>
      <c r="M24" s="96" t="s">
        <v>25</v>
      </c>
      <c r="O24" s="98">
        <f>SUM(K24:N24)</f>
        <v>-190978089</v>
      </c>
      <c r="P24" s="98"/>
      <c r="Q24" s="98"/>
      <c r="R24" s="98"/>
    </row>
    <row r="25" spans="1:18">
      <c r="A25" s="89" t="s">
        <v>167</v>
      </c>
      <c r="C25" s="15"/>
      <c r="E25" s="146"/>
      <c r="G25" s="146"/>
      <c r="I25" s="146"/>
      <c r="K25" s="98"/>
      <c r="M25" s="98"/>
      <c r="O25" s="98"/>
      <c r="P25" s="98"/>
      <c r="Q25" s="98"/>
      <c r="R25" s="98"/>
    </row>
    <row r="26" spans="1:18">
      <c r="A26" s="89" t="s">
        <v>130</v>
      </c>
      <c r="C26" s="15"/>
      <c r="E26" s="189" t="s">
        <v>25</v>
      </c>
      <c r="F26" s="190"/>
      <c r="G26" s="189" t="s">
        <v>25</v>
      </c>
      <c r="H26" s="190"/>
      <c r="I26" s="189" t="s">
        <v>25</v>
      </c>
      <c r="K26" s="98">
        <v>-28662091</v>
      </c>
      <c r="M26" s="98">
        <v>28662091</v>
      </c>
      <c r="O26" s="96" t="s">
        <v>25</v>
      </c>
      <c r="P26" s="98"/>
      <c r="Q26" s="98"/>
      <c r="R26" s="98"/>
    </row>
    <row r="27" spans="1:18">
      <c r="A27" s="89" t="s">
        <v>170</v>
      </c>
      <c r="E27" s="194" t="s">
        <v>25</v>
      </c>
      <c r="F27" s="148"/>
      <c r="G27" s="194" t="s">
        <v>25</v>
      </c>
      <c r="H27" s="148"/>
      <c r="I27" s="194" t="s">
        <v>25</v>
      </c>
      <c r="J27" s="148"/>
      <c r="K27" s="194">
        <v>1580962</v>
      </c>
      <c r="L27" s="148"/>
      <c r="M27" s="194">
        <v>-53032374</v>
      </c>
      <c r="N27" s="148"/>
      <c r="O27" s="158">
        <f>K27+M27</f>
        <v>-51451412</v>
      </c>
      <c r="P27" s="98"/>
      <c r="Q27" s="98"/>
      <c r="R27" s="98"/>
    </row>
    <row r="28" spans="1:18" ht="20.399999999999999">
      <c r="A28" s="91" t="s">
        <v>38</v>
      </c>
      <c r="E28" s="147" t="s">
        <v>25</v>
      </c>
      <c r="F28" s="148"/>
      <c r="G28" s="147" t="s">
        <v>25</v>
      </c>
      <c r="H28" s="148"/>
      <c r="I28" s="147" t="s">
        <v>25</v>
      </c>
      <c r="J28" s="148"/>
      <c r="K28" s="147">
        <f>SUM(K26:K27)</f>
        <v>-27081129</v>
      </c>
      <c r="L28" s="148"/>
      <c r="M28" s="147">
        <f>SUM(M26:M27)</f>
        <v>-24370283</v>
      </c>
      <c r="N28" s="148"/>
      <c r="O28" s="147">
        <f>SUM(O26:O27)</f>
        <v>-51451412</v>
      </c>
      <c r="P28" s="98"/>
      <c r="Q28" s="98"/>
      <c r="R28" s="98"/>
    </row>
    <row r="29" spans="1:18" ht="21" thickBot="1">
      <c r="A29" s="91" t="s">
        <v>163</v>
      </c>
      <c r="C29" s="91"/>
      <c r="E29" s="99">
        <f>SUM(E23,E28,E24)</f>
        <v>1224249008</v>
      </c>
      <c r="G29" s="99">
        <f>SUM(G23,G28,G24)</f>
        <v>85227681</v>
      </c>
      <c r="I29" s="99">
        <f>SUM(I23,I28,I24)</f>
        <v>17207886</v>
      </c>
      <c r="K29" s="99">
        <f>SUM(K23,K28,K24)</f>
        <v>-765012477</v>
      </c>
      <c r="M29" s="99">
        <f>SUM(M23,M28,M24)</f>
        <v>-121536951</v>
      </c>
      <c r="O29" s="99">
        <f>SUM(O23,O28,O24)</f>
        <v>440135147</v>
      </c>
      <c r="P29" s="98"/>
      <c r="Q29" s="98"/>
    </row>
    <row r="30" spans="1:18" ht="21" thickTop="1">
      <c r="A30" s="91"/>
      <c r="C30" s="91"/>
      <c r="E30" s="98"/>
      <c r="G30" s="98"/>
      <c r="I30" s="98"/>
      <c r="K30" s="98"/>
      <c r="O30" s="98"/>
      <c r="P30" s="98"/>
      <c r="Q30" s="98"/>
    </row>
    <row r="31" spans="1:18" ht="20.399999999999999">
      <c r="A31" s="91"/>
      <c r="B31" s="93"/>
      <c r="C31" s="91"/>
      <c r="D31" s="93"/>
      <c r="E31" s="98"/>
      <c r="F31" s="93"/>
      <c r="G31" s="98"/>
      <c r="H31" s="93"/>
      <c r="I31" s="98"/>
      <c r="J31" s="93"/>
      <c r="K31" s="98"/>
      <c r="L31" s="93"/>
      <c r="M31" s="93"/>
      <c r="N31" s="93"/>
      <c r="O31" s="98"/>
      <c r="P31" s="98"/>
      <c r="Q31" s="98"/>
      <c r="R31" s="98"/>
    </row>
    <row r="32" spans="1:18" ht="20.399999999999999">
      <c r="A32" s="91"/>
      <c r="B32" s="93"/>
      <c r="D32" s="91"/>
      <c r="E32" s="89" t="s">
        <v>87</v>
      </c>
      <c r="F32" s="93"/>
      <c r="G32" s="98"/>
      <c r="H32" s="93"/>
      <c r="I32" s="98" t="s">
        <v>15</v>
      </c>
      <c r="J32" s="93"/>
      <c r="K32" s="98"/>
      <c r="L32" s="93"/>
      <c r="M32" s="98" t="s">
        <v>88</v>
      </c>
      <c r="N32" s="98"/>
      <c r="O32" s="89" t="s">
        <v>15</v>
      </c>
      <c r="P32" s="98"/>
      <c r="Q32" s="98"/>
      <c r="R32" s="98"/>
    </row>
    <row r="33" spans="1:18" ht="20.399999999999999">
      <c r="A33" s="91"/>
      <c r="B33" s="93"/>
      <c r="C33" s="91"/>
      <c r="D33" s="93"/>
      <c r="E33" s="98"/>
      <c r="F33" s="93"/>
      <c r="G33" s="98"/>
      <c r="H33" s="93"/>
      <c r="I33" s="98"/>
      <c r="J33" s="93"/>
      <c r="K33" s="98"/>
      <c r="L33" s="93"/>
      <c r="M33" s="93"/>
      <c r="N33" s="93"/>
      <c r="O33" s="98"/>
      <c r="P33" s="98"/>
      <c r="Q33" s="98"/>
      <c r="R33" s="98"/>
    </row>
    <row r="34" spans="1:18">
      <c r="A34" s="101"/>
      <c r="C34" s="101"/>
      <c r="E34" s="98"/>
      <c r="G34" s="98"/>
      <c r="I34" s="98"/>
      <c r="K34" s="102"/>
      <c r="O34" s="98"/>
      <c r="P34" s="98"/>
      <c r="Q34" s="98"/>
      <c r="R34" s="98"/>
    </row>
    <row r="35" spans="1:18">
      <c r="E35" s="100"/>
      <c r="G35" s="100"/>
      <c r="I35" s="100"/>
      <c r="K35" s="100"/>
      <c r="O35" s="100"/>
    </row>
  </sheetData>
  <mergeCells count="3">
    <mergeCell ref="I8:K8"/>
    <mergeCell ref="E5:O5"/>
    <mergeCell ref="E6:O6"/>
  </mergeCells>
  <pageMargins left="0.59055118110236227" right="0.19685039370078741" top="0.78740157480314965" bottom="0.59055118110236227" header="0.31496062992125984" footer="0.31496062992125984"/>
  <pageSetup paperSize="9" scale="66" firstPageNumber="13" orientation="landscape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 New,Regular"&amp;16&amp;P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659B74-DCAC-45BB-946A-4C286FBACBFF}">
  <sheetPr>
    <pageSetUpPr fitToPage="1"/>
  </sheetPr>
  <dimension ref="A1:CW89"/>
  <sheetViews>
    <sheetView tabSelected="1" topLeftCell="A90" zoomScale="160" zoomScaleNormal="160" zoomScaleSheetLayoutView="100" workbookViewId="0">
      <selection activeCell="A49" sqref="A49"/>
    </sheetView>
  </sheetViews>
  <sheetFormatPr defaultColWidth="10.5546875" defaultRowHeight="19.8"/>
  <cols>
    <col min="1" max="1" width="61.5546875" style="112" customWidth="1"/>
    <col min="2" max="2" width="8.33203125" style="112" customWidth="1"/>
    <col min="3" max="3" width="0.6640625" style="112" customWidth="1"/>
    <col min="4" max="4" width="21.44140625" style="112" customWidth="1"/>
    <col min="5" max="5" width="0.6640625" style="112" customWidth="1"/>
    <col min="6" max="6" width="15.109375" style="112" customWidth="1"/>
    <col min="7" max="7" width="0.6640625" style="134" customWidth="1"/>
    <col min="8" max="8" width="15.33203125" style="134" customWidth="1"/>
    <col min="9" max="9" width="0.6640625" style="134" customWidth="1"/>
    <col min="10" max="10" width="15.88671875" style="134" customWidth="1"/>
    <col min="11" max="101" width="9.33203125" style="111" customWidth="1"/>
    <col min="102" max="256" width="10.5546875" style="112"/>
    <col min="257" max="257" width="44.33203125" style="112" customWidth="1"/>
    <col min="258" max="258" width="8.33203125" style="112" customWidth="1"/>
    <col min="259" max="259" width="0.6640625" style="112" customWidth="1"/>
    <col min="260" max="260" width="10.6640625" style="112" customWidth="1"/>
    <col min="261" max="261" width="0.6640625" style="112" customWidth="1"/>
    <col min="262" max="262" width="10.6640625" style="112" customWidth="1"/>
    <col min="263" max="263" width="0.6640625" style="112" customWidth="1"/>
    <col min="264" max="264" width="10.6640625" style="112" customWidth="1"/>
    <col min="265" max="265" width="0.6640625" style="112" customWidth="1"/>
    <col min="266" max="266" width="10.6640625" style="112" customWidth="1"/>
    <col min="267" max="357" width="9.33203125" style="112" customWidth="1"/>
    <col min="358" max="512" width="10.5546875" style="112"/>
    <col min="513" max="513" width="44.33203125" style="112" customWidth="1"/>
    <col min="514" max="514" width="8.33203125" style="112" customWidth="1"/>
    <col min="515" max="515" width="0.6640625" style="112" customWidth="1"/>
    <col min="516" max="516" width="10.6640625" style="112" customWidth="1"/>
    <col min="517" max="517" width="0.6640625" style="112" customWidth="1"/>
    <col min="518" max="518" width="10.6640625" style="112" customWidth="1"/>
    <col min="519" max="519" width="0.6640625" style="112" customWidth="1"/>
    <col min="520" max="520" width="10.6640625" style="112" customWidth="1"/>
    <col min="521" max="521" width="0.6640625" style="112" customWidth="1"/>
    <col min="522" max="522" width="10.6640625" style="112" customWidth="1"/>
    <col min="523" max="613" width="9.33203125" style="112" customWidth="1"/>
    <col min="614" max="768" width="10.5546875" style="112"/>
    <col min="769" max="769" width="44.33203125" style="112" customWidth="1"/>
    <col min="770" max="770" width="8.33203125" style="112" customWidth="1"/>
    <col min="771" max="771" width="0.6640625" style="112" customWidth="1"/>
    <col min="772" max="772" width="10.6640625" style="112" customWidth="1"/>
    <col min="773" max="773" width="0.6640625" style="112" customWidth="1"/>
    <col min="774" max="774" width="10.6640625" style="112" customWidth="1"/>
    <col min="775" max="775" width="0.6640625" style="112" customWidth="1"/>
    <col min="776" max="776" width="10.6640625" style="112" customWidth="1"/>
    <col min="777" max="777" width="0.6640625" style="112" customWidth="1"/>
    <col min="778" max="778" width="10.6640625" style="112" customWidth="1"/>
    <col min="779" max="869" width="9.33203125" style="112" customWidth="1"/>
    <col min="870" max="1024" width="10.5546875" style="112"/>
    <col min="1025" max="1025" width="44.33203125" style="112" customWidth="1"/>
    <col min="1026" max="1026" width="8.33203125" style="112" customWidth="1"/>
    <col min="1027" max="1027" width="0.6640625" style="112" customWidth="1"/>
    <col min="1028" max="1028" width="10.6640625" style="112" customWidth="1"/>
    <col min="1029" max="1029" width="0.6640625" style="112" customWidth="1"/>
    <col min="1030" max="1030" width="10.6640625" style="112" customWidth="1"/>
    <col min="1031" max="1031" width="0.6640625" style="112" customWidth="1"/>
    <col min="1032" max="1032" width="10.6640625" style="112" customWidth="1"/>
    <col min="1033" max="1033" width="0.6640625" style="112" customWidth="1"/>
    <col min="1034" max="1034" width="10.6640625" style="112" customWidth="1"/>
    <col min="1035" max="1125" width="9.33203125" style="112" customWidth="1"/>
    <col min="1126" max="1280" width="10.5546875" style="112"/>
    <col min="1281" max="1281" width="44.33203125" style="112" customWidth="1"/>
    <col min="1282" max="1282" width="8.33203125" style="112" customWidth="1"/>
    <col min="1283" max="1283" width="0.6640625" style="112" customWidth="1"/>
    <col min="1284" max="1284" width="10.6640625" style="112" customWidth="1"/>
    <col min="1285" max="1285" width="0.6640625" style="112" customWidth="1"/>
    <col min="1286" max="1286" width="10.6640625" style="112" customWidth="1"/>
    <col min="1287" max="1287" width="0.6640625" style="112" customWidth="1"/>
    <col min="1288" max="1288" width="10.6640625" style="112" customWidth="1"/>
    <col min="1289" max="1289" width="0.6640625" style="112" customWidth="1"/>
    <col min="1290" max="1290" width="10.6640625" style="112" customWidth="1"/>
    <col min="1291" max="1381" width="9.33203125" style="112" customWidth="1"/>
    <col min="1382" max="1536" width="10.5546875" style="112"/>
    <col min="1537" max="1537" width="44.33203125" style="112" customWidth="1"/>
    <col min="1538" max="1538" width="8.33203125" style="112" customWidth="1"/>
    <col min="1539" max="1539" width="0.6640625" style="112" customWidth="1"/>
    <col min="1540" max="1540" width="10.6640625" style="112" customWidth="1"/>
    <col min="1541" max="1541" width="0.6640625" style="112" customWidth="1"/>
    <col min="1542" max="1542" width="10.6640625" style="112" customWidth="1"/>
    <col min="1543" max="1543" width="0.6640625" style="112" customWidth="1"/>
    <col min="1544" max="1544" width="10.6640625" style="112" customWidth="1"/>
    <col min="1545" max="1545" width="0.6640625" style="112" customWidth="1"/>
    <col min="1546" max="1546" width="10.6640625" style="112" customWidth="1"/>
    <col min="1547" max="1637" width="9.33203125" style="112" customWidth="1"/>
    <col min="1638" max="1792" width="10.5546875" style="112"/>
    <col min="1793" max="1793" width="44.33203125" style="112" customWidth="1"/>
    <col min="1794" max="1794" width="8.33203125" style="112" customWidth="1"/>
    <col min="1795" max="1795" width="0.6640625" style="112" customWidth="1"/>
    <col min="1796" max="1796" width="10.6640625" style="112" customWidth="1"/>
    <col min="1797" max="1797" width="0.6640625" style="112" customWidth="1"/>
    <col min="1798" max="1798" width="10.6640625" style="112" customWidth="1"/>
    <col min="1799" max="1799" width="0.6640625" style="112" customWidth="1"/>
    <col min="1800" max="1800" width="10.6640625" style="112" customWidth="1"/>
    <col min="1801" max="1801" width="0.6640625" style="112" customWidth="1"/>
    <col min="1802" max="1802" width="10.6640625" style="112" customWidth="1"/>
    <col min="1803" max="1893" width="9.33203125" style="112" customWidth="1"/>
    <col min="1894" max="2048" width="10.5546875" style="112"/>
    <col min="2049" max="2049" width="44.33203125" style="112" customWidth="1"/>
    <col min="2050" max="2050" width="8.33203125" style="112" customWidth="1"/>
    <col min="2051" max="2051" width="0.6640625" style="112" customWidth="1"/>
    <col min="2052" max="2052" width="10.6640625" style="112" customWidth="1"/>
    <col min="2053" max="2053" width="0.6640625" style="112" customWidth="1"/>
    <col min="2054" max="2054" width="10.6640625" style="112" customWidth="1"/>
    <col min="2055" max="2055" width="0.6640625" style="112" customWidth="1"/>
    <col min="2056" max="2056" width="10.6640625" style="112" customWidth="1"/>
    <col min="2057" max="2057" width="0.6640625" style="112" customWidth="1"/>
    <col min="2058" max="2058" width="10.6640625" style="112" customWidth="1"/>
    <col min="2059" max="2149" width="9.33203125" style="112" customWidth="1"/>
    <col min="2150" max="2304" width="10.5546875" style="112"/>
    <col min="2305" max="2305" width="44.33203125" style="112" customWidth="1"/>
    <col min="2306" max="2306" width="8.33203125" style="112" customWidth="1"/>
    <col min="2307" max="2307" width="0.6640625" style="112" customWidth="1"/>
    <col min="2308" max="2308" width="10.6640625" style="112" customWidth="1"/>
    <col min="2309" max="2309" width="0.6640625" style="112" customWidth="1"/>
    <col min="2310" max="2310" width="10.6640625" style="112" customWidth="1"/>
    <col min="2311" max="2311" width="0.6640625" style="112" customWidth="1"/>
    <col min="2312" max="2312" width="10.6640625" style="112" customWidth="1"/>
    <col min="2313" max="2313" width="0.6640625" style="112" customWidth="1"/>
    <col min="2314" max="2314" width="10.6640625" style="112" customWidth="1"/>
    <col min="2315" max="2405" width="9.33203125" style="112" customWidth="1"/>
    <col min="2406" max="2560" width="10.5546875" style="112"/>
    <col min="2561" max="2561" width="44.33203125" style="112" customWidth="1"/>
    <col min="2562" max="2562" width="8.33203125" style="112" customWidth="1"/>
    <col min="2563" max="2563" width="0.6640625" style="112" customWidth="1"/>
    <col min="2564" max="2564" width="10.6640625" style="112" customWidth="1"/>
    <col min="2565" max="2565" width="0.6640625" style="112" customWidth="1"/>
    <col min="2566" max="2566" width="10.6640625" style="112" customWidth="1"/>
    <col min="2567" max="2567" width="0.6640625" style="112" customWidth="1"/>
    <col min="2568" max="2568" width="10.6640625" style="112" customWidth="1"/>
    <col min="2569" max="2569" width="0.6640625" style="112" customWidth="1"/>
    <col min="2570" max="2570" width="10.6640625" style="112" customWidth="1"/>
    <col min="2571" max="2661" width="9.33203125" style="112" customWidth="1"/>
    <col min="2662" max="2816" width="10.5546875" style="112"/>
    <col min="2817" max="2817" width="44.33203125" style="112" customWidth="1"/>
    <col min="2818" max="2818" width="8.33203125" style="112" customWidth="1"/>
    <col min="2819" max="2819" width="0.6640625" style="112" customWidth="1"/>
    <col min="2820" max="2820" width="10.6640625" style="112" customWidth="1"/>
    <col min="2821" max="2821" width="0.6640625" style="112" customWidth="1"/>
    <col min="2822" max="2822" width="10.6640625" style="112" customWidth="1"/>
    <col min="2823" max="2823" width="0.6640625" style="112" customWidth="1"/>
    <col min="2824" max="2824" width="10.6640625" style="112" customWidth="1"/>
    <col min="2825" max="2825" width="0.6640625" style="112" customWidth="1"/>
    <col min="2826" max="2826" width="10.6640625" style="112" customWidth="1"/>
    <col min="2827" max="2917" width="9.33203125" style="112" customWidth="1"/>
    <col min="2918" max="3072" width="10.5546875" style="112"/>
    <col min="3073" max="3073" width="44.33203125" style="112" customWidth="1"/>
    <col min="3074" max="3074" width="8.33203125" style="112" customWidth="1"/>
    <col min="3075" max="3075" width="0.6640625" style="112" customWidth="1"/>
    <col min="3076" max="3076" width="10.6640625" style="112" customWidth="1"/>
    <col min="3077" max="3077" width="0.6640625" style="112" customWidth="1"/>
    <col min="3078" max="3078" width="10.6640625" style="112" customWidth="1"/>
    <col min="3079" max="3079" width="0.6640625" style="112" customWidth="1"/>
    <col min="3080" max="3080" width="10.6640625" style="112" customWidth="1"/>
    <col min="3081" max="3081" width="0.6640625" style="112" customWidth="1"/>
    <col min="3082" max="3082" width="10.6640625" style="112" customWidth="1"/>
    <col min="3083" max="3173" width="9.33203125" style="112" customWidth="1"/>
    <col min="3174" max="3328" width="10.5546875" style="112"/>
    <col min="3329" max="3329" width="44.33203125" style="112" customWidth="1"/>
    <col min="3330" max="3330" width="8.33203125" style="112" customWidth="1"/>
    <col min="3331" max="3331" width="0.6640625" style="112" customWidth="1"/>
    <col min="3332" max="3332" width="10.6640625" style="112" customWidth="1"/>
    <col min="3333" max="3333" width="0.6640625" style="112" customWidth="1"/>
    <col min="3334" max="3334" width="10.6640625" style="112" customWidth="1"/>
    <col min="3335" max="3335" width="0.6640625" style="112" customWidth="1"/>
    <col min="3336" max="3336" width="10.6640625" style="112" customWidth="1"/>
    <col min="3337" max="3337" width="0.6640625" style="112" customWidth="1"/>
    <col min="3338" max="3338" width="10.6640625" style="112" customWidth="1"/>
    <col min="3339" max="3429" width="9.33203125" style="112" customWidth="1"/>
    <col min="3430" max="3584" width="10.5546875" style="112"/>
    <col min="3585" max="3585" width="44.33203125" style="112" customWidth="1"/>
    <col min="3586" max="3586" width="8.33203125" style="112" customWidth="1"/>
    <col min="3587" max="3587" width="0.6640625" style="112" customWidth="1"/>
    <col min="3588" max="3588" width="10.6640625" style="112" customWidth="1"/>
    <col min="3589" max="3589" width="0.6640625" style="112" customWidth="1"/>
    <col min="3590" max="3590" width="10.6640625" style="112" customWidth="1"/>
    <col min="3591" max="3591" width="0.6640625" style="112" customWidth="1"/>
    <col min="3592" max="3592" width="10.6640625" style="112" customWidth="1"/>
    <col min="3593" max="3593" width="0.6640625" style="112" customWidth="1"/>
    <col min="3594" max="3594" width="10.6640625" style="112" customWidth="1"/>
    <col min="3595" max="3685" width="9.33203125" style="112" customWidth="1"/>
    <col min="3686" max="3840" width="10.5546875" style="112"/>
    <col min="3841" max="3841" width="44.33203125" style="112" customWidth="1"/>
    <col min="3842" max="3842" width="8.33203125" style="112" customWidth="1"/>
    <col min="3843" max="3843" width="0.6640625" style="112" customWidth="1"/>
    <col min="3844" max="3844" width="10.6640625" style="112" customWidth="1"/>
    <col min="3845" max="3845" width="0.6640625" style="112" customWidth="1"/>
    <col min="3846" max="3846" width="10.6640625" style="112" customWidth="1"/>
    <col min="3847" max="3847" width="0.6640625" style="112" customWidth="1"/>
    <col min="3848" max="3848" width="10.6640625" style="112" customWidth="1"/>
    <col min="3849" max="3849" width="0.6640625" style="112" customWidth="1"/>
    <col min="3850" max="3850" width="10.6640625" style="112" customWidth="1"/>
    <col min="3851" max="3941" width="9.33203125" style="112" customWidth="1"/>
    <col min="3942" max="4096" width="10.5546875" style="112"/>
    <col min="4097" max="4097" width="44.33203125" style="112" customWidth="1"/>
    <col min="4098" max="4098" width="8.33203125" style="112" customWidth="1"/>
    <col min="4099" max="4099" width="0.6640625" style="112" customWidth="1"/>
    <col min="4100" max="4100" width="10.6640625" style="112" customWidth="1"/>
    <col min="4101" max="4101" width="0.6640625" style="112" customWidth="1"/>
    <col min="4102" max="4102" width="10.6640625" style="112" customWidth="1"/>
    <col min="4103" max="4103" width="0.6640625" style="112" customWidth="1"/>
    <col min="4104" max="4104" width="10.6640625" style="112" customWidth="1"/>
    <col min="4105" max="4105" width="0.6640625" style="112" customWidth="1"/>
    <col min="4106" max="4106" width="10.6640625" style="112" customWidth="1"/>
    <col min="4107" max="4197" width="9.33203125" style="112" customWidth="1"/>
    <col min="4198" max="4352" width="10.5546875" style="112"/>
    <col min="4353" max="4353" width="44.33203125" style="112" customWidth="1"/>
    <col min="4354" max="4354" width="8.33203125" style="112" customWidth="1"/>
    <col min="4355" max="4355" width="0.6640625" style="112" customWidth="1"/>
    <col min="4356" max="4356" width="10.6640625" style="112" customWidth="1"/>
    <col min="4357" max="4357" width="0.6640625" style="112" customWidth="1"/>
    <col min="4358" max="4358" width="10.6640625" style="112" customWidth="1"/>
    <col min="4359" max="4359" width="0.6640625" style="112" customWidth="1"/>
    <col min="4360" max="4360" width="10.6640625" style="112" customWidth="1"/>
    <col min="4361" max="4361" width="0.6640625" style="112" customWidth="1"/>
    <col min="4362" max="4362" width="10.6640625" style="112" customWidth="1"/>
    <col min="4363" max="4453" width="9.33203125" style="112" customWidth="1"/>
    <col min="4454" max="4608" width="10.5546875" style="112"/>
    <col min="4609" max="4609" width="44.33203125" style="112" customWidth="1"/>
    <col min="4610" max="4610" width="8.33203125" style="112" customWidth="1"/>
    <col min="4611" max="4611" width="0.6640625" style="112" customWidth="1"/>
    <col min="4612" max="4612" width="10.6640625" style="112" customWidth="1"/>
    <col min="4613" max="4613" width="0.6640625" style="112" customWidth="1"/>
    <col min="4614" max="4614" width="10.6640625" style="112" customWidth="1"/>
    <col min="4615" max="4615" width="0.6640625" style="112" customWidth="1"/>
    <col min="4616" max="4616" width="10.6640625" style="112" customWidth="1"/>
    <col min="4617" max="4617" width="0.6640625" style="112" customWidth="1"/>
    <col min="4618" max="4618" width="10.6640625" style="112" customWidth="1"/>
    <col min="4619" max="4709" width="9.33203125" style="112" customWidth="1"/>
    <col min="4710" max="4864" width="10.5546875" style="112"/>
    <col min="4865" max="4865" width="44.33203125" style="112" customWidth="1"/>
    <col min="4866" max="4866" width="8.33203125" style="112" customWidth="1"/>
    <col min="4867" max="4867" width="0.6640625" style="112" customWidth="1"/>
    <col min="4868" max="4868" width="10.6640625" style="112" customWidth="1"/>
    <col min="4869" max="4869" width="0.6640625" style="112" customWidth="1"/>
    <col min="4870" max="4870" width="10.6640625" style="112" customWidth="1"/>
    <col min="4871" max="4871" width="0.6640625" style="112" customWidth="1"/>
    <col min="4872" max="4872" width="10.6640625" style="112" customWidth="1"/>
    <col min="4873" max="4873" width="0.6640625" style="112" customWidth="1"/>
    <col min="4874" max="4874" width="10.6640625" style="112" customWidth="1"/>
    <col min="4875" max="4965" width="9.33203125" style="112" customWidth="1"/>
    <col min="4966" max="5120" width="10.5546875" style="112"/>
    <col min="5121" max="5121" width="44.33203125" style="112" customWidth="1"/>
    <col min="5122" max="5122" width="8.33203125" style="112" customWidth="1"/>
    <col min="5123" max="5123" width="0.6640625" style="112" customWidth="1"/>
    <col min="5124" max="5124" width="10.6640625" style="112" customWidth="1"/>
    <col min="5125" max="5125" width="0.6640625" style="112" customWidth="1"/>
    <col min="5126" max="5126" width="10.6640625" style="112" customWidth="1"/>
    <col min="5127" max="5127" width="0.6640625" style="112" customWidth="1"/>
    <col min="5128" max="5128" width="10.6640625" style="112" customWidth="1"/>
    <col min="5129" max="5129" width="0.6640625" style="112" customWidth="1"/>
    <col min="5130" max="5130" width="10.6640625" style="112" customWidth="1"/>
    <col min="5131" max="5221" width="9.33203125" style="112" customWidth="1"/>
    <col min="5222" max="5376" width="10.5546875" style="112"/>
    <col min="5377" max="5377" width="44.33203125" style="112" customWidth="1"/>
    <col min="5378" max="5378" width="8.33203125" style="112" customWidth="1"/>
    <col min="5379" max="5379" width="0.6640625" style="112" customWidth="1"/>
    <col min="5380" max="5380" width="10.6640625" style="112" customWidth="1"/>
    <col min="5381" max="5381" width="0.6640625" style="112" customWidth="1"/>
    <col min="5382" max="5382" width="10.6640625" style="112" customWidth="1"/>
    <col min="5383" max="5383" width="0.6640625" style="112" customWidth="1"/>
    <col min="5384" max="5384" width="10.6640625" style="112" customWidth="1"/>
    <col min="5385" max="5385" width="0.6640625" style="112" customWidth="1"/>
    <col min="5386" max="5386" width="10.6640625" style="112" customWidth="1"/>
    <col min="5387" max="5477" width="9.33203125" style="112" customWidth="1"/>
    <col min="5478" max="5632" width="10.5546875" style="112"/>
    <col min="5633" max="5633" width="44.33203125" style="112" customWidth="1"/>
    <col min="5634" max="5634" width="8.33203125" style="112" customWidth="1"/>
    <col min="5635" max="5635" width="0.6640625" style="112" customWidth="1"/>
    <col min="5636" max="5636" width="10.6640625" style="112" customWidth="1"/>
    <col min="5637" max="5637" width="0.6640625" style="112" customWidth="1"/>
    <col min="5638" max="5638" width="10.6640625" style="112" customWidth="1"/>
    <col min="5639" max="5639" width="0.6640625" style="112" customWidth="1"/>
    <col min="5640" max="5640" width="10.6640625" style="112" customWidth="1"/>
    <col min="5641" max="5641" width="0.6640625" style="112" customWidth="1"/>
    <col min="5642" max="5642" width="10.6640625" style="112" customWidth="1"/>
    <col min="5643" max="5733" width="9.33203125" style="112" customWidth="1"/>
    <col min="5734" max="5888" width="10.5546875" style="112"/>
    <col min="5889" max="5889" width="44.33203125" style="112" customWidth="1"/>
    <col min="5890" max="5890" width="8.33203125" style="112" customWidth="1"/>
    <col min="5891" max="5891" width="0.6640625" style="112" customWidth="1"/>
    <col min="5892" max="5892" width="10.6640625" style="112" customWidth="1"/>
    <col min="5893" max="5893" width="0.6640625" style="112" customWidth="1"/>
    <col min="5894" max="5894" width="10.6640625" style="112" customWidth="1"/>
    <col min="5895" max="5895" width="0.6640625" style="112" customWidth="1"/>
    <col min="5896" max="5896" width="10.6640625" style="112" customWidth="1"/>
    <col min="5897" max="5897" width="0.6640625" style="112" customWidth="1"/>
    <col min="5898" max="5898" width="10.6640625" style="112" customWidth="1"/>
    <col min="5899" max="5989" width="9.33203125" style="112" customWidth="1"/>
    <col min="5990" max="6144" width="10.5546875" style="112"/>
    <col min="6145" max="6145" width="44.33203125" style="112" customWidth="1"/>
    <col min="6146" max="6146" width="8.33203125" style="112" customWidth="1"/>
    <col min="6147" max="6147" width="0.6640625" style="112" customWidth="1"/>
    <col min="6148" max="6148" width="10.6640625" style="112" customWidth="1"/>
    <col min="6149" max="6149" width="0.6640625" style="112" customWidth="1"/>
    <col min="6150" max="6150" width="10.6640625" style="112" customWidth="1"/>
    <col min="6151" max="6151" width="0.6640625" style="112" customWidth="1"/>
    <col min="6152" max="6152" width="10.6640625" style="112" customWidth="1"/>
    <col min="6153" max="6153" width="0.6640625" style="112" customWidth="1"/>
    <col min="6154" max="6154" width="10.6640625" style="112" customWidth="1"/>
    <col min="6155" max="6245" width="9.33203125" style="112" customWidth="1"/>
    <col min="6246" max="6400" width="10.5546875" style="112"/>
    <col min="6401" max="6401" width="44.33203125" style="112" customWidth="1"/>
    <col min="6402" max="6402" width="8.33203125" style="112" customWidth="1"/>
    <col min="6403" max="6403" width="0.6640625" style="112" customWidth="1"/>
    <col min="6404" max="6404" width="10.6640625" style="112" customWidth="1"/>
    <col min="6405" max="6405" width="0.6640625" style="112" customWidth="1"/>
    <col min="6406" max="6406" width="10.6640625" style="112" customWidth="1"/>
    <col min="6407" max="6407" width="0.6640625" style="112" customWidth="1"/>
    <col min="6408" max="6408" width="10.6640625" style="112" customWidth="1"/>
    <col min="6409" max="6409" width="0.6640625" style="112" customWidth="1"/>
    <col min="6410" max="6410" width="10.6640625" style="112" customWidth="1"/>
    <col min="6411" max="6501" width="9.33203125" style="112" customWidth="1"/>
    <col min="6502" max="6656" width="10.5546875" style="112"/>
    <col min="6657" max="6657" width="44.33203125" style="112" customWidth="1"/>
    <col min="6658" max="6658" width="8.33203125" style="112" customWidth="1"/>
    <col min="6659" max="6659" width="0.6640625" style="112" customWidth="1"/>
    <col min="6660" max="6660" width="10.6640625" style="112" customWidth="1"/>
    <col min="6661" max="6661" width="0.6640625" style="112" customWidth="1"/>
    <col min="6662" max="6662" width="10.6640625" style="112" customWidth="1"/>
    <col min="6663" max="6663" width="0.6640625" style="112" customWidth="1"/>
    <col min="6664" max="6664" width="10.6640625" style="112" customWidth="1"/>
    <col min="6665" max="6665" width="0.6640625" style="112" customWidth="1"/>
    <col min="6666" max="6666" width="10.6640625" style="112" customWidth="1"/>
    <col min="6667" max="6757" width="9.33203125" style="112" customWidth="1"/>
    <col min="6758" max="6912" width="10.5546875" style="112"/>
    <col min="6913" max="6913" width="44.33203125" style="112" customWidth="1"/>
    <col min="6914" max="6914" width="8.33203125" style="112" customWidth="1"/>
    <col min="6915" max="6915" width="0.6640625" style="112" customWidth="1"/>
    <col min="6916" max="6916" width="10.6640625" style="112" customWidth="1"/>
    <col min="6917" max="6917" width="0.6640625" style="112" customWidth="1"/>
    <col min="6918" max="6918" width="10.6640625" style="112" customWidth="1"/>
    <col min="6919" max="6919" width="0.6640625" style="112" customWidth="1"/>
    <col min="6920" max="6920" width="10.6640625" style="112" customWidth="1"/>
    <col min="6921" max="6921" width="0.6640625" style="112" customWidth="1"/>
    <col min="6922" max="6922" width="10.6640625" style="112" customWidth="1"/>
    <col min="6923" max="7013" width="9.33203125" style="112" customWidth="1"/>
    <col min="7014" max="7168" width="10.5546875" style="112"/>
    <col min="7169" max="7169" width="44.33203125" style="112" customWidth="1"/>
    <col min="7170" max="7170" width="8.33203125" style="112" customWidth="1"/>
    <col min="7171" max="7171" width="0.6640625" style="112" customWidth="1"/>
    <col min="7172" max="7172" width="10.6640625" style="112" customWidth="1"/>
    <col min="7173" max="7173" width="0.6640625" style="112" customWidth="1"/>
    <col min="7174" max="7174" width="10.6640625" style="112" customWidth="1"/>
    <col min="7175" max="7175" width="0.6640625" style="112" customWidth="1"/>
    <col min="7176" max="7176" width="10.6640625" style="112" customWidth="1"/>
    <col min="7177" max="7177" width="0.6640625" style="112" customWidth="1"/>
    <col min="7178" max="7178" width="10.6640625" style="112" customWidth="1"/>
    <col min="7179" max="7269" width="9.33203125" style="112" customWidth="1"/>
    <col min="7270" max="7424" width="10.5546875" style="112"/>
    <col min="7425" max="7425" width="44.33203125" style="112" customWidth="1"/>
    <col min="7426" max="7426" width="8.33203125" style="112" customWidth="1"/>
    <col min="7427" max="7427" width="0.6640625" style="112" customWidth="1"/>
    <col min="7428" max="7428" width="10.6640625" style="112" customWidth="1"/>
    <col min="7429" max="7429" width="0.6640625" style="112" customWidth="1"/>
    <col min="7430" max="7430" width="10.6640625" style="112" customWidth="1"/>
    <col min="7431" max="7431" width="0.6640625" style="112" customWidth="1"/>
    <col min="7432" max="7432" width="10.6640625" style="112" customWidth="1"/>
    <col min="7433" max="7433" width="0.6640625" style="112" customWidth="1"/>
    <col min="7434" max="7434" width="10.6640625" style="112" customWidth="1"/>
    <col min="7435" max="7525" width="9.33203125" style="112" customWidth="1"/>
    <col min="7526" max="7680" width="10.5546875" style="112"/>
    <col min="7681" max="7681" width="44.33203125" style="112" customWidth="1"/>
    <col min="7682" max="7682" width="8.33203125" style="112" customWidth="1"/>
    <col min="7683" max="7683" width="0.6640625" style="112" customWidth="1"/>
    <col min="7684" max="7684" width="10.6640625" style="112" customWidth="1"/>
    <col min="7685" max="7685" width="0.6640625" style="112" customWidth="1"/>
    <col min="7686" max="7686" width="10.6640625" style="112" customWidth="1"/>
    <col min="7687" max="7687" width="0.6640625" style="112" customWidth="1"/>
    <col min="7688" max="7688" width="10.6640625" style="112" customWidth="1"/>
    <col min="7689" max="7689" width="0.6640625" style="112" customWidth="1"/>
    <col min="7690" max="7690" width="10.6640625" style="112" customWidth="1"/>
    <col min="7691" max="7781" width="9.33203125" style="112" customWidth="1"/>
    <col min="7782" max="7936" width="10.5546875" style="112"/>
    <col min="7937" max="7937" width="44.33203125" style="112" customWidth="1"/>
    <col min="7938" max="7938" width="8.33203125" style="112" customWidth="1"/>
    <col min="7939" max="7939" width="0.6640625" style="112" customWidth="1"/>
    <col min="7940" max="7940" width="10.6640625" style="112" customWidth="1"/>
    <col min="7941" max="7941" width="0.6640625" style="112" customWidth="1"/>
    <col min="7942" max="7942" width="10.6640625" style="112" customWidth="1"/>
    <col min="7943" max="7943" width="0.6640625" style="112" customWidth="1"/>
    <col min="7944" max="7944" width="10.6640625" style="112" customWidth="1"/>
    <col min="7945" max="7945" width="0.6640625" style="112" customWidth="1"/>
    <col min="7946" max="7946" width="10.6640625" style="112" customWidth="1"/>
    <col min="7947" max="8037" width="9.33203125" style="112" customWidth="1"/>
    <col min="8038" max="8192" width="10.5546875" style="112"/>
    <col min="8193" max="8193" width="44.33203125" style="112" customWidth="1"/>
    <col min="8194" max="8194" width="8.33203125" style="112" customWidth="1"/>
    <col min="8195" max="8195" width="0.6640625" style="112" customWidth="1"/>
    <col min="8196" max="8196" width="10.6640625" style="112" customWidth="1"/>
    <col min="8197" max="8197" width="0.6640625" style="112" customWidth="1"/>
    <col min="8198" max="8198" width="10.6640625" style="112" customWidth="1"/>
    <col min="8199" max="8199" width="0.6640625" style="112" customWidth="1"/>
    <col min="8200" max="8200" width="10.6640625" style="112" customWidth="1"/>
    <col min="8201" max="8201" width="0.6640625" style="112" customWidth="1"/>
    <col min="8202" max="8202" width="10.6640625" style="112" customWidth="1"/>
    <col min="8203" max="8293" width="9.33203125" style="112" customWidth="1"/>
    <col min="8294" max="8448" width="10.5546875" style="112"/>
    <col min="8449" max="8449" width="44.33203125" style="112" customWidth="1"/>
    <col min="8450" max="8450" width="8.33203125" style="112" customWidth="1"/>
    <col min="8451" max="8451" width="0.6640625" style="112" customWidth="1"/>
    <col min="8452" max="8452" width="10.6640625" style="112" customWidth="1"/>
    <col min="8453" max="8453" width="0.6640625" style="112" customWidth="1"/>
    <col min="8454" max="8454" width="10.6640625" style="112" customWidth="1"/>
    <col min="8455" max="8455" width="0.6640625" style="112" customWidth="1"/>
    <col min="8456" max="8456" width="10.6640625" style="112" customWidth="1"/>
    <col min="8457" max="8457" width="0.6640625" style="112" customWidth="1"/>
    <col min="8458" max="8458" width="10.6640625" style="112" customWidth="1"/>
    <col min="8459" max="8549" width="9.33203125" style="112" customWidth="1"/>
    <col min="8550" max="8704" width="10.5546875" style="112"/>
    <col min="8705" max="8705" width="44.33203125" style="112" customWidth="1"/>
    <col min="8706" max="8706" width="8.33203125" style="112" customWidth="1"/>
    <col min="8707" max="8707" width="0.6640625" style="112" customWidth="1"/>
    <col min="8708" max="8708" width="10.6640625" style="112" customWidth="1"/>
    <col min="8709" max="8709" width="0.6640625" style="112" customWidth="1"/>
    <col min="8710" max="8710" width="10.6640625" style="112" customWidth="1"/>
    <col min="8711" max="8711" width="0.6640625" style="112" customWidth="1"/>
    <col min="8712" max="8712" width="10.6640625" style="112" customWidth="1"/>
    <col min="8713" max="8713" width="0.6640625" style="112" customWidth="1"/>
    <col min="8714" max="8714" width="10.6640625" style="112" customWidth="1"/>
    <col min="8715" max="8805" width="9.33203125" style="112" customWidth="1"/>
    <col min="8806" max="8960" width="10.5546875" style="112"/>
    <col min="8961" max="8961" width="44.33203125" style="112" customWidth="1"/>
    <col min="8962" max="8962" width="8.33203125" style="112" customWidth="1"/>
    <col min="8963" max="8963" width="0.6640625" style="112" customWidth="1"/>
    <col min="8964" max="8964" width="10.6640625" style="112" customWidth="1"/>
    <col min="8965" max="8965" width="0.6640625" style="112" customWidth="1"/>
    <col min="8966" max="8966" width="10.6640625" style="112" customWidth="1"/>
    <col min="8967" max="8967" width="0.6640625" style="112" customWidth="1"/>
    <col min="8968" max="8968" width="10.6640625" style="112" customWidth="1"/>
    <col min="8969" max="8969" width="0.6640625" style="112" customWidth="1"/>
    <col min="8970" max="8970" width="10.6640625" style="112" customWidth="1"/>
    <col min="8971" max="9061" width="9.33203125" style="112" customWidth="1"/>
    <col min="9062" max="9216" width="10.5546875" style="112"/>
    <col min="9217" max="9217" width="44.33203125" style="112" customWidth="1"/>
    <col min="9218" max="9218" width="8.33203125" style="112" customWidth="1"/>
    <col min="9219" max="9219" width="0.6640625" style="112" customWidth="1"/>
    <col min="9220" max="9220" width="10.6640625" style="112" customWidth="1"/>
    <col min="9221" max="9221" width="0.6640625" style="112" customWidth="1"/>
    <col min="9222" max="9222" width="10.6640625" style="112" customWidth="1"/>
    <col min="9223" max="9223" width="0.6640625" style="112" customWidth="1"/>
    <col min="9224" max="9224" width="10.6640625" style="112" customWidth="1"/>
    <col min="9225" max="9225" width="0.6640625" style="112" customWidth="1"/>
    <col min="9226" max="9226" width="10.6640625" style="112" customWidth="1"/>
    <col min="9227" max="9317" width="9.33203125" style="112" customWidth="1"/>
    <col min="9318" max="9472" width="10.5546875" style="112"/>
    <col min="9473" max="9473" width="44.33203125" style="112" customWidth="1"/>
    <col min="9474" max="9474" width="8.33203125" style="112" customWidth="1"/>
    <col min="9475" max="9475" width="0.6640625" style="112" customWidth="1"/>
    <col min="9476" max="9476" width="10.6640625" style="112" customWidth="1"/>
    <col min="9477" max="9477" width="0.6640625" style="112" customWidth="1"/>
    <col min="9478" max="9478" width="10.6640625" style="112" customWidth="1"/>
    <col min="9479" max="9479" width="0.6640625" style="112" customWidth="1"/>
    <col min="9480" max="9480" width="10.6640625" style="112" customWidth="1"/>
    <col min="9481" max="9481" width="0.6640625" style="112" customWidth="1"/>
    <col min="9482" max="9482" width="10.6640625" style="112" customWidth="1"/>
    <col min="9483" max="9573" width="9.33203125" style="112" customWidth="1"/>
    <col min="9574" max="9728" width="10.5546875" style="112"/>
    <col min="9729" max="9729" width="44.33203125" style="112" customWidth="1"/>
    <col min="9730" max="9730" width="8.33203125" style="112" customWidth="1"/>
    <col min="9731" max="9731" width="0.6640625" style="112" customWidth="1"/>
    <col min="9732" max="9732" width="10.6640625" style="112" customWidth="1"/>
    <col min="9733" max="9733" width="0.6640625" style="112" customWidth="1"/>
    <col min="9734" max="9734" width="10.6640625" style="112" customWidth="1"/>
    <col min="9735" max="9735" width="0.6640625" style="112" customWidth="1"/>
    <col min="9736" max="9736" width="10.6640625" style="112" customWidth="1"/>
    <col min="9737" max="9737" width="0.6640625" style="112" customWidth="1"/>
    <col min="9738" max="9738" width="10.6640625" style="112" customWidth="1"/>
    <col min="9739" max="9829" width="9.33203125" style="112" customWidth="1"/>
    <col min="9830" max="9984" width="10.5546875" style="112"/>
    <col min="9985" max="9985" width="44.33203125" style="112" customWidth="1"/>
    <col min="9986" max="9986" width="8.33203125" style="112" customWidth="1"/>
    <col min="9987" max="9987" width="0.6640625" style="112" customWidth="1"/>
    <col min="9988" max="9988" width="10.6640625" style="112" customWidth="1"/>
    <col min="9989" max="9989" width="0.6640625" style="112" customWidth="1"/>
    <col min="9990" max="9990" width="10.6640625" style="112" customWidth="1"/>
    <col min="9991" max="9991" width="0.6640625" style="112" customWidth="1"/>
    <col min="9992" max="9992" width="10.6640625" style="112" customWidth="1"/>
    <col min="9993" max="9993" width="0.6640625" style="112" customWidth="1"/>
    <col min="9994" max="9994" width="10.6640625" style="112" customWidth="1"/>
    <col min="9995" max="10085" width="9.33203125" style="112" customWidth="1"/>
    <col min="10086" max="10240" width="10.5546875" style="112"/>
    <col min="10241" max="10241" width="44.33203125" style="112" customWidth="1"/>
    <col min="10242" max="10242" width="8.33203125" style="112" customWidth="1"/>
    <col min="10243" max="10243" width="0.6640625" style="112" customWidth="1"/>
    <col min="10244" max="10244" width="10.6640625" style="112" customWidth="1"/>
    <col min="10245" max="10245" width="0.6640625" style="112" customWidth="1"/>
    <col min="10246" max="10246" width="10.6640625" style="112" customWidth="1"/>
    <col min="10247" max="10247" width="0.6640625" style="112" customWidth="1"/>
    <col min="10248" max="10248" width="10.6640625" style="112" customWidth="1"/>
    <col min="10249" max="10249" width="0.6640625" style="112" customWidth="1"/>
    <col min="10250" max="10250" width="10.6640625" style="112" customWidth="1"/>
    <col min="10251" max="10341" width="9.33203125" style="112" customWidth="1"/>
    <col min="10342" max="10496" width="10.5546875" style="112"/>
    <col min="10497" max="10497" width="44.33203125" style="112" customWidth="1"/>
    <col min="10498" max="10498" width="8.33203125" style="112" customWidth="1"/>
    <col min="10499" max="10499" width="0.6640625" style="112" customWidth="1"/>
    <col min="10500" max="10500" width="10.6640625" style="112" customWidth="1"/>
    <col min="10501" max="10501" width="0.6640625" style="112" customWidth="1"/>
    <col min="10502" max="10502" width="10.6640625" style="112" customWidth="1"/>
    <col min="10503" max="10503" width="0.6640625" style="112" customWidth="1"/>
    <col min="10504" max="10504" width="10.6640625" style="112" customWidth="1"/>
    <col min="10505" max="10505" width="0.6640625" style="112" customWidth="1"/>
    <col min="10506" max="10506" width="10.6640625" style="112" customWidth="1"/>
    <col min="10507" max="10597" width="9.33203125" style="112" customWidth="1"/>
    <col min="10598" max="10752" width="10.5546875" style="112"/>
    <col min="10753" max="10753" width="44.33203125" style="112" customWidth="1"/>
    <col min="10754" max="10754" width="8.33203125" style="112" customWidth="1"/>
    <col min="10755" max="10755" width="0.6640625" style="112" customWidth="1"/>
    <col min="10756" max="10756" width="10.6640625" style="112" customWidth="1"/>
    <col min="10757" max="10757" width="0.6640625" style="112" customWidth="1"/>
    <col min="10758" max="10758" width="10.6640625" style="112" customWidth="1"/>
    <col min="10759" max="10759" width="0.6640625" style="112" customWidth="1"/>
    <col min="10760" max="10760" width="10.6640625" style="112" customWidth="1"/>
    <col min="10761" max="10761" width="0.6640625" style="112" customWidth="1"/>
    <col min="10762" max="10762" width="10.6640625" style="112" customWidth="1"/>
    <col min="10763" max="10853" width="9.33203125" style="112" customWidth="1"/>
    <col min="10854" max="11008" width="10.5546875" style="112"/>
    <col min="11009" max="11009" width="44.33203125" style="112" customWidth="1"/>
    <col min="11010" max="11010" width="8.33203125" style="112" customWidth="1"/>
    <col min="11011" max="11011" width="0.6640625" style="112" customWidth="1"/>
    <col min="11012" max="11012" width="10.6640625" style="112" customWidth="1"/>
    <col min="11013" max="11013" width="0.6640625" style="112" customWidth="1"/>
    <col min="11014" max="11014" width="10.6640625" style="112" customWidth="1"/>
    <col min="11015" max="11015" width="0.6640625" style="112" customWidth="1"/>
    <col min="11016" max="11016" width="10.6640625" style="112" customWidth="1"/>
    <col min="11017" max="11017" width="0.6640625" style="112" customWidth="1"/>
    <col min="11018" max="11018" width="10.6640625" style="112" customWidth="1"/>
    <col min="11019" max="11109" width="9.33203125" style="112" customWidth="1"/>
    <col min="11110" max="11264" width="10.5546875" style="112"/>
    <col min="11265" max="11265" width="44.33203125" style="112" customWidth="1"/>
    <col min="11266" max="11266" width="8.33203125" style="112" customWidth="1"/>
    <col min="11267" max="11267" width="0.6640625" style="112" customWidth="1"/>
    <col min="11268" max="11268" width="10.6640625" style="112" customWidth="1"/>
    <col min="11269" max="11269" width="0.6640625" style="112" customWidth="1"/>
    <col min="11270" max="11270" width="10.6640625" style="112" customWidth="1"/>
    <col min="11271" max="11271" width="0.6640625" style="112" customWidth="1"/>
    <col min="11272" max="11272" width="10.6640625" style="112" customWidth="1"/>
    <col min="11273" max="11273" width="0.6640625" style="112" customWidth="1"/>
    <col min="11274" max="11274" width="10.6640625" style="112" customWidth="1"/>
    <col min="11275" max="11365" width="9.33203125" style="112" customWidth="1"/>
    <col min="11366" max="11520" width="10.5546875" style="112"/>
    <col min="11521" max="11521" width="44.33203125" style="112" customWidth="1"/>
    <col min="11522" max="11522" width="8.33203125" style="112" customWidth="1"/>
    <col min="11523" max="11523" width="0.6640625" style="112" customWidth="1"/>
    <col min="11524" max="11524" width="10.6640625" style="112" customWidth="1"/>
    <col min="11525" max="11525" width="0.6640625" style="112" customWidth="1"/>
    <col min="11526" max="11526" width="10.6640625" style="112" customWidth="1"/>
    <col min="11527" max="11527" width="0.6640625" style="112" customWidth="1"/>
    <col min="11528" max="11528" width="10.6640625" style="112" customWidth="1"/>
    <col min="11529" max="11529" width="0.6640625" style="112" customWidth="1"/>
    <col min="11530" max="11530" width="10.6640625" style="112" customWidth="1"/>
    <col min="11531" max="11621" width="9.33203125" style="112" customWidth="1"/>
    <col min="11622" max="11776" width="10.5546875" style="112"/>
    <col min="11777" max="11777" width="44.33203125" style="112" customWidth="1"/>
    <col min="11778" max="11778" width="8.33203125" style="112" customWidth="1"/>
    <col min="11779" max="11779" width="0.6640625" style="112" customWidth="1"/>
    <col min="11780" max="11780" width="10.6640625" style="112" customWidth="1"/>
    <col min="11781" max="11781" width="0.6640625" style="112" customWidth="1"/>
    <col min="11782" max="11782" width="10.6640625" style="112" customWidth="1"/>
    <col min="11783" max="11783" width="0.6640625" style="112" customWidth="1"/>
    <col min="11784" max="11784" width="10.6640625" style="112" customWidth="1"/>
    <col min="11785" max="11785" width="0.6640625" style="112" customWidth="1"/>
    <col min="11786" max="11786" width="10.6640625" style="112" customWidth="1"/>
    <col min="11787" max="11877" width="9.33203125" style="112" customWidth="1"/>
    <col min="11878" max="12032" width="10.5546875" style="112"/>
    <col min="12033" max="12033" width="44.33203125" style="112" customWidth="1"/>
    <col min="12034" max="12034" width="8.33203125" style="112" customWidth="1"/>
    <col min="12035" max="12035" width="0.6640625" style="112" customWidth="1"/>
    <col min="12036" max="12036" width="10.6640625" style="112" customWidth="1"/>
    <col min="12037" max="12037" width="0.6640625" style="112" customWidth="1"/>
    <col min="12038" max="12038" width="10.6640625" style="112" customWidth="1"/>
    <col min="12039" max="12039" width="0.6640625" style="112" customWidth="1"/>
    <col min="12040" max="12040" width="10.6640625" style="112" customWidth="1"/>
    <col min="12041" max="12041" width="0.6640625" style="112" customWidth="1"/>
    <col min="12042" max="12042" width="10.6640625" style="112" customWidth="1"/>
    <col min="12043" max="12133" width="9.33203125" style="112" customWidth="1"/>
    <col min="12134" max="12288" width="10.5546875" style="112"/>
    <col min="12289" max="12289" width="44.33203125" style="112" customWidth="1"/>
    <col min="12290" max="12290" width="8.33203125" style="112" customWidth="1"/>
    <col min="12291" max="12291" width="0.6640625" style="112" customWidth="1"/>
    <col min="12292" max="12292" width="10.6640625" style="112" customWidth="1"/>
    <col min="12293" max="12293" width="0.6640625" style="112" customWidth="1"/>
    <col min="12294" max="12294" width="10.6640625" style="112" customWidth="1"/>
    <col min="12295" max="12295" width="0.6640625" style="112" customWidth="1"/>
    <col min="12296" max="12296" width="10.6640625" style="112" customWidth="1"/>
    <col min="12297" max="12297" width="0.6640625" style="112" customWidth="1"/>
    <col min="12298" max="12298" width="10.6640625" style="112" customWidth="1"/>
    <col min="12299" max="12389" width="9.33203125" style="112" customWidth="1"/>
    <col min="12390" max="12544" width="10.5546875" style="112"/>
    <col min="12545" max="12545" width="44.33203125" style="112" customWidth="1"/>
    <col min="12546" max="12546" width="8.33203125" style="112" customWidth="1"/>
    <col min="12547" max="12547" width="0.6640625" style="112" customWidth="1"/>
    <col min="12548" max="12548" width="10.6640625" style="112" customWidth="1"/>
    <col min="12549" max="12549" width="0.6640625" style="112" customWidth="1"/>
    <col min="12550" max="12550" width="10.6640625" style="112" customWidth="1"/>
    <col min="12551" max="12551" width="0.6640625" style="112" customWidth="1"/>
    <col min="12552" max="12552" width="10.6640625" style="112" customWidth="1"/>
    <col min="12553" max="12553" width="0.6640625" style="112" customWidth="1"/>
    <col min="12554" max="12554" width="10.6640625" style="112" customWidth="1"/>
    <col min="12555" max="12645" width="9.33203125" style="112" customWidth="1"/>
    <col min="12646" max="12800" width="10.5546875" style="112"/>
    <col min="12801" max="12801" width="44.33203125" style="112" customWidth="1"/>
    <col min="12802" max="12802" width="8.33203125" style="112" customWidth="1"/>
    <col min="12803" max="12803" width="0.6640625" style="112" customWidth="1"/>
    <col min="12804" max="12804" width="10.6640625" style="112" customWidth="1"/>
    <col min="12805" max="12805" width="0.6640625" style="112" customWidth="1"/>
    <col min="12806" max="12806" width="10.6640625" style="112" customWidth="1"/>
    <col min="12807" max="12807" width="0.6640625" style="112" customWidth="1"/>
    <col min="12808" max="12808" width="10.6640625" style="112" customWidth="1"/>
    <col min="12809" max="12809" width="0.6640625" style="112" customWidth="1"/>
    <col min="12810" max="12810" width="10.6640625" style="112" customWidth="1"/>
    <col min="12811" max="12901" width="9.33203125" style="112" customWidth="1"/>
    <col min="12902" max="13056" width="10.5546875" style="112"/>
    <col min="13057" max="13057" width="44.33203125" style="112" customWidth="1"/>
    <col min="13058" max="13058" width="8.33203125" style="112" customWidth="1"/>
    <col min="13059" max="13059" width="0.6640625" style="112" customWidth="1"/>
    <col min="13060" max="13060" width="10.6640625" style="112" customWidth="1"/>
    <col min="13061" max="13061" width="0.6640625" style="112" customWidth="1"/>
    <col min="13062" max="13062" width="10.6640625" style="112" customWidth="1"/>
    <col min="13063" max="13063" width="0.6640625" style="112" customWidth="1"/>
    <col min="13064" max="13064" width="10.6640625" style="112" customWidth="1"/>
    <col min="13065" max="13065" width="0.6640625" style="112" customWidth="1"/>
    <col min="13066" max="13066" width="10.6640625" style="112" customWidth="1"/>
    <col min="13067" max="13157" width="9.33203125" style="112" customWidth="1"/>
    <col min="13158" max="13312" width="10.5546875" style="112"/>
    <col min="13313" max="13313" width="44.33203125" style="112" customWidth="1"/>
    <col min="13314" max="13314" width="8.33203125" style="112" customWidth="1"/>
    <col min="13315" max="13315" width="0.6640625" style="112" customWidth="1"/>
    <col min="13316" max="13316" width="10.6640625" style="112" customWidth="1"/>
    <col min="13317" max="13317" width="0.6640625" style="112" customWidth="1"/>
    <col min="13318" max="13318" width="10.6640625" style="112" customWidth="1"/>
    <col min="13319" max="13319" width="0.6640625" style="112" customWidth="1"/>
    <col min="13320" max="13320" width="10.6640625" style="112" customWidth="1"/>
    <col min="13321" max="13321" width="0.6640625" style="112" customWidth="1"/>
    <col min="13322" max="13322" width="10.6640625" style="112" customWidth="1"/>
    <col min="13323" max="13413" width="9.33203125" style="112" customWidth="1"/>
    <col min="13414" max="13568" width="10.5546875" style="112"/>
    <col min="13569" max="13569" width="44.33203125" style="112" customWidth="1"/>
    <col min="13570" max="13570" width="8.33203125" style="112" customWidth="1"/>
    <col min="13571" max="13571" width="0.6640625" style="112" customWidth="1"/>
    <col min="13572" max="13572" width="10.6640625" style="112" customWidth="1"/>
    <col min="13573" max="13573" width="0.6640625" style="112" customWidth="1"/>
    <col min="13574" max="13574" width="10.6640625" style="112" customWidth="1"/>
    <col min="13575" max="13575" width="0.6640625" style="112" customWidth="1"/>
    <col min="13576" max="13576" width="10.6640625" style="112" customWidth="1"/>
    <col min="13577" max="13577" width="0.6640625" style="112" customWidth="1"/>
    <col min="13578" max="13578" width="10.6640625" style="112" customWidth="1"/>
    <col min="13579" max="13669" width="9.33203125" style="112" customWidth="1"/>
    <col min="13670" max="13824" width="10.5546875" style="112"/>
    <col min="13825" max="13825" width="44.33203125" style="112" customWidth="1"/>
    <col min="13826" max="13826" width="8.33203125" style="112" customWidth="1"/>
    <col min="13827" max="13827" width="0.6640625" style="112" customWidth="1"/>
    <col min="13828" max="13828" width="10.6640625" style="112" customWidth="1"/>
    <col min="13829" max="13829" width="0.6640625" style="112" customWidth="1"/>
    <col min="13830" max="13830" width="10.6640625" style="112" customWidth="1"/>
    <col min="13831" max="13831" width="0.6640625" style="112" customWidth="1"/>
    <col min="13832" max="13832" width="10.6640625" style="112" customWidth="1"/>
    <col min="13833" max="13833" width="0.6640625" style="112" customWidth="1"/>
    <col min="13834" max="13834" width="10.6640625" style="112" customWidth="1"/>
    <col min="13835" max="13925" width="9.33203125" style="112" customWidth="1"/>
    <col min="13926" max="14080" width="10.5546875" style="112"/>
    <col min="14081" max="14081" width="44.33203125" style="112" customWidth="1"/>
    <col min="14082" max="14082" width="8.33203125" style="112" customWidth="1"/>
    <col min="14083" max="14083" width="0.6640625" style="112" customWidth="1"/>
    <col min="14084" max="14084" width="10.6640625" style="112" customWidth="1"/>
    <col min="14085" max="14085" width="0.6640625" style="112" customWidth="1"/>
    <col min="14086" max="14086" width="10.6640625" style="112" customWidth="1"/>
    <col min="14087" max="14087" width="0.6640625" style="112" customWidth="1"/>
    <col min="14088" max="14088" width="10.6640625" style="112" customWidth="1"/>
    <col min="14089" max="14089" width="0.6640625" style="112" customWidth="1"/>
    <col min="14090" max="14090" width="10.6640625" style="112" customWidth="1"/>
    <col min="14091" max="14181" width="9.33203125" style="112" customWidth="1"/>
    <col min="14182" max="14336" width="10.5546875" style="112"/>
    <col min="14337" max="14337" width="44.33203125" style="112" customWidth="1"/>
    <col min="14338" max="14338" width="8.33203125" style="112" customWidth="1"/>
    <col min="14339" max="14339" width="0.6640625" style="112" customWidth="1"/>
    <col min="14340" max="14340" width="10.6640625" style="112" customWidth="1"/>
    <col min="14341" max="14341" width="0.6640625" style="112" customWidth="1"/>
    <col min="14342" max="14342" width="10.6640625" style="112" customWidth="1"/>
    <col min="14343" max="14343" width="0.6640625" style="112" customWidth="1"/>
    <col min="14344" max="14344" width="10.6640625" style="112" customWidth="1"/>
    <col min="14345" max="14345" width="0.6640625" style="112" customWidth="1"/>
    <col min="14346" max="14346" width="10.6640625" style="112" customWidth="1"/>
    <col min="14347" max="14437" width="9.33203125" style="112" customWidth="1"/>
    <col min="14438" max="14592" width="10.5546875" style="112"/>
    <col min="14593" max="14593" width="44.33203125" style="112" customWidth="1"/>
    <col min="14594" max="14594" width="8.33203125" style="112" customWidth="1"/>
    <col min="14595" max="14595" width="0.6640625" style="112" customWidth="1"/>
    <col min="14596" max="14596" width="10.6640625" style="112" customWidth="1"/>
    <col min="14597" max="14597" width="0.6640625" style="112" customWidth="1"/>
    <col min="14598" max="14598" width="10.6640625" style="112" customWidth="1"/>
    <col min="14599" max="14599" width="0.6640625" style="112" customWidth="1"/>
    <col min="14600" max="14600" width="10.6640625" style="112" customWidth="1"/>
    <col min="14601" max="14601" width="0.6640625" style="112" customWidth="1"/>
    <col min="14602" max="14602" width="10.6640625" style="112" customWidth="1"/>
    <col min="14603" max="14693" width="9.33203125" style="112" customWidth="1"/>
    <col min="14694" max="14848" width="10.5546875" style="112"/>
    <col min="14849" max="14849" width="44.33203125" style="112" customWidth="1"/>
    <col min="14850" max="14850" width="8.33203125" style="112" customWidth="1"/>
    <col min="14851" max="14851" width="0.6640625" style="112" customWidth="1"/>
    <col min="14852" max="14852" width="10.6640625" style="112" customWidth="1"/>
    <col min="14853" max="14853" width="0.6640625" style="112" customWidth="1"/>
    <col min="14854" max="14854" width="10.6640625" style="112" customWidth="1"/>
    <col min="14855" max="14855" width="0.6640625" style="112" customWidth="1"/>
    <col min="14856" max="14856" width="10.6640625" style="112" customWidth="1"/>
    <col min="14857" max="14857" width="0.6640625" style="112" customWidth="1"/>
    <col min="14858" max="14858" width="10.6640625" style="112" customWidth="1"/>
    <col min="14859" max="14949" width="9.33203125" style="112" customWidth="1"/>
    <col min="14950" max="15104" width="10.5546875" style="112"/>
    <col min="15105" max="15105" width="44.33203125" style="112" customWidth="1"/>
    <col min="15106" max="15106" width="8.33203125" style="112" customWidth="1"/>
    <col min="15107" max="15107" width="0.6640625" style="112" customWidth="1"/>
    <col min="15108" max="15108" width="10.6640625" style="112" customWidth="1"/>
    <col min="15109" max="15109" width="0.6640625" style="112" customWidth="1"/>
    <col min="15110" max="15110" width="10.6640625" style="112" customWidth="1"/>
    <col min="15111" max="15111" width="0.6640625" style="112" customWidth="1"/>
    <col min="15112" max="15112" width="10.6640625" style="112" customWidth="1"/>
    <col min="15113" max="15113" width="0.6640625" style="112" customWidth="1"/>
    <col min="15114" max="15114" width="10.6640625" style="112" customWidth="1"/>
    <col min="15115" max="15205" width="9.33203125" style="112" customWidth="1"/>
    <col min="15206" max="15360" width="10.5546875" style="112"/>
    <col min="15361" max="15361" width="44.33203125" style="112" customWidth="1"/>
    <col min="15362" max="15362" width="8.33203125" style="112" customWidth="1"/>
    <col min="15363" max="15363" width="0.6640625" style="112" customWidth="1"/>
    <col min="15364" max="15364" width="10.6640625" style="112" customWidth="1"/>
    <col min="15365" max="15365" width="0.6640625" style="112" customWidth="1"/>
    <col min="15366" max="15366" width="10.6640625" style="112" customWidth="1"/>
    <col min="15367" max="15367" width="0.6640625" style="112" customWidth="1"/>
    <col min="15368" max="15368" width="10.6640625" style="112" customWidth="1"/>
    <col min="15369" max="15369" width="0.6640625" style="112" customWidth="1"/>
    <col min="15370" max="15370" width="10.6640625" style="112" customWidth="1"/>
    <col min="15371" max="15461" width="9.33203125" style="112" customWidth="1"/>
    <col min="15462" max="15616" width="10.5546875" style="112"/>
    <col min="15617" max="15617" width="44.33203125" style="112" customWidth="1"/>
    <col min="15618" max="15618" width="8.33203125" style="112" customWidth="1"/>
    <col min="15619" max="15619" width="0.6640625" style="112" customWidth="1"/>
    <col min="15620" max="15620" width="10.6640625" style="112" customWidth="1"/>
    <col min="15621" max="15621" width="0.6640625" style="112" customWidth="1"/>
    <col min="15622" max="15622" width="10.6640625" style="112" customWidth="1"/>
    <col min="15623" max="15623" width="0.6640625" style="112" customWidth="1"/>
    <col min="15624" max="15624" width="10.6640625" style="112" customWidth="1"/>
    <col min="15625" max="15625" width="0.6640625" style="112" customWidth="1"/>
    <col min="15626" max="15626" width="10.6640625" style="112" customWidth="1"/>
    <col min="15627" max="15717" width="9.33203125" style="112" customWidth="1"/>
    <col min="15718" max="15872" width="10.5546875" style="112"/>
    <col min="15873" max="15873" width="44.33203125" style="112" customWidth="1"/>
    <col min="15874" max="15874" width="8.33203125" style="112" customWidth="1"/>
    <col min="15875" max="15875" width="0.6640625" style="112" customWidth="1"/>
    <col min="15876" max="15876" width="10.6640625" style="112" customWidth="1"/>
    <col min="15877" max="15877" width="0.6640625" style="112" customWidth="1"/>
    <col min="15878" max="15878" width="10.6640625" style="112" customWidth="1"/>
    <col min="15879" max="15879" width="0.6640625" style="112" customWidth="1"/>
    <col min="15880" max="15880" width="10.6640625" style="112" customWidth="1"/>
    <col min="15881" max="15881" width="0.6640625" style="112" customWidth="1"/>
    <col min="15882" max="15882" width="10.6640625" style="112" customWidth="1"/>
    <col min="15883" max="15973" width="9.33203125" style="112" customWidth="1"/>
    <col min="15974" max="16128" width="10.5546875" style="112"/>
    <col min="16129" max="16129" width="44.33203125" style="112" customWidth="1"/>
    <col min="16130" max="16130" width="8.33203125" style="112" customWidth="1"/>
    <col min="16131" max="16131" width="0.6640625" style="112" customWidth="1"/>
    <col min="16132" max="16132" width="10.6640625" style="112" customWidth="1"/>
    <col min="16133" max="16133" width="0.6640625" style="112" customWidth="1"/>
    <col min="16134" max="16134" width="10.6640625" style="112" customWidth="1"/>
    <col min="16135" max="16135" width="0.6640625" style="112" customWidth="1"/>
    <col min="16136" max="16136" width="10.6640625" style="112" customWidth="1"/>
    <col min="16137" max="16137" width="0.6640625" style="112" customWidth="1"/>
    <col min="16138" max="16138" width="10.6640625" style="112" customWidth="1"/>
    <col min="16139" max="16229" width="9.33203125" style="112" customWidth="1"/>
    <col min="16230" max="16384" width="10.5546875" style="112"/>
  </cols>
  <sheetData>
    <row r="1" spans="1:101" s="108" customFormat="1" ht="20.399999999999999">
      <c r="A1" s="107" t="s">
        <v>226</v>
      </c>
      <c r="B1" s="107"/>
      <c r="C1" s="107"/>
      <c r="D1" s="107"/>
      <c r="E1" s="107"/>
      <c r="F1" s="107"/>
      <c r="G1" s="107"/>
      <c r="H1" s="107"/>
      <c r="I1" s="107"/>
      <c r="J1" s="172"/>
      <c r="L1" s="109"/>
      <c r="M1" s="110"/>
    </row>
    <row r="2" spans="1:101" s="108" customFormat="1" ht="20.399999999999999">
      <c r="A2" s="107" t="str">
        <f>CEseparate_Th!A2</f>
        <v>(เดิมชื่อบริษัทหลักทรัพย์ เออีซี จำกัด (มหาชน))</v>
      </c>
      <c r="B2" s="107"/>
      <c r="C2" s="107"/>
      <c r="D2" s="107"/>
      <c r="E2" s="107"/>
      <c r="F2" s="107"/>
      <c r="G2" s="107"/>
      <c r="H2" s="107"/>
      <c r="I2" s="107"/>
      <c r="J2" s="172"/>
      <c r="L2" s="109"/>
      <c r="M2" s="110"/>
    </row>
    <row r="3" spans="1:101" ht="20.399999999999999">
      <c r="A3" s="107" t="s">
        <v>3</v>
      </c>
      <c r="B3" s="107"/>
      <c r="C3" s="107"/>
      <c r="D3" s="107"/>
      <c r="E3" s="107"/>
      <c r="F3" s="107"/>
      <c r="G3" s="107"/>
      <c r="H3" s="107"/>
      <c r="I3" s="107"/>
      <c r="J3" s="172"/>
    </row>
    <row r="4" spans="1:101" s="113" customFormat="1" ht="20.399999999999999">
      <c r="A4" s="107" t="s">
        <v>160</v>
      </c>
      <c r="B4" s="107"/>
      <c r="C4" s="107"/>
      <c r="D4" s="107"/>
      <c r="E4" s="107"/>
      <c r="F4" s="107"/>
      <c r="G4" s="107"/>
      <c r="H4" s="107"/>
      <c r="I4" s="107"/>
      <c r="J4" s="107"/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111"/>
      <c r="V4" s="111"/>
      <c r="W4" s="111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1"/>
      <c r="BO4" s="111"/>
      <c r="BP4" s="111"/>
      <c r="BQ4" s="111"/>
      <c r="BR4" s="111"/>
      <c r="BS4" s="111"/>
      <c r="BT4" s="111"/>
      <c r="BU4" s="111"/>
      <c r="BV4" s="111"/>
      <c r="BW4" s="111"/>
      <c r="BX4" s="111"/>
      <c r="BY4" s="111"/>
      <c r="BZ4" s="111"/>
      <c r="CA4" s="111"/>
      <c r="CB4" s="111"/>
      <c r="CC4" s="111"/>
      <c r="CD4" s="111"/>
      <c r="CE4" s="111"/>
      <c r="CF4" s="111"/>
      <c r="CG4" s="111"/>
      <c r="CH4" s="111"/>
      <c r="CI4" s="111"/>
      <c r="CJ4" s="111"/>
      <c r="CK4" s="111"/>
      <c r="CL4" s="111"/>
      <c r="CM4" s="111"/>
      <c r="CN4" s="111"/>
      <c r="CO4" s="111"/>
      <c r="CP4" s="111"/>
      <c r="CQ4" s="111"/>
      <c r="CR4" s="111"/>
      <c r="CS4" s="111"/>
      <c r="CT4" s="111"/>
      <c r="CU4" s="111"/>
      <c r="CV4" s="111"/>
      <c r="CW4" s="111"/>
    </row>
    <row r="5" spans="1:101" s="114" customFormat="1" ht="20.399999999999999">
      <c r="D5" s="221" t="s">
        <v>158</v>
      </c>
      <c r="E5" s="221"/>
      <c r="F5" s="221"/>
      <c r="G5" s="221"/>
      <c r="H5" s="221"/>
      <c r="I5" s="221"/>
      <c r="J5" s="221"/>
      <c r="K5" s="107"/>
      <c r="L5" s="107"/>
      <c r="M5" s="107"/>
      <c r="N5" s="107"/>
      <c r="O5" s="107"/>
      <c r="P5" s="107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  <c r="AD5" s="111"/>
      <c r="AE5" s="111"/>
      <c r="AF5" s="111"/>
      <c r="AG5" s="111"/>
      <c r="AH5" s="111"/>
      <c r="AI5" s="111"/>
      <c r="AJ5" s="111"/>
      <c r="AK5" s="111"/>
      <c r="AL5" s="111"/>
      <c r="AM5" s="111"/>
      <c r="AN5" s="111"/>
      <c r="AO5" s="111"/>
      <c r="AP5" s="111"/>
      <c r="AQ5" s="111"/>
      <c r="AR5" s="111"/>
      <c r="AS5" s="111"/>
      <c r="AT5" s="111"/>
      <c r="AU5" s="111"/>
      <c r="AV5" s="111"/>
      <c r="AW5" s="111"/>
      <c r="AX5" s="111"/>
      <c r="AY5" s="111"/>
      <c r="AZ5" s="111"/>
      <c r="BA5" s="111"/>
      <c r="BB5" s="111"/>
      <c r="BC5" s="111"/>
      <c r="BD5" s="111"/>
      <c r="BE5" s="111"/>
      <c r="BF5" s="111"/>
      <c r="BG5" s="111"/>
      <c r="BH5" s="111"/>
      <c r="BI5" s="111"/>
      <c r="BJ5" s="111"/>
      <c r="BK5" s="111"/>
      <c r="BL5" s="111"/>
      <c r="BM5" s="111"/>
      <c r="BN5" s="111"/>
      <c r="BO5" s="111"/>
      <c r="BP5" s="111"/>
      <c r="BQ5" s="111"/>
      <c r="BR5" s="111"/>
      <c r="BS5" s="111"/>
      <c r="BT5" s="111"/>
      <c r="BU5" s="111"/>
      <c r="BV5" s="111"/>
      <c r="BW5" s="111"/>
      <c r="BX5" s="111"/>
      <c r="BY5" s="111"/>
      <c r="BZ5" s="111"/>
      <c r="CA5" s="111"/>
      <c r="CB5" s="111"/>
      <c r="CC5" s="111"/>
      <c r="CD5" s="111"/>
      <c r="CE5" s="111"/>
      <c r="CF5" s="111"/>
      <c r="CG5" s="111"/>
      <c r="CH5" s="111"/>
      <c r="CI5" s="111"/>
      <c r="CJ5" s="111"/>
      <c r="CK5" s="111"/>
      <c r="CL5" s="111"/>
      <c r="CM5" s="111"/>
      <c r="CN5" s="111"/>
      <c r="CO5" s="111"/>
      <c r="CP5" s="111"/>
      <c r="CQ5" s="111"/>
      <c r="CR5" s="111"/>
      <c r="CS5" s="111"/>
      <c r="CT5" s="111"/>
      <c r="CU5" s="111"/>
      <c r="CV5" s="111"/>
      <c r="CW5" s="111"/>
    </row>
    <row r="6" spans="1:101" s="114" customFormat="1" ht="20.399999999999999">
      <c r="D6" s="196" t="s">
        <v>181</v>
      </c>
      <c r="E6" s="196"/>
      <c r="F6" s="196"/>
      <c r="G6" s="196"/>
      <c r="H6" s="196"/>
      <c r="I6" s="196"/>
      <c r="J6" s="196"/>
      <c r="K6" s="107"/>
      <c r="L6" s="107"/>
      <c r="M6" s="107"/>
      <c r="N6" s="107"/>
      <c r="O6" s="107"/>
      <c r="P6" s="107"/>
      <c r="Q6" s="111"/>
      <c r="R6" s="111"/>
      <c r="S6" s="111"/>
      <c r="T6" s="111"/>
      <c r="U6" s="111"/>
      <c r="V6" s="111"/>
      <c r="W6" s="111"/>
      <c r="X6" s="111"/>
      <c r="Y6" s="111"/>
      <c r="Z6" s="111"/>
      <c r="AA6" s="111"/>
      <c r="AB6" s="111"/>
      <c r="AC6" s="111"/>
      <c r="AD6" s="111"/>
      <c r="AE6" s="111"/>
      <c r="AF6" s="111"/>
      <c r="AG6" s="111"/>
      <c r="AH6" s="111"/>
      <c r="AI6" s="111"/>
      <c r="AJ6" s="111"/>
      <c r="AK6" s="111"/>
      <c r="AL6" s="111"/>
      <c r="AM6" s="111"/>
      <c r="AN6" s="111"/>
      <c r="AO6" s="111"/>
      <c r="AP6" s="111"/>
      <c r="AQ6" s="111"/>
      <c r="AR6" s="111"/>
      <c r="AS6" s="111"/>
      <c r="AT6" s="111"/>
      <c r="AU6" s="111"/>
      <c r="AV6" s="111"/>
      <c r="AW6" s="111"/>
      <c r="AX6" s="111"/>
      <c r="AY6" s="111"/>
      <c r="AZ6" s="111"/>
      <c r="BA6" s="111"/>
      <c r="BB6" s="111"/>
      <c r="BC6" s="111"/>
      <c r="BD6" s="111"/>
      <c r="BE6" s="111"/>
      <c r="BF6" s="111"/>
      <c r="BG6" s="111"/>
      <c r="BH6" s="111"/>
      <c r="BI6" s="111"/>
      <c r="BJ6" s="111"/>
      <c r="BK6" s="111"/>
      <c r="BL6" s="111"/>
      <c r="BM6" s="111"/>
      <c r="BN6" s="111"/>
      <c r="BO6" s="111"/>
      <c r="BP6" s="111"/>
      <c r="BQ6" s="111"/>
      <c r="BR6" s="111"/>
      <c r="BS6" s="111"/>
      <c r="BT6" s="111"/>
      <c r="BU6" s="111"/>
      <c r="BV6" s="111"/>
      <c r="BW6" s="111"/>
      <c r="BX6" s="111"/>
      <c r="BY6" s="111"/>
      <c r="BZ6" s="111"/>
      <c r="CA6" s="111"/>
      <c r="CB6" s="111"/>
      <c r="CC6" s="111"/>
      <c r="CD6" s="111"/>
      <c r="CE6" s="111"/>
      <c r="CF6" s="111"/>
      <c r="CG6" s="111"/>
      <c r="CH6" s="111"/>
      <c r="CI6" s="111"/>
      <c r="CJ6" s="111"/>
      <c r="CK6" s="111"/>
      <c r="CL6" s="111"/>
      <c r="CM6" s="111"/>
      <c r="CN6" s="111"/>
      <c r="CO6" s="111"/>
      <c r="CP6" s="111"/>
      <c r="CQ6" s="111"/>
      <c r="CR6" s="111"/>
      <c r="CS6" s="111"/>
      <c r="CT6" s="111"/>
      <c r="CU6" s="111"/>
      <c r="CV6" s="111"/>
      <c r="CW6" s="111"/>
    </row>
    <row r="7" spans="1:101" s="114" customFormat="1">
      <c r="D7" s="199" t="s">
        <v>182</v>
      </c>
      <c r="E7" s="53"/>
      <c r="F7" s="43" t="s">
        <v>6</v>
      </c>
      <c r="G7" s="42"/>
      <c r="H7" s="218" t="s">
        <v>7</v>
      </c>
      <c r="I7" s="218"/>
      <c r="J7" s="218"/>
      <c r="L7" s="115"/>
      <c r="M7" s="115"/>
    </row>
    <row r="8" spans="1:101" s="114" customFormat="1" ht="19.5" customHeight="1">
      <c r="A8" s="116"/>
      <c r="B8" s="117"/>
      <c r="C8" s="117"/>
      <c r="D8" s="142">
        <v>2564</v>
      </c>
      <c r="E8" s="119"/>
      <c r="F8" s="142" t="s">
        <v>89</v>
      </c>
      <c r="G8" s="101"/>
      <c r="H8" s="142">
        <v>2564</v>
      </c>
      <c r="I8" s="119"/>
      <c r="J8" s="142" t="s">
        <v>89</v>
      </c>
      <c r="L8" s="115"/>
      <c r="M8" s="115"/>
    </row>
    <row r="9" spans="1:101" s="114" customFormat="1" ht="19.5" customHeight="1">
      <c r="A9" s="116"/>
      <c r="B9" s="117"/>
      <c r="C9" s="117"/>
      <c r="D9" s="118"/>
      <c r="E9" s="119"/>
      <c r="F9" s="143" t="s">
        <v>117</v>
      </c>
      <c r="G9" s="101"/>
      <c r="H9" s="118"/>
      <c r="I9" s="119"/>
      <c r="J9" s="143" t="s">
        <v>117</v>
      </c>
      <c r="L9" s="115"/>
      <c r="M9" s="115"/>
    </row>
    <row r="10" spans="1:101" s="116" customFormat="1" ht="19.5" customHeight="1">
      <c r="A10" s="107" t="s">
        <v>90</v>
      </c>
      <c r="B10" s="107"/>
      <c r="C10" s="107"/>
      <c r="D10" s="115"/>
      <c r="E10" s="115"/>
      <c r="F10" s="115"/>
      <c r="G10" s="115"/>
      <c r="H10" s="115"/>
      <c r="I10" s="115">
        <v>64527</v>
      </c>
      <c r="J10" s="115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  <c r="W10" s="111"/>
      <c r="X10" s="111"/>
      <c r="Y10" s="111"/>
      <c r="Z10" s="111"/>
      <c r="AA10" s="111"/>
      <c r="AB10" s="111"/>
      <c r="AC10" s="111"/>
      <c r="AD10" s="111"/>
      <c r="AE10" s="111"/>
      <c r="AF10" s="111"/>
      <c r="AG10" s="111"/>
      <c r="AH10" s="111"/>
      <c r="AI10" s="111"/>
      <c r="AJ10" s="111"/>
      <c r="AK10" s="111"/>
      <c r="AL10" s="111"/>
      <c r="AM10" s="111"/>
      <c r="AN10" s="111"/>
      <c r="AO10" s="111"/>
      <c r="AP10" s="111"/>
      <c r="AQ10" s="111"/>
      <c r="AR10" s="111"/>
      <c r="AS10" s="111"/>
      <c r="AT10" s="111"/>
      <c r="AU10" s="111"/>
      <c r="AV10" s="111"/>
      <c r="AW10" s="111"/>
      <c r="AX10" s="111"/>
      <c r="AY10" s="111"/>
      <c r="AZ10" s="111"/>
      <c r="BA10" s="111"/>
      <c r="BB10" s="111"/>
      <c r="BC10" s="111"/>
      <c r="BD10" s="111"/>
      <c r="BE10" s="111"/>
      <c r="BF10" s="111"/>
      <c r="BG10" s="111"/>
      <c r="BH10" s="111"/>
      <c r="BI10" s="111"/>
      <c r="BJ10" s="111"/>
      <c r="BK10" s="111"/>
      <c r="BL10" s="111"/>
      <c r="BM10" s="111"/>
      <c r="BN10" s="111"/>
      <c r="BO10" s="111"/>
      <c r="BP10" s="111"/>
      <c r="BQ10" s="111"/>
      <c r="BR10" s="111"/>
      <c r="BS10" s="111"/>
      <c r="BT10" s="111"/>
      <c r="BU10" s="111"/>
      <c r="BV10" s="111"/>
      <c r="BW10" s="111"/>
      <c r="BX10" s="111"/>
      <c r="BY10" s="111"/>
      <c r="BZ10" s="111"/>
      <c r="CA10" s="111"/>
      <c r="CB10" s="111"/>
      <c r="CC10" s="111"/>
      <c r="CD10" s="111"/>
      <c r="CE10" s="111"/>
      <c r="CF10" s="111"/>
      <c r="CG10" s="111"/>
      <c r="CH10" s="111"/>
      <c r="CI10" s="111"/>
      <c r="CJ10" s="111"/>
      <c r="CK10" s="111"/>
      <c r="CL10" s="111"/>
      <c r="CM10" s="111"/>
      <c r="CN10" s="111"/>
      <c r="CO10" s="111"/>
      <c r="CP10" s="111"/>
      <c r="CQ10" s="111"/>
      <c r="CR10" s="111"/>
      <c r="CS10" s="111"/>
      <c r="CT10" s="111"/>
      <c r="CU10" s="111"/>
      <c r="CV10" s="111"/>
      <c r="CW10" s="111"/>
    </row>
    <row r="11" spans="1:101" ht="19.5" customHeight="1">
      <c r="A11" s="112" t="s">
        <v>77</v>
      </c>
      <c r="D11" s="120">
        <f>'PL-T (6M)'!H28</f>
        <v>-84070552</v>
      </c>
      <c r="E11" s="115"/>
      <c r="F11" s="120">
        <f>'PL-T (6M)'!J28</f>
        <v>-197473621</v>
      </c>
      <c r="G11" s="120"/>
      <c r="H11" s="120">
        <f>'PL-T (6M)'!L28</f>
        <v>-97303423</v>
      </c>
      <c r="I11" s="115"/>
      <c r="J11" s="120">
        <f>'PL-T (6M)'!N28</f>
        <v>-191240815</v>
      </c>
    </row>
    <row r="12" spans="1:101" ht="19.5" customHeight="1">
      <c r="A12" s="112" t="s">
        <v>91</v>
      </c>
      <c r="D12" s="134"/>
      <c r="E12" s="115"/>
      <c r="F12" s="120"/>
      <c r="G12" s="120"/>
      <c r="I12" s="115"/>
      <c r="J12" s="120"/>
    </row>
    <row r="13" spans="1:101" ht="19.5" customHeight="1">
      <c r="A13" s="112" t="s">
        <v>155</v>
      </c>
      <c r="D13" s="134"/>
      <c r="E13" s="115"/>
      <c r="F13" s="120"/>
      <c r="G13" s="120"/>
      <c r="I13" s="115"/>
      <c r="J13" s="120"/>
    </row>
    <row r="14" spans="1:101" ht="19.5" customHeight="1">
      <c r="A14" s="112" t="s">
        <v>92</v>
      </c>
      <c r="D14" s="208">
        <v>12326735</v>
      </c>
      <c r="E14" s="115"/>
      <c r="F14" s="120">
        <v>14492584</v>
      </c>
      <c r="G14" s="120"/>
      <c r="H14" s="134">
        <v>12326735</v>
      </c>
      <c r="I14" s="115"/>
      <c r="J14" s="120">
        <v>14492584</v>
      </c>
    </row>
    <row r="15" spans="1:101" ht="19.5" customHeight="1">
      <c r="A15" s="114" t="s">
        <v>197</v>
      </c>
      <c r="D15" s="136" t="s">
        <v>25</v>
      </c>
      <c r="E15" s="115"/>
      <c r="F15" s="120">
        <v>2211714</v>
      </c>
      <c r="G15" s="120"/>
      <c r="H15" s="136" t="s">
        <v>25</v>
      </c>
      <c r="I15" s="115"/>
      <c r="J15" s="120">
        <v>2211714</v>
      </c>
    </row>
    <row r="16" spans="1:101" ht="19.5" customHeight="1">
      <c r="A16" s="114" t="s">
        <v>126</v>
      </c>
      <c r="D16" s="120">
        <v>-13877433</v>
      </c>
      <c r="E16" s="115"/>
      <c r="F16" s="136">
        <v>-2950989</v>
      </c>
      <c r="G16" s="120"/>
      <c r="H16" s="120">
        <v>-13877433</v>
      </c>
      <c r="I16" s="115"/>
      <c r="J16" s="136">
        <v>-2950989</v>
      </c>
    </row>
    <row r="17" spans="1:14" ht="19.5" customHeight="1">
      <c r="A17" s="114" t="s">
        <v>211</v>
      </c>
      <c r="D17" s="45">
        <f>+'PL-T (6M)'!H24</f>
        <v>71493998</v>
      </c>
      <c r="E17" s="115"/>
      <c r="F17" s="120">
        <v>46711058</v>
      </c>
      <c r="G17" s="120"/>
      <c r="H17" s="120">
        <f>+'PL-T (6M)'!L24</f>
        <v>71563998</v>
      </c>
      <c r="I17" s="115"/>
      <c r="J17" s="120">
        <v>42911058</v>
      </c>
    </row>
    <row r="18" spans="1:14" ht="19.5" customHeight="1">
      <c r="A18" s="112" t="s">
        <v>127</v>
      </c>
      <c r="D18" s="208">
        <v>6400000</v>
      </c>
      <c r="E18" s="115"/>
      <c r="F18" s="136" t="s">
        <v>25</v>
      </c>
      <c r="G18" s="120"/>
      <c r="H18" s="134">
        <v>6400000</v>
      </c>
      <c r="I18" s="115"/>
      <c r="J18" s="136" t="s">
        <v>25</v>
      </c>
    </row>
    <row r="19" spans="1:14" ht="19.2" customHeight="1">
      <c r="A19" s="112" t="s">
        <v>93</v>
      </c>
      <c r="D19" s="120">
        <v>-5046182</v>
      </c>
      <c r="E19" s="115"/>
      <c r="F19" s="120">
        <v>86681218</v>
      </c>
      <c r="G19" s="120"/>
      <c r="H19" s="120">
        <v>-5046182</v>
      </c>
      <c r="I19" s="115"/>
      <c r="J19" s="120">
        <v>86681218</v>
      </c>
    </row>
    <row r="20" spans="1:14" ht="18.600000000000001" customHeight="1">
      <c r="A20" s="112" t="s">
        <v>217</v>
      </c>
      <c r="D20" s="120">
        <v>-27873248</v>
      </c>
      <c r="E20" s="115"/>
      <c r="F20" s="136" t="s">
        <v>25</v>
      </c>
      <c r="G20" s="120"/>
      <c r="H20" s="120">
        <v>-15000000</v>
      </c>
      <c r="I20" s="115"/>
      <c r="J20" s="136" t="s">
        <v>25</v>
      </c>
    </row>
    <row r="21" spans="1:14" ht="19.2" customHeight="1">
      <c r="A21" s="112" t="s">
        <v>200</v>
      </c>
      <c r="D21" s="208">
        <v>486000</v>
      </c>
      <c r="E21" s="115"/>
      <c r="F21" s="136" t="s">
        <v>25</v>
      </c>
      <c r="G21" s="120"/>
      <c r="H21" s="120">
        <v>486000</v>
      </c>
      <c r="I21" s="115"/>
      <c r="J21" s="136" t="s">
        <v>25</v>
      </c>
    </row>
    <row r="22" spans="1:14" ht="19.5" customHeight="1">
      <c r="A22" s="112" t="s">
        <v>218</v>
      </c>
      <c r="D22" s="135"/>
      <c r="E22" s="115"/>
      <c r="F22" s="136"/>
      <c r="G22" s="120"/>
      <c r="H22" s="135"/>
      <c r="I22" s="115"/>
      <c r="J22" s="136"/>
    </row>
    <row r="23" spans="1:14" ht="19.5" customHeight="1">
      <c r="A23" s="114" t="s">
        <v>156</v>
      </c>
      <c r="D23" s="120">
        <v>-1242378</v>
      </c>
      <c r="E23" s="115"/>
      <c r="F23" s="120">
        <v>822299</v>
      </c>
      <c r="G23" s="120"/>
      <c r="H23" s="120">
        <v>-1242378</v>
      </c>
      <c r="I23" s="115"/>
      <c r="J23" s="120">
        <v>822299</v>
      </c>
    </row>
    <row r="24" spans="1:14" ht="19.5" customHeight="1">
      <c r="A24" s="112" t="s">
        <v>209</v>
      </c>
      <c r="D24" s="135" t="s">
        <v>25</v>
      </c>
      <c r="E24" s="115"/>
      <c r="F24" s="120">
        <v>742790</v>
      </c>
      <c r="G24" s="120"/>
      <c r="H24" s="135" t="s">
        <v>25</v>
      </c>
      <c r="I24" s="115"/>
      <c r="J24" s="136" t="s">
        <v>25</v>
      </c>
    </row>
    <row r="25" spans="1:14" ht="19.5" customHeight="1">
      <c r="A25" s="112" t="s">
        <v>94</v>
      </c>
      <c r="D25" s="208">
        <v>959251</v>
      </c>
      <c r="E25" s="115"/>
      <c r="F25" s="120">
        <v>1313628</v>
      </c>
      <c r="G25" s="120"/>
      <c r="H25" s="134">
        <v>959251</v>
      </c>
      <c r="I25" s="115"/>
      <c r="J25" s="120">
        <v>1313628</v>
      </c>
    </row>
    <row r="26" spans="1:14" ht="19.5" customHeight="1">
      <c r="A26" s="112" t="s">
        <v>95</v>
      </c>
      <c r="D26" s="208">
        <f>+'PL-T (6M)'!H23</f>
        <v>643378</v>
      </c>
      <c r="E26" s="115"/>
      <c r="F26" s="120">
        <f>+'PL-T (6M)'!J23</f>
        <v>7612966</v>
      </c>
      <c r="G26" s="120"/>
      <c r="H26" s="134">
        <f>+'PL-T (6M)'!L23</f>
        <v>643378</v>
      </c>
      <c r="I26" s="115"/>
      <c r="J26" s="120">
        <f>+'PL-T (6M)'!N23</f>
        <v>7612966</v>
      </c>
    </row>
    <row r="27" spans="1:14" ht="19.5" customHeight="1">
      <c r="A27" s="112" t="s">
        <v>139</v>
      </c>
      <c r="D27" s="64">
        <v>-8894444</v>
      </c>
      <c r="E27" s="115"/>
      <c r="F27" s="121">
        <v>-17722904</v>
      </c>
      <c r="G27" s="120"/>
      <c r="H27" s="121">
        <v>-8716154</v>
      </c>
      <c r="I27" s="115"/>
      <c r="J27" s="121">
        <v>-18210685</v>
      </c>
      <c r="N27" s="100"/>
    </row>
    <row r="28" spans="1:14" ht="19.5" customHeight="1">
      <c r="A28" s="112" t="s">
        <v>96</v>
      </c>
      <c r="B28" s="122"/>
      <c r="C28" s="122"/>
    </row>
    <row r="29" spans="1:14" ht="19.5" customHeight="1">
      <c r="A29" s="112" t="s">
        <v>208</v>
      </c>
      <c r="D29" s="123">
        <f>SUM(D11:D27)</f>
        <v>-48694875</v>
      </c>
      <c r="E29" s="115"/>
      <c r="F29" s="123">
        <f>SUM(F11:F27)</f>
        <v>-57559257</v>
      </c>
      <c r="G29" s="123"/>
      <c r="H29" s="123">
        <f>SUM(H11:H27)</f>
        <v>-48806208</v>
      </c>
      <c r="I29" s="115"/>
      <c r="J29" s="123">
        <f>SUM(J11:J27)</f>
        <v>-56357022</v>
      </c>
    </row>
    <row r="30" spans="1:14" ht="19.95" customHeight="1">
      <c r="A30" s="112" t="s">
        <v>97</v>
      </c>
      <c r="D30" s="135"/>
      <c r="E30" s="115"/>
      <c r="F30" s="123"/>
      <c r="G30" s="123"/>
      <c r="I30" s="115"/>
      <c r="J30" s="123"/>
    </row>
    <row r="31" spans="1:14" ht="19.5" customHeight="1">
      <c r="A31" s="114" t="s">
        <v>98</v>
      </c>
      <c r="D31" s="123">
        <v>28444548</v>
      </c>
      <c r="E31" s="115"/>
      <c r="F31" s="123">
        <v>39162517</v>
      </c>
      <c r="G31" s="123"/>
      <c r="H31" s="123">
        <v>28444548</v>
      </c>
      <c r="I31" s="115"/>
      <c r="J31" s="123">
        <v>39162517</v>
      </c>
    </row>
    <row r="32" spans="1:14" ht="19.5" customHeight="1">
      <c r="A32" s="114" t="s">
        <v>99</v>
      </c>
      <c r="B32" s="122"/>
      <c r="C32" s="122"/>
      <c r="D32" s="123">
        <v>-25662236</v>
      </c>
      <c r="E32" s="115"/>
      <c r="F32" s="123">
        <v>65836738</v>
      </c>
      <c r="G32" s="123"/>
      <c r="H32" s="123">
        <v>-25662236</v>
      </c>
      <c r="I32" s="115"/>
      <c r="J32" s="123">
        <v>65836738</v>
      </c>
    </row>
    <row r="33" spans="1:10" ht="19.5" customHeight="1">
      <c r="A33" s="114" t="s">
        <v>100</v>
      </c>
      <c r="B33" s="122"/>
      <c r="C33" s="122"/>
      <c r="D33" s="135" t="s">
        <v>25</v>
      </c>
      <c r="E33" s="115"/>
      <c r="F33" s="123">
        <v>3769609</v>
      </c>
      <c r="G33" s="123"/>
      <c r="H33" s="173" t="s">
        <v>25</v>
      </c>
      <c r="I33" s="115"/>
      <c r="J33" s="123">
        <v>3769609</v>
      </c>
    </row>
    <row r="34" spans="1:10" ht="19.5" customHeight="1">
      <c r="A34" s="114" t="s">
        <v>150</v>
      </c>
      <c r="B34" s="122"/>
      <c r="C34" s="122"/>
      <c r="D34" s="123">
        <v>-22208097</v>
      </c>
      <c r="E34" s="115"/>
      <c r="F34" s="123">
        <v>151641482</v>
      </c>
      <c r="G34" s="123"/>
      <c r="H34" s="135">
        <v>-22208097</v>
      </c>
      <c r="I34" s="115"/>
      <c r="J34" s="123">
        <v>151641482</v>
      </c>
    </row>
    <row r="35" spans="1:10" ht="19.5" customHeight="1">
      <c r="A35" s="114" t="s">
        <v>157</v>
      </c>
      <c r="B35" s="122"/>
      <c r="C35" s="122"/>
      <c r="D35" s="124">
        <v>-32112960</v>
      </c>
      <c r="E35" s="115"/>
      <c r="F35" s="124">
        <v>-10721528</v>
      </c>
      <c r="G35" s="123"/>
      <c r="H35" s="124">
        <v>-33951616</v>
      </c>
      <c r="I35" s="115"/>
      <c r="J35" s="124">
        <v>-10536433</v>
      </c>
    </row>
    <row r="36" spans="1:10" ht="19.5" customHeight="1">
      <c r="A36" s="114" t="s">
        <v>13</v>
      </c>
      <c r="B36" s="114"/>
      <c r="C36" s="114"/>
      <c r="D36" s="135"/>
      <c r="E36" s="115"/>
      <c r="F36" s="115"/>
      <c r="G36" s="115"/>
      <c r="H36" s="135"/>
      <c r="I36" s="115"/>
      <c r="J36" s="115"/>
    </row>
    <row r="37" spans="1:10" ht="19.5" customHeight="1">
      <c r="A37" s="114" t="s">
        <v>101</v>
      </c>
      <c r="B37" s="114"/>
      <c r="C37" s="114"/>
      <c r="D37" s="135" t="s">
        <v>25</v>
      </c>
      <c r="E37" s="115"/>
      <c r="F37" s="115">
        <v>-192169752</v>
      </c>
      <c r="G37" s="115"/>
      <c r="H37" s="173" t="s">
        <v>25</v>
      </c>
      <c r="I37" s="115"/>
      <c r="J37" s="115">
        <v>-192169752</v>
      </c>
    </row>
    <row r="38" spans="1:10" ht="19.5" customHeight="1">
      <c r="A38" s="114" t="s">
        <v>102</v>
      </c>
      <c r="B38" s="114"/>
      <c r="C38" s="114"/>
      <c r="D38" s="123">
        <v>34892309</v>
      </c>
      <c r="E38" s="115"/>
      <c r="F38" s="115">
        <v>-2735854</v>
      </c>
      <c r="G38" s="115"/>
      <c r="H38" s="123">
        <v>34892309</v>
      </c>
      <c r="I38" s="115"/>
      <c r="J38" s="115">
        <v>-2735854</v>
      </c>
    </row>
    <row r="39" spans="1:10" ht="19.5" customHeight="1">
      <c r="A39" s="114" t="s">
        <v>103</v>
      </c>
      <c r="B39" s="122"/>
      <c r="C39" s="122"/>
      <c r="D39" s="124">
        <v>5522639</v>
      </c>
      <c r="E39" s="115"/>
      <c r="F39" s="123">
        <v>-70916908</v>
      </c>
      <c r="G39" s="123"/>
      <c r="H39" s="124">
        <v>5522639</v>
      </c>
      <c r="I39" s="115"/>
      <c r="J39" s="123">
        <v>-70916908</v>
      </c>
    </row>
    <row r="40" spans="1:10" ht="19.5" customHeight="1">
      <c r="A40" s="114" t="s">
        <v>104</v>
      </c>
      <c r="B40" s="122"/>
      <c r="C40" s="122"/>
      <c r="D40" s="167">
        <v>236671</v>
      </c>
      <c r="E40" s="115"/>
      <c r="F40" s="125">
        <v>-8629872</v>
      </c>
      <c r="G40" s="123"/>
      <c r="H40" s="167">
        <v>44997</v>
      </c>
      <c r="I40" s="115"/>
      <c r="J40" s="125">
        <v>-8187779</v>
      </c>
    </row>
    <row r="41" spans="1:10" ht="19.5" customHeight="1">
      <c r="A41" s="171" t="s">
        <v>143</v>
      </c>
      <c r="B41" s="122"/>
      <c r="C41" s="122"/>
      <c r="D41" s="115">
        <f>SUM(D29:D40)</f>
        <v>-59582001</v>
      </c>
      <c r="E41" s="115"/>
      <c r="F41" s="115">
        <f>SUM(F29:F40)</f>
        <v>-82322825</v>
      </c>
      <c r="G41" s="115"/>
      <c r="H41" s="115">
        <f>SUM(H29:H40)</f>
        <v>-61723664</v>
      </c>
      <c r="I41" s="115"/>
      <c r="J41" s="115">
        <f>SUM(J29:J40)</f>
        <v>-80493402</v>
      </c>
    </row>
    <row r="42" spans="1:10" ht="19.5" customHeight="1">
      <c r="A42" s="112" t="s">
        <v>105</v>
      </c>
      <c r="D42" s="124">
        <v>-254723</v>
      </c>
      <c r="E42" s="115"/>
      <c r="F42" s="120">
        <v>-7412191</v>
      </c>
      <c r="G42" s="120"/>
      <c r="H42" s="124">
        <v>-254723</v>
      </c>
      <c r="I42" s="115"/>
      <c r="J42" s="120">
        <v>-5609232</v>
      </c>
    </row>
    <row r="43" spans="1:10" ht="19.5" customHeight="1">
      <c r="A43" s="112" t="s">
        <v>106</v>
      </c>
      <c r="D43" s="135">
        <v>5596540</v>
      </c>
      <c r="E43" s="115"/>
      <c r="F43" s="120">
        <v>18324778</v>
      </c>
      <c r="G43" s="120"/>
      <c r="H43" s="134">
        <v>5998197</v>
      </c>
      <c r="I43" s="115"/>
      <c r="J43" s="120">
        <v>17412695</v>
      </c>
    </row>
    <row r="44" spans="1:10" ht="19.5" customHeight="1">
      <c r="A44" s="112" t="s">
        <v>107</v>
      </c>
      <c r="D44" s="135">
        <v>411175</v>
      </c>
      <c r="E44" s="115"/>
      <c r="F44" s="120">
        <v>7500</v>
      </c>
      <c r="G44" s="120"/>
      <c r="H44" s="135">
        <v>411175</v>
      </c>
      <c r="I44" s="115"/>
      <c r="J44" s="120">
        <v>7500</v>
      </c>
    </row>
    <row r="45" spans="1:10" ht="19.5" customHeight="1">
      <c r="A45" s="112" t="s">
        <v>147</v>
      </c>
      <c r="D45" s="121">
        <v>-168291</v>
      </c>
      <c r="E45" s="115"/>
      <c r="F45" s="121">
        <v>-459265</v>
      </c>
      <c r="G45" s="120"/>
      <c r="H45" s="121">
        <v>-162321</v>
      </c>
      <c r="I45" s="115"/>
      <c r="J45" s="121">
        <v>-524427</v>
      </c>
    </row>
    <row r="46" spans="1:10" ht="19.5" customHeight="1">
      <c r="A46" s="171" t="s">
        <v>223</v>
      </c>
      <c r="D46" s="126">
        <f>SUM(D41:D45)</f>
        <v>-53997300</v>
      </c>
      <c r="E46" s="115"/>
      <c r="F46" s="126">
        <f>SUM(F41:F45)</f>
        <v>-71862003</v>
      </c>
      <c r="G46" s="120"/>
      <c r="H46" s="126">
        <f>SUM(H41:H45)</f>
        <v>-55731336</v>
      </c>
      <c r="I46" s="115"/>
      <c r="J46" s="126">
        <f>SUM(J41:J45)</f>
        <v>-69206866</v>
      </c>
    </row>
    <row r="47" spans="1:10" ht="21" customHeight="1">
      <c r="A47" s="114"/>
      <c r="B47" s="122"/>
      <c r="C47" s="122"/>
      <c r="D47" s="122"/>
      <c r="E47" s="122"/>
      <c r="F47" s="122"/>
      <c r="G47" s="115"/>
      <c r="H47" s="115"/>
      <c r="I47" s="115"/>
      <c r="J47" s="115"/>
    </row>
    <row r="48" spans="1:10" ht="21" customHeight="1">
      <c r="A48" s="171" t="s">
        <v>226</v>
      </c>
      <c r="B48" s="122"/>
      <c r="C48" s="122"/>
      <c r="D48" s="122"/>
      <c r="E48" s="122"/>
      <c r="F48" s="122"/>
      <c r="G48" s="115"/>
      <c r="H48" s="115"/>
      <c r="I48" s="115"/>
      <c r="J48" s="115"/>
    </row>
    <row r="49" spans="1:101" ht="20.399999999999999">
      <c r="A49" s="107" t="str">
        <f>A2</f>
        <v>(เดิมชื่อบริษัทหลักทรัพย์ เออีซี จำกัด (มหาชน))</v>
      </c>
      <c r="B49" s="107"/>
      <c r="C49" s="107"/>
      <c r="D49" s="107"/>
      <c r="E49" s="107"/>
      <c r="F49" s="107"/>
      <c r="G49" s="107"/>
      <c r="H49" s="107"/>
      <c r="I49" s="107"/>
      <c r="J49" s="172"/>
    </row>
    <row r="50" spans="1:101" s="113" customFormat="1" ht="21" customHeight="1">
      <c r="A50" s="107" t="s">
        <v>4</v>
      </c>
      <c r="B50" s="107"/>
      <c r="C50" s="107"/>
      <c r="D50" s="107"/>
      <c r="E50" s="107"/>
      <c r="F50" s="107"/>
      <c r="G50" s="107"/>
      <c r="H50" s="107"/>
      <c r="I50" s="107"/>
      <c r="J50" s="172"/>
      <c r="K50" s="111"/>
      <c r="L50" s="111"/>
      <c r="M50" s="111"/>
      <c r="N50" s="111"/>
      <c r="O50" s="111"/>
      <c r="P50" s="111"/>
      <c r="Q50" s="111"/>
      <c r="R50" s="111"/>
      <c r="S50" s="111"/>
      <c r="T50" s="111"/>
      <c r="U50" s="111"/>
      <c r="V50" s="111"/>
      <c r="W50" s="111"/>
      <c r="X50" s="111"/>
      <c r="Y50" s="111"/>
      <c r="Z50" s="111"/>
      <c r="AA50" s="111"/>
      <c r="AB50" s="111"/>
      <c r="AC50" s="111"/>
      <c r="AD50" s="111"/>
      <c r="AE50" s="111"/>
      <c r="AF50" s="111"/>
      <c r="AG50" s="111"/>
      <c r="AH50" s="111"/>
      <c r="AI50" s="111"/>
      <c r="AJ50" s="111"/>
      <c r="AK50" s="111"/>
      <c r="AL50" s="111"/>
      <c r="AM50" s="111"/>
      <c r="AN50" s="111"/>
      <c r="AO50" s="111"/>
      <c r="AP50" s="111"/>
      <c r="AQ50" s="111"/>
      <c r="AR50" s="111"/>
      <c r="AS50" s="111"/>
      <c r="AT50" s="111"/>
      <c r="AU50" s="111"/>
      <c r="AV50" s="111"/>
      <c r="AW50" s="111"/>
      <c r="AX50" s="111"/>
      <c r="AY50" s="111"/>
      <c r="AZ50" s="111"/>
      <c r="BA50" s="111"/>
      <c r="BB50" s="111"/>
      <c r="BC50" s="111"/>
      <c r="BD50" s="111"/>
      <c r="BE50" s="111"/>
      <c r="BF50" s="111"/>
      <c r="BG50" s="111"/>
      <c r="BH50" s="111"/>
      <c r="BI50" s="111"/>
      <c r="BJ50" s="111"/>
      <c r="BK50" s="111"/>
      <c r="BL50" s="111"/>
      <c r="BM50" s="111"/>
      <c r="BN50" s="111"/>
      <c r="BO50" s="111"/>
      <c r="BP50" s="111"/>
      <c r="BQ50" s="111"/>
      <c r="BR50" s="111"/>
      <c r="BS50" s="111"/>
      <c r="BT50" s="111"/>
      <c r="BU50" s="111"/>
      <c r="BV50" s="111"/>
      <c r="BW50" s="111"/>
      <c r="BX50" s="111"/>
      <c r="BY50" s="111"/>
      <c r="BZ50" s="111"/>
      <c r="CA50" s="111"/>
      <c r="CB50" s="111"/>
      <c r="CC50" s="111"/>
      <c r="CD50" s="111"/>
      <c r="CE50" s="111"/>
      <c r="CF50" s="111"/>
      <c r="CG50" s="111"/>
      <c r="CH50" s="111"/>
      <c r="CI50" s="111"/>
      <c r="CJ50" s="111"/>
      <c r="CK50" s="111"/>
      <c r="CL50" s="111"/>
      <c r="CM50" s="111"/>
      <c r="CN50" s="111"/>
      <c r="CO50" s="111"/>
      <c r="CP50" s="111"/>
      <c r="CQ50" s="111"/>
      <c r="CR50" s="111"/>
      <c r="CS50" s="111"/>
      <c r="CT50" s="111"/>
      <c r="CU50" s="111"/>
      <c r="CV50" s="111"/>
      <c r="CW50" s="111"/>
    </row>
    <row r="51" spans="1:101" s="114" customFormat="1" ht="21" customHeight="1">
      <c r="A51" s="107" t="str">
        <f>A4</f>
        <v>สำหรับงวดหกเดือนสิ้นสุดวันที่ 30 มิถุนายน 2564</v>
      </c>
      <c r="B51" s="107"/>
      <c r="C51" s="107"/>
      <c r="D51" s="107"/>
      <c r="E51" s="107"/>
      <c r="F51" s="107"/>
      <c r="G51" s="107"/>
      <c r="H51" s="107"/>
      <c r="I51" s="107"/>
      <c r="J51" s="107"/>
      <c r="K51" s="107"/>
      <c r="L51" s="107"/>
      <c r="M51" s="107"/>
      <c r="N51" s="107"/>
      <c r="O51" s="107"/>
      <c r="P51" s="107"/>
      <c r="Q51" s="111"/>
      <c r="R51" s="111"/>
      <c r="S51" s="111"/>
      <c r="T51" s="111"/>
      <c r="U51" s="111"/>
      <c r="V51" s="111"/>
      <c r="W51" s="111"/>
      <c r="X51" s="111"/>
      <c r="Y51" s="111"/>
      <c r="Z51" s="111"/>
      <c r="AA51" s="111"/>
      <c r="AB51" s="111"/>
      <c r="AC51" s="111"/>
      <c r="AD51" s="111"/>
      <c r="AE51" s="111"/>
      <c r="AF51" s="111"/>
      <c r="AG51" s="111"/>
      <c r="AH51" s="111"/>
      <c r="AI51" s="111"/>
      <c r="AJ51" s="111"/>
      <c r="AK51" s="111"/>
      <c r="AL51" s="111"/>
      <c r="AM51" s="111"/>
      <c r="AN51" s="111"/>
      <c r="AO51" s="111"/>
      <c r="AP51" s="111"/>
      <c r="AQ51" s="111"/>
      <c r="AR51" s="111"/>
      <c r="AS51" s="111"/>
      <c r="AT51" s="111"/>
      <c r="AU51" s="111"/>
      <c r="AV51" s="111"/>
      <c r="AW51" s="111"/>
      <c r="AX51" s="111"/>
      <c r="AY51" s="111"/>
      <c r="AZ51" s="111"/>
      <c r="BA51" s="111"/>
      <c r="BB51" s="111"/>
      <c r="BC51" s="111"/>
      <c r="BD51" s="111"/>
      <c r="BE51" s="111"/>
      <c r="BF51" s="111"/>
      <c r="BG51" s="111"/>
      <c r="BH51" s="111"/>
      <c r="BI51" s="111"/>
      <c r="BJ51" s="111"/>
      <c r="BK51" s="111"/>
      <c r="BL51" s="111"/>
      <c r="BM51" s="111"/>
      <c r="BN51" s="111"/>
      <c r="BO51" s="111"/>
      <c r="BP51" s="111"/>
      <c r="BQ51" s="111"/>
      <c r="BR51" s="111"/>
      <c r="BS51" s="111"/>
      <c r="BT51" s="111"/>
      <c r="BU51" s="111"/>
      <c r="BV51" s="111"/>
      <c r="BW51" s="111"/>
      <c r="BX51" s="111"/>
      <c r="BY51" s="111"/>
      <c r="BZ51" s="111"/>
      <c r="CA51" s="111"/>
      <c r="CB51" s="111"/>
      <c r="CC51" s="111"/>
      <c r="CD51" s="111"/>
      <c r="CE51" s="111"/>
      <c r="CF51" s="111"/>
      <c r="CG51" s="111"/>
      <c r="CH51" s="111"/>
      <c r="CI51" s="111"/>
      <c r="CJ51" s="111"/>
      <c r="CK51" s="111"/>
      <c r="CL51" s="111"/>
      <c r="CM51" s="111"/>
      <c r="CN51" s="111"/>
      <c r="CO51" s="111"/>
      <c r="CP51" s="111"/>
      <c r="CQ51" s="111"/>
      <c r="CR51" s="111"/>
      <c r="CS51" s="111"/>
      <c r="CT51" s="111"/>
      <c r="CU51" s="111"/>
      <c r="CV51" s="111"/>
      <c r="CW51" s="111"/>
    </row>
    <row r="52" spans="1:101" s="114" customFormat="1" ht="21" customHeight="1">
      <c r="D52" s="223" t="s">
        <v>158</v>
      </c>
      <c r="E52" s="223"/>
      <c r="F52" s="223"/>
      <c r="G52" s="223"/>
      <c r="H52" s="223"/>
      <c r="I52" s="223"/>
      <c r="J52" s="223"/>
      <c r="L52" s="115"/>
      <c r="M52" s="115"/>
    </row>
    <row r="53" spans="1:101" s="114" customFormat="1" ht="21" customHeight="1">
      <c r="D53" s="196" t="s">
        <v>181</v>
      </c>
      <c r="E53" s="196"/>
      <c r="F53" s="196"/>
      <c r="G53" s="196"/>
      <c r="H53" s="196"/>
      <c r="I53" s="196"/>
      <c r="J53" s="196"/>
      <c r="L53" s="115"/>
      <c r="M53" s="115"/>
    </row>
    <row r="54" spans="1:101" s="114" customFormat="1" ht="21" customHeight="1">
      <c r="D54" s="199" t="s">
        <v>182</v>
      </c>
      <c r="E54" s="53"/>
      <c r="F54" s="43" t="s">
        <v>6</v>
      </c>
      <c r="G54" s="42"/>
      <c r="H54" s="218" t="s">
        <v>7</v>
      </c>
      <c r="I54" s="218"/>
      <c r="J54" s="218"/>
      <c r="L54" s="115"/>
      <c r="M54" s="115"/>
    </row>
    <row r="55" spans="1:101" s="116" customFormat="1" ht="21" customHeight="1">
      <c r="B55" s="114"/>
      <c r="C55" s="117"/>
      <c r="D55" s="142">
        <v>2564</v>
      </c>
      <c r="E55" s="119"/>
      <c r="F55" s="142" t="s">
        <v>89</v>
      </c>
      <c r="G55" s="101"/>
      <c r="H55" s="142">
        <v>2564</v>
      </c>
      <c r="I55" s="119"/>
      <c r="J55" s="142" t="s">
        <v>89</v>
      </c>
      <c r="K55" s="111"/>
      <c r="L55" s="111"/>
      <c r="M55" s="111"/>
      <c r="N55" s="111"/>
      <c r="O55" s="111"/>
      <c r="P55" s="111"/>
      <c r="Q55" s="111"/>
      <c r="R55" s="111"/>
      <c r="S55" s="111"/>
      <c r="T55" s="111"/>
      <c r="U55" s="111"/>
      <c r="V55" s="111"/>
      <c r="W55" s="111"/>
      <c r="X55" s="111"/>
      <c r="Y55" s="111"/>
      <c r="Z55" s="111"/>
      <c r="AA55" s="111"/>
      <c r="AB55" s="111"/>
      <c r="AC55" s="111"/>
      <c r="AD55" s="111"/>
      <c r="AE55" s="111"/>
      <c r="AF55" s="111"/>
      <c r="AG55" s="111"/>
      <c r="AH55" s="111"/>
      <c r="AI55" s="111"/>
      <c r="AJ55" s="111"/>
      <c r="AK55" s="111"/>
      <c r="AL55" s="111"/>
      <c r="AM55" s="111"/>
      <c r="AN55" s="111"/>
      <c r="AO55" s="111"/>
      <c r="AP55" s="111"/>
      <c r="AQ55" s="111"/>
      <c r="AR55" s="111"/>
      <c r="AS55" s="111"/>
      <c r="AT55" s="111"/>
      <c r="AU55" s="111"/>
      <c r="AV55" s="111"/>
      <c r="AW55" s="111"/>
      <c r="AX55" s="111"/>
      <c r="AY55" s="111"/>
      <c r="AZ55" s="111"/>
      <c r="BA55" s="111"/>
      <c r="BB55" s="111"/>
      <c r="BC55" s="111"/>
      <c r="BD55" s="111"/>
      <c r="BE55" s="111"/>
      <c r="BF55" s="111"/>
      <c r="BG55" s="111"/>
      <c r="BH55" s="111"/>
      <c r="BI55" s="111"/>
      <c r="BJ55" s="111"/>
      <c r="BK55" s="111"/>
      <c r="BL55" s="111"/>
      <c r="BM55" s="111"/>
      <c r="BN55" s="111"/>
      <c r="BO55" s="111"/>
      <c r="BP55" s="111"/>
      <c r="BQ55" s="111"/>
      <c r="BR55" s="111"/>
      <c r="BS55" s="111"/>
      <c r="BT55" s="111"/>
      <c r="BU55" s="111"/>
      <c r="BV55" s="111"/>
      <c r="BW55" s="111"/>
      <c r="BX55" s="111"/>
      <c r="BY55" s="111"/>
      <c r="BZ55" s="111"/>
      <c r="CA55" s="111"/>
      <c r="CB55" s="111"/>
      <c r="CC55" s="111"/>
      <c r="CD55" s="111"/>
      <c r="CE55" s="111"/>
      <c r="CF55" s="111"/>
      <c r="CG55" s="111"/>
      <c r="CH55" s="111"/>
      <c r="CI55" s="111"/>
      <c r="CJ55" s="111"/>
      <c r="CK55" s="111"/>
      <c r="CL55" s="111"/>
      <c r="CM55" s="111"/>
      <c r="CN55" s="111"/>
      <c r="CO55" s="111"/>
      <c r="CP55" s="111"/>
      <c r="CQ55" s="111"/>
      <c r="CR55" s="111"/>
      <c r="CS55" s="111"/>
      <c r="CT55" s="111"/>
      <c r="CU55" s="111"/>
      <c r="CV55" s="111"/>
      <c r="CW55" s="111"/>
    </row>
    <row r="56" spans="1:101" s="116" customFormat="1" ht="21" customHeight="1">
      <c r="B56" s="114"/>
      <c r="C56" s="117"/>
      <c r="D56" s="118"/>
      <c r="E56" s="119"/>
      <c r="F56" s="143" t="s">
        <v>117</v>
      </c>
      <c r="G56" s="101"/>
      <c r="H56" s="118"/>
      <c r="I56" s="119"/>
      <c r="J56" s="143" t="s">
        <v>117</v>
      </c>
      <c r="K56" s="111"/>
      <c r="L56" s="111"/>
      <c r="M56" s="111"/>
      <c r="N56" s="111"/>
      <c r="O56" s="111"/>
      <c r="P56" s="111"/>
      <c r="Q56" s="111"/>
      <c r="R56" s="111"/>
      <c r="S56" s="111"/>
      <c r="T56" s="111"/>
      <c r="U56" s="111"/>
      <c r="V56" s="111"/>
      <c r="W56" s="111"/>
      <c r="X56" s="111"/>
      <c r="Y56" s="111"/>
      <c r="Z56" s="111"/>
      <c r="AA56" s="111"/>
      <c r="AB56" s="111"/>
      <c r="AC56" s="111"/>
      <c r="AD56" s="111"/>
      <c r="AE56" s="111"/>
      <c r="AF56" s="111"/>
      <c r="AG56" s="111"/>
      <c r="AH56" s="111"/>
      <c r="AI56" s="111"/>
      <c r="AJ56" s="111"/>
      <c r="AK56" s="111"/>
      <c r="AL56" s="111"/>
      <c r="AM56" s="111"/>
      <c r="AN56" s="111"/>
      <c r="AO56" s="111"/>
      <c r="AP56" s="111"/>
      <c r="AQ56" s="111"/>
      <c r="AR56" s="111"/>
      <c r="AS56" s="111"/>
      <c r="AT56" s="111"/>
      <c r="AU56" s="111"/>
      <c r="AV56" s="111"/>
      <c r="AW56" s="111"/>
      <c r="AX56" s="111"/>
      <c r="AY56" s="111"/>
      <c r="AZ56" s="111"/>
      <c r="BA56" s="111"/>
      <c r="BB56" s="111"/>
      <c r="BC56" s="111"/>
      <c r="BD56" s="111"/>
      <c r="BE56" s="111"/>
      <c r="BF56" s="111"/>
      <c r="BG56" s="111"/>
      <c r="BH56" s="111"/>
      <c r="BI56" s="111"/>
      <c r="BJ56" s="111"/>
      <c r="BK56" s="111"/>
      <c r="BL56" s="111"/>
      <c r="BM56" s="111"/>
      <c r="BN56" s="111"/>
      <c r="BO56" s="111"/>
      <c r="BP56" s="111"/>
      <c r="BQ56" s="111"/>
      <c r="BR56" s="111"/>
      <c r="BS56" s="111"/>
      <c r="BT56" s="111"/>
      <c r="BU56" s="111"/>
      <c r="BV56" s="111"/>
      <c r="BW56" s="111"/>
      <c r="BX56" s="111"/>
      <c r="BY56" s="111"/>
      <c r="BZ56" s="111"/>
      <c r="CA56" s="111"/>
      <c r="CB56" s="111"/>
      <c r="CC56" s="111"/>
      <c r="CD56" s="111"/>
      <c r="CE56" s="111"/>
      <c r="CF56" s="111"/>
      <c r="CG56" s="111"/>
      <c r="CH56" s="111"/>
      <c r="CI56" s="111"/>
      <c r="CJ56" s="111"/>
      <c r="CK56" s="111"/>
      <c r="CL56" s="111"/>
      <c r="CM56" s="111"/>
      <c r="CN56" s="111"/>
      <c r="CO56" s="111"/>
      <c r="CP56" s="111"/>
      <c r="CQ56" s="111"/>
      <c r="CR56" s="111"/>
      <c r="CS56" s="111"/>
      <c r="CT56" s="111"/>
      <c r="CU56" s="111"/>
      <c r="CV56" s="111"/>
      <c r="CW56" s="111"/>
    </row>
    <row r="57" spans="1:101" ht="21" customHeight="1">
      <c r="A57" s="171" t="s">
        <v>20</v>
      </c>
      <c r="B57" s="114"/>
      <c r="C57" s="127"/>
      <c r="D57" s="134"/>
      <c r="E57" s="127"/>
      <c r="F57" s="127"/>
      <c r="G57" s="115"/>
      <c r="I57" s="115"/>
      <c r="J57" s="115"/>
    </row>
    <row r="58" spans="1:101" ht="21" customHeight="1">
      <c r="A58" s="114" t="s">
        <v>154</v>
      </c>
      <c r="B58" s="127"/>
      <c r="C58" s="127"/>
      <c r="D58" s="124">
        <v>-35000000</v>
      </c>
      <c r="E58" s="127"/>
      <c r="F58" s="173" t="s">
        <v>25</v>
      </c>
      <c r="G58" s="115"/>
      <c r="H58" s="124">
        <v>-35000000</v>
      </c>
      <c r="I58" s="115"/>
      <c r="J58" s="173" t="s">
        <v>25</v>
      </c>
    </row>
    <row r="59" spans="1:101" ht="21" customHeight="1">
      <c r="A59" s="114" t="s">
        <v>129</v>
      </c>
      <c r="B59" s="127"/>
      <c r="C59" s="127"/>
      <c r="D59" s="124">
        <v>53000000</v>
      </c>
      <c r="E59" s="127"/>
      <c r="F59" s="115">
        <v>11500000</v>
      </c>
      <c r="G59" s="115"/>
      <c r="H59" s="124">
        <v>53000000</v>
      </c>
      <c r="I59" s="115"/>
      <c r="J59" s="115">
        <v>11500000</v>
      </c>
    </row>
    <row r="60" spans="1:101" ht="21" customHeight="1">
      <c r="A60" s="114" t="s">
        <v>191</v>
      </c>
      <c r="B60" s="127"/>
      <c r="C60" s="127"/>
      <c r="D60" s="135"/>
      <c r="E60" s="127"/>
      <c r="F60" s="173"/>
      <c r="G60" s="115"/>
      <c r="H60" s="135"/>
      <c r="I60" s="115"/>
      <c r="J60" s="173"/>
    </row>
    <row r="61" spans="1:101" ht="21" customHeight="1">
      <c r="A61" s="114" t="s">
        <v>190</v>
      </c>
      <c r="B61" s="127"/>
      <c r="C61" s="127"/>
      <c r="D61" s="124">
        <v>-22222220</v>
      </c>
      <c r="E61" s="127"/>
      <c r="F61" s="173" t="s">
        <v>25</v>
      </c>
      <c r="G61" s="115"/>
      <c r="H61" s="124">
        <v>-22222220</v>
      </c>
      <c r="I61" s="115"/>
      <c r="J61" s="115">
        <v>4248080</v>
      </c>
    </row>
    <row r="62" spans="1:101" ht="21" customHeight="1">
      <c r="A62" s="114" t="s">
        <v>189</v>
      </c>
      <c r="B62" s="127"/>
      <c r="C62" s="127"/>
      <c r="D62" s="135"/>
      <c r="E62" s="127"/>
      <c r="F62" s="173"/>
      <c r="G62" s="115"/>
      <c r="H62" s="135"/>
      <c r="I62" s="115"/>
      <c r="J62" s="173"/>
    </row>
    <row r="63" spans="1:101" ht="21" customHeight="1">
      <c r="A63" s="114" t="s">
        <v>190</v>
      </c>
      <c r="B63" s="127"/>
      <c r="C63" s="127"/>
      <c r="D63" s="124">
        <v>34000000</v>
      </c>
      <c r="E63" s="127"/>
      <c r="F63" s="115">
        <v>4248080</v>
      </c>
      <c r="G63" s="115"/>
      <c r="H63" s="124">
        <v>34000000</v>
      </c>
      <c r="I63" s="115"/>
      <c r="J63" s="173" t="s">
        <v>25</v>
      </c>
    </row>
    <row r="64" spans="1:101" ht="21" customHeight="1">
      <c r="A64" s="114" t="s">
        <v>148</v>
      </c>
      <c r="B64" s="127"/>
      <c r="C64" s="127"/>
      <c r="D64" s="135" t="s">
        <v>25</v>
      </c>
      <c r="E64" s="127"/>
      <c r="F64" s="210" t="s">
        <v>25</v>
      </c>
      <c r="G64" s="115"/>
      <c r="H64" s="135" t="s">
        <v>25</v>
      </c>
      <c r="I64" s="115"/>
      <c r="J64" s="115">
        <v>-5000000</v>
      </c>
    </row>
    <row r="65" spans="1:10" ht="21" customHeight="1">
      <c r="A65" s="114" t="s">
        <v>210</v>
      </c>
      <c r="B65" s="127"/>
      <c r="C65" s="127"/>
      <c r="D65" s="216" t="s">
        <v>25</v>
      </c>
      <c r="E65" s="127"/>
      <c r="F65" s="210" t="s">
        <v>25</v>
      </c>
      <c r="G65" s="115"/>
      <c r="H65" s="124">
        <v>1500000</v>
      </c>
      <c r="I65" s="115"/>
      <c r="J65" s="115">
        <v>7000000</v>
      </c>
    </row>
    <row r="66" spans="1:10" ht="21" customHeight="1">
      <c r="A66" s="114" t="s">
        <v>109</v>
      </c>
      <c r="B66" s="127"/>
      <c r="C66" s="127"/>
      <c r="D66" s="135">
        <v>220000</v>
      </c>
      <c r="E66" s="127"/>
      <c r="F66" s="115">
        <f>3000000+150000000</f>
        <v>153000000</v>
      </c>
      <c r="G66" s="115"/>
      <c r="H66" s="135" t="s">
        <v>25</v>
      </c>
      <c r="I66" s="115"/>
      <c r="J66" s="135">
        <v>150000000</v>
      </c>
    </row>
    <row r="67" spans="1:10" ht="21" customHeight="1">
      <c r="A67" s="114" t="s">
        <v>110</v>
      </c>
      <c r="B67" s="127"/>
      <c r="C67" s="127"/>
      <c r="D67" s="124">
        <v>-1422417</v>
      </c>
      <c r="E67" s="127"/>
      <c r="F67" s="115">
        <v>-2069516</v>
      </c>
      <c r="G67" s="115"/>
      <c r="H67" s="124">
        <v>-1422417</v>
      </c>
      <c r="I67" s="115"/>
      <c r="J67" s="115">
        <v>-2698676</v>
      </c>
    </row>
    <row r="68" spans="1:10" ht="21" customHeight="1">
      <c r="A68" s="114" t="s">
        <v>111</v>
      </c>
      <c r="B68" s="127"/>
      <c r="C68" s="127"/>
      <c r="D68" s="135">
        <v>175108</v>
      </c>
      <c r="E68" s="127"/>
      <c r="F68" s="135">
        <v>104650</v>
      </c>
      <c r="G68" s="123"/>
      <c r="H68" s="135">
        <v>175108</v>
      </c>
      <c r="I68" s="115"/>
      <c r="J68" s="123">
        <v>49250</v>
      </c>
    </row>
    <row r="69" spans="1:10" ht="21" customHeight="1">
      <c r="A69" s="114" t="s">
        <v>128</v>
      </c>
      <c r="B69" s="127"/>
      <c r="C69" s="127"/>
      <c r="D69" s="124">
        <v>2803739</v>
      </c>
      <c r="E69" s="127"/>
      <c r="F69" s="210" t="s">
        <v>25</v>
      </c>
      <c r="G69" s="123"/>
      <c r="H69" s="124">
        <v>2803739</v>
      </c>
      <c r="I69" s="115"/>
      <c r="J69" s="173" t="s">
        <v>25</v>
      </c>
    </row>
    <row r="70" spans="1:10" ht="21" customHeight="1">
      <c r="A70" s="122" t="s">
        <v>31</v>
      </c>
      <c r="B70" s="127"/>
      <c r="C70" s="127"/>
      <c r="D70" s="124">
        <v>-1995727</v>
      </c>
      <c r="E70" s="127"/>
      <c r="F70" s="123">
        <v>-541980</v>
      </c>
      <c r="G70" s="123"/>
      <c r="H70" s="124">
        <v>-1995727</v>
      </c>
      <c r="I70" s="115"/>
      <c r="J70" s="209">
        <v>-541980</v>
      </c>
    </row>
    <row r="71" spans="1:10" ht="21" customHeight="1">
      <c r="A71" s="122" t="s">
        <v>222</v>
      </c>
      <c r="B71" s="127"/>
      <c r="C71" s="127"/>
      <c r="D71" s="124">
        <v>-3123453</v>
      </c>
      <c r="E71" s="127"/>
      <c r="F71" s="210" t="s">
        <v>25</v>
      </c>
      <c r="G71" s="123"/>
      <c r="H71" s="124">
        <v>510000</v>
      </c>
      <c r="I71" s="115"/>
      <c r="J71" s="210" t="s">
        <v>25</v>
      </c>
    </row>
    <row r="72" spans="1:10" ht="21" customHeight="1">
      <c r="A72" s="122" t="s">
        <v>187</v>
      </c>
      <c r="B72" s="127"/>
      <c r="C72" s="127"/>
      <c r="D72" s="125">
        <v>30000000</v>
      </c>
      <c r="E72" s="127"/>
      <c r="F72" s="211" t="s">
        <v>25</v>
      </c>
      <c r="G72" s="123"/>
      <c r="H72" s="125">
        <v>30000000</v>
      </c>
      <c r="I72" s="115"/>
      <c r="J72" s="211" t="s">
        <v>25</v>
      </c>
    </row>
    <row r="73" spans="1:10" ht="21" customHeight="1">
      <c r="A73" s="171" t="s">
        <v>214</v>
      </c>
      <c r="B73" s="127"/>
      <c r="C73" s="127"/>
      <c r="D73" s="125">
        <f>SUM(D58:D72)</f>
        <v>56435030</v>
      </c>
      <c r="E73" s="127"/>
      <c r="F73" s="125">
        <f>SUM(F58:F72)</f>
        <v>166241234</v>
      </c>
      <c r="G73" s="115"/>
      <c r="H73" s="125">
        <f>SUM(H58:H72)</f>
        <v>61348483</v>
      </c>
      <c r="I73" s="115"/>
      <c r="J73" s="125">
        <f>SUM(J58:J72)</f>
        <v>164556674</v>
      </c>
    </row>
    <row r="74" spans="1:10" ht="21" customHeight="1">
      <c r="A74" s="171"/>
      <c r="B74" s="127"/>
      <c r="C74" s="127"/>
      <c r="D74" s="124"/>
      <c r="E74" s="127"/>
      <c r="F74" s="115"/>
      <c r="G74" s="115"/>
      <c r="H74" s="124"/>
      <c r="I74" s="115"/>
      <c r="J74" s="115"/>
    </row>
    <row r="75" spans="1:10" ht="21" customHeight="1">
      <c r="A75" s="171" t="s">
        <v>21</v>
      </c>
      <c r="B75" s="127"/>
      <c r="C75" s="127"/>
      <c r="D75" s="134"/>
      <c r="E75" s="127"/>
      <c r="F75" s="127"/>
      <c r="G75" s="115"/>
      <c r="I75" s="115"/>
      <c r="J75" s="115"/>
    </row>
    <row r="76" spans="1:10" ht="21" customHeight="1">
      <c r="A76" s="114" t="s">
        <v>188</v>
      </c>
      <c r="B76" s="127"/>
      <c r="C76" s="127"/>
      <c r="D76" s="134">
        <v>999777667</v>
      </c>
      <c r="E76" s="127"/>
      <c r="F76" s="127" t="s">
        <v>25</v>
      </c>
      <c r="G76" s="115"/>
      <c r="H76" s="134">
        <v>999777667</v>
      </c>
      <c r="I76" s="115"/>
      <c r="J76" s="127" t="s">
        <v>25</v>
      </c>
    </row>
    <row r="77" spans="1:10" ht="21" customHeight="1">
      <c r="A77" s="114" t="s">
        <v>192</v>
      </c>
      <c r="B77" s="127"/>
      <c r="C77" s="127"/>
      <c r="D77" s="134">
        <v>5961719</v>
      </c>
      <c r="E77" s="127"/>
      <c r="F77" s="127" t="s">
        <v>25</v>
      </c>
      <c r="G77" s="115"/>
      <c r="H77" s="134">
        <v>5961719</v>
      </c>
      <c r="I77" s="115"/>
      <c r="J77" s="127" t="s">
        <v>25</v>
      </c>
    </row>
    <row r="78" spans="1:10" ht="21" customHeight="1">
      <c r="A78" s="122" t="s">
        <v>112</v>
      </c>
      <c r="B78" s="127"/>
      <c r="C78" s="127"/>
      <c r="D78" s="173" t="s">
        <v>25</v>
      </c>
      <c r="E78" s="127"/>
      <c r="F78" s="115">
        <v>-10000000</v>
      </c>
      <c r="G78" s="115"/>
      <c r="H78" s="173" t="s">
        <v>25</v>
      </c>
      <c r="I78" s="115"/>
      <c r="J78" s="115">
        <v>-10000000</v>
      </c>
    </row>
    <row r="79" spans="1:10" ht="21" customHeight="1">
      <c r="A79" s="122" t="s">
        <v>113</v>
      </c>
      <c r="B79" s="127"/>
      <c r="C79" s="127"/>
      <c r="D79" s="115">
        <v>-8499891</v>
      </c>
      <c r="E79" s="127"/>
      <c r="F79" s="135">
        <v>-7802089</v>
      </c>
      <c r="G79" s="115"/>
      <c r="H79" s="115">
        <v>-8499891</v>
      </c>
      <c r="I79" s="115"/>
      <c r="J79" s="135">
        <v>-7423356</v>
      </c>
    </row>
    <row r="80" spans="1:10" ht="21" customHeight="1">
      <c r="A80" s="171" t="s">
        <v>201</v>
      </c>
      <c r="B80" s="127"/>
      <c r="C80" s="127"/>
      <c r="D80" s="128">
        <f>SUM(D76:D79)</f>
        <v>997239495</v>
      </c>
      <c r="E80" s="127"/>
      <c r="F80" s="128">
        <f>SUM(F76:F79)</f>
        <v>-17802089</v>
      </c>
      <c r="G80" s="115"/>
      <c r="H80" s="128">
        <f>SUM(H76:H79)</f>
        <v>997239495</v>
      </c>
      <c r="I80" s="115"/>
      <c r="J80" s="128">
        <f>SUM(J76:J79)</f>
        <v>-17423356</v>
      </c>
    </row>
    <row r="81" spans="1:10" ht="21" customHeight="1">
      <c r="A81" s="171"/>
      <c r="B81" s="127"/>
      <c r="C81" s="127"/>
      <c r="D81" s="134"/>
      <c r="E81" s="127"/>
      <c r="F81" s="115"/>
      <c r="G81" s="115"/>
      <c r="I81" s="115"/>
      <c r="J81" s="115"/>
    </row>
    <row r="82" spans="1:10" ht="21" customHeight="1">
      <c r="A82" s="129" t="s">
        <v>202</v>
      </c>
      <c r="B82" s="127"/>
      <c r="C82" s="127"/>
      <c r="D82" s="115">
        <f>D46+D73+D80</f>
        <v>999677225</v>
      </c>
      <c r="E82" s="127"/>
      <c r="F82" s="115">
        <f>F46+F73+F80</f>
        <v>76577142</v>
      </c>
      <c r="G82" s="115"/>
      <c r="H82" s="124">
        <f>H46+H73+H80</f>
        <v>1002856642</v>
      </c>
      <c r="I82" s="115"/>
      <c r="J82" s="115">
        <f>J46+J73+J80</f>
        <v>77926452</v>
      </c>
    </row>
    <row r="83" spans="1:10" ht="21" customHeight="1">
      <c r="A83" s="112" t="s">
        <v>114</v>
      </c>
      <c r="B83" s="127"/>
      <c r="C83" s="127"/>
      <c r="D83" s="124">
        <f>'BS-T'!I14</f>
        <v>44442846</v>
      </c>
      <c r="E83" s="127"/>
      <c r="F83" s="115">
        <f>'BS-T'!K14</f>
        <v>52643186</v>
      </c>
      <c r="G83" s="115"/>
      <c r="H83" s="124">
        <f>'BS-T'!O14</f>
        <v>41263429</v>
      </c>
      <c r="I83" s="115"/>
      <c r="J83" s="115">
        <f>'BS-T'!Q14</f>
        <v>50884805</v>
      </c>
    </row>
    <row r="84" spans="1:10" ht="21" customHeight="1" thickBot="1">
      <c r="A84" s="129" t="s">
        <v>115</v>
      </c>
      <c r="B84" s="130"/>
      <c r="C84" s="130"/>
      <c r="D84" s="131">
        <f>SUM(D82:D83)</f>
        <v>1044120071</v>
      </c>
      <c r="E84" s="130"/>
      <c r="F84" s="131">
        <f>SUM(F82:F83)</f>
        <v>129220328</v>
      </c>
      <c r="G84" s="115"/>
      <c r="H84" s="168">
        <f>SUM(H82:H83)</f>
        <v>1044120071</v>
      </c>
      <c r="I84" s="115"/>
      <c r="J84" s="131">
        <f>SUM(J82:J83)</f>
        <v>128811257</v>
      </c>
    </row>
    <row r="85" spans="1:10" ht="21" customHeight="1" thickTop="1">
      <c r="A85" s="129"/>
      <c r="B85" s="130"/>
      <c r="C85" s="130"/>
      <c r="D85" s="124"/>
      <c r="E85" s="133"/>
      <c r="F85" s="133"/>
      <c r="G85" s="132"/>
      <c r="H85" s="124"/>
      <c r="I85" s="132"/>
      <c r="J85" s="132"/>
    </row>
    <row r="86" spans="1:10" ht="21" customHeight="1">
      <c r="A86" s="129"/>
    </row>
    <row r="87" spans="1:10" ht="21" customHeight="1">
      <c r="A87" s="101"/>
    </row>
    <row r="88" spans="1:10" ht="21" customHeight="1">
      <c r="D88" s="169">
        <f>+D84-'BS-T'!G14</f>
        <v>0</v>
      </c>
      <c r="F88" s="169">
        <f>+F84-129220328</f>
        <v>0</v>
      </c>
      <c r="H88" s="169">
        <f>+H84-'BS-T'!M14</f>
        <v>0</v>
      </c>
      <c r="J88" s="169">
        <f>+J84-128811257</f>
        <v>0</v>
      </c>
    </row>
    <row r="89" spans="1:10" ht="21" customHeight="1">
      <c r="D89" s="100"/>
      <c r="F89" s="100"/>
      <c r="H89" s="100"/>
      <c r="J89" s="100"/>
    </row>
  </sheetData>
  <mergeCells count="4">
    <mergeCell ref="H7:J7"/>
    <mergeCell ref="H54:J54"/>
    <mergeCell ref="D5:J5"/>
    <mergeCell ref="D52:J52"/>
  </mergeCells>
  <pageMargins left="0.78740157480314965" right="0.19685039370078741" top="0.78740157480314965" bottom="0.39370078740157483" header="0.19685039370078741" footer="0.19685039370078741"/>
  <pageSetup paperSize="9" scale="69" firstPageNumber="14" fitToHeight="0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 New,Regular"&amp;16&amp;P</oddFooter>
  </headerFooter>
  <rowBreaks count="1" manualBreakCount="1">
    <brk id="47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BS-T</vt:lpstr>
      <vt:lpstr>PL-T (3M)</vt:lpstr>
      <vt:lpstr>PL-T (6M)</vt:lpstr>
      <vt:lpstr>CE consolidate_Th</vt:lpstr>
      <vt:lpstr>CEseparate_Th</vt:lpstr>
      <vt:lpstr>CF_Th</vt:lpstr>
      <vt:lpstr>'BS-T'!Print_Area</vt:lpstr>
      <vt:lpstr>'CE consolidate_Th'!Print_Area</vt:lpstr>
      <vt:lpstr>CEseparate_Th!Print_Area</vt:lpstr>
      <vt:lpstr>CF_Th!Print_Area</vt:lpstr>
      <vt:lpstr>'PL-T (3M)'!Print_Area</vt:lpstr>
      <vt:lpstr>'PL-T (6M)'!Print_Area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Mantana Supapan</dc:creator>
  <cp:lastModifiedBy>BPR20</cp:lastModifiedBy>
  <cp:lastPrinted>2021-08-29T17:06:55Z</cp:lastPrinted>
  <dcterms:created xsi:type="dcterms:W3CDTF">1999-06-25T03:17:47Z</dcterms:created>
  <dcterms:modified xsi:type="dcterms:W3CDTF">2021-08-29T17:06:56Z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</Properties>
</file>