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664_af\"/>
    </mc:Choice>
  </mc:AlternateContent>
  <bookViews>
    <workbookView xWindow="-120" yWindow="-120" windowWidth="20730" windowHeight="11160"/>
  </bookViews>
  <sheets>
    <sheet name="BS" sheetId="1" r:id="rId1"/>
    <sheet name="PL" sheetId="2" r:id="rId2"/>
    <sheet name="CE - Conso" sheetId="3" r:id="rId3"/>
    <sheet name="CE - Seperate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BS!$A$1:$K$74</definedName>
    <definedName name="_xlnm.Print_Area" localSheetId="2">'CE - Conso'!$A$1:$AA$36</definedName>
    <definedName name="_xlnm.Print_Area" localSheetId="3">'CE - Seperate'!$A$1:$S$31</definedName>
    <definedName name="_xlnm.Print_Area" localSheetId="4">CF!$A$1:$J$109</definedName>
    <definedName name="_xlnm.Print_Area" localSheetId="1">PL!$A$1:$L$214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PL!$A$2:$L$107</definedName>
    <definedName name="Z_3B86A25F_150E_4FD1_A386_D29FB445DCB0_.wvu.PrintArea" localSheetId="0" hidden="1">BS!$A$1:$K$74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PL!$A$2:$L$107</definedName>
    <definedName name="Z_62FA21E5_59FF_4F97_8D7E_5BD38A898E2A_.wvu.PrintArea" localSheetId="0" hidden="1">BS!$A$1:$K$75</definedName>
    <definedName name="Z_62FA21E5_59FF_4F97_8D7E_5BD38A898E2A_.wvu.PrintArea" localSheetId="1" hidden="1">PL!$A$2:$L$107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BS!$A$1:$K$74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PL!$A$2:$L$107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7" l="1"/>
  <c r="D27" i="7"/>
  <c r="H101" i="7" l="1"/>
  <c r="H28" i="7"/>
  <c r="Q24" i="4" l="1"/>
  <c r="O24" i="4"/>
  <c r="M24" i="4"/>
  <c r="K24" i="4"/>
  <c r="I24" i="4"/>
  <c r="G24" i="4"/>
  <c r="E24" i="4"/>
  <c r="C24" i="4" l="1"/>
  <c r="Y29" i="3"/>
  <c r="U29" i="3"/>
  <c r="S29" i="3"/>
  <c r="Q29" i="3"/>
  <c r="O29" i="3"/>
  <c r="M29" i="3"/>
  <c r="K29" i="3"/>
  <c r="I29" i="3"/>
  <c r="G29" i="3"/>
  <c r="E29" i="3"/>
  <c r="C29" i="3"/>
  <c r="D98" i="7" l="1"/>
  <c r="J98" i="7"/>
  <c r="H98" i="7"/>
  <c r="F98" i="7"/>
  <c r="Q14" i="4"/>
  <c r="O14" i="4"/>
  <c r="M14" i="4"/>
  <c r="K14" i="4"/>
  <c r="I14" i="4"/>
  <c r="G14" i="4"/>
  <c r="E14" i="4"/>
  <c r="C14" i="4"/>
  <c r="S12" i="4"/>
  <c r="S10" i="4"/>
  <c r="W21" i="3"/>
  <c r="W20" i="3"/>
  <c r="AA20" i="3" s="1"/>
  <c r="W19" i="3"/>
  <c r="AA19" i="3" s="1"/>
  <c r="W18" i="3"/>
  <c r="AA18" i="3" s="1"/>
  <c r="W17" i="3"/>
  <c r="AA21" i="3"/>
  <c r="AA17" i="3"/>
  <c r="Y16" i="3" l="1"/>
  <c r="Y22" i="3" s="1"/>
  <c r="U16" i="3"/>
  <c r="U22" i="3" s="1"/>
  <c r="G16" i="3"/>
  <c r="G22" i="3" s="1"/>
  <c r="S16" i="3"/>
  <c r="S22" i="3" s="1"/>
  <c r="Q16" i="3"/>
  <c r="Q22" i="3" s="1"/>
  <c r="O16" i="3"/>
  <c r="O22" i="3" s="1"/>
  <c r="M16" i="3"/>
  <c r="M22" i="3" s="1"/>
  <c r="K16" i="3"/>
  <c r="K22" i="3" s="1"/>
  <c r="I16" i="3"/>
  <c r="I22" i="3" s="1"/>
  <c r="E16" i="3"/>
  <c r="E22" i="3" s="1"/>
  <c r="C16" i="3"/>
  <c r="W14" i="3"/>
  <c r="AA14" i="3" s="1"/>
  <c r="W12" i="3"/>
  <c r="AA12" i="3" s="1"/>
  <c r="W25" i="3"/>
  <c r="H205" i="2"/>
  <c r="F205" i="2"/>
  <c r="H201" i="2"/>
  <c r="F201" i="2"/>
  <c r="L181" i="2"/>
  <c r="J181" i="2"/>
  <c r="H181" i="2"/>
  <c r="F181" i="2"/>
  <c r="L136" i="2"/>
  <c r="J136" i="2"/>
  <c r="H136" i="2"/>
  <c r="F136" i="2"/>
  <c r="L121" i="2"/>
  <c r="J121" i="2"/>
  <c r="H121" i="2"/>
  <c r="F121" i="2"/>
  <c r="L118" i="2"/>
  <c r="L128" i="2" s="1"/>
  <c r="J118" i="2"/>
  <c r="H118" i="2"/>
  <c r="H128" i="2" s="1"/>
  <c r="H138" i="2" s="1"/>
  <c r="F118" i="2"/>
  <c r="F128" i="2" s="1"/>
  <c r="K64" i="1"/>
  <c r="K66" i="1" s="1"/>
  <c r="K46" i="1"/>
  <c r="G64" i="1"/>
  <c r="G66" i="1" s="1"/>
  <c r="G46" i="1"/>
  <c r="K23" i="1"/>
  <c r="G23" i="1"/>
  <c r="K67" i="1" l="1"/>
  <c r="J128" i="2"/>
  <c r="J138" i="2" s="1"/>
  <c r="J140" i="2" s="1"/>
  <c r="H27" i="7"/>
  <c r="F138" i="2"/>
  <c r="D8" i="7" s="1"/>
  <c r="W16" i="3"/>
  <c r="C22" i="3"/>
  <c r="L138" i="2"/>
  <c r="J8" i="7" s="1"/>
  <c r="H140" i="2"/>
  <c r="F8" i="7"/>
  <c r="G67" i="1"/>
  <c r="J77" i="7"/>
  <c r="H77" i="7"/>
  <c r="F77" i="7"/>
  <c r="D77" i="7"/>
  <c r="F140" i="2" l="1"/>
  <c r="H8" i="7"/>
  <c r="J183" i="2"/>
  <c r="J203" i="2" s="1"/>
  <c r="J199" i="2"/>
  <c r="F183" i="2"/>
  <c r="AA16" i="3"/>
  <c r="AA22" i="3" s="1"/>
  <c r="W22" i="3"/>
  <c r="L140" i="2"/>
  <c r="H183" i="2"/>
  <c r="L183" i="2" l="1"/>
  <c r="L203" i="2" s="1"/>
  <c r="L199" i="2"/>
  <c r="L207" i="2" s="1"/>
  <c r="W27" i="3"/>
  <c r="AA27" i="3" s="1"/>
  <c r="S22" i="4" l="1"/>
  <c r="W26" i="3" l="1"/>
  <c r="AA26" i="3" l="1"/>
  <c r="S17" i="4"/>
  <c r="Q18" i="4"/>
  <c r="O18" i="4"/>
  <c r="M18" i="4"/>
  <c r="K18" i="4"/>
  <c r="I18" i="4"/>
  <c r="G18" i="4"/>
  <c r="E18" i="4"/>
  <c r="C18" i="4"/>
  <c r="E64" i="1"/>
  <c r="J29" i="2" l="1"/>
  <c r="J14" i="2"/>
  <c r="J11" i="2"/>
  <c r="F29" i="2"/>
  <c r="F14" i="2"/>
  <c r="F11" i="2"/>
  <c r="J21" i="2" l="1"/>
  <c r="J31" i="2" s="1"/>
  <c r="F21" i="2"/>
  <c r="F31" i="2" s="1"/>
  <c r="F33" i="2" l="1"/>
  <c r="D26" i="7"/>
  <c r="D35" i="7" s="1"/>
  <c r="D63" i="7" s="1"/>
  <c r="D100" i="7" s="1"/>
  <c r="D102" i="7" s="1"/>
  <c r="J33" i="2"/>
  <c r="H26" i="7"/>
  <c r="H35" i="7" s="1"/>
  <c r="H63" i="7" s="1"/>
  <c r="H100" i="7" s="1"/>
  <c r="H102" i="7" s="1"/>
  <c r="F94" i="2"/>
  <c r="S21" i="4"/>
  <c r="AA25" i="3"/>
  <c r="S16" i="4" l="1"/>
  <c r="F74" i="2" l="1"/>
  <c r="W24" i="3" l="1"/>
  <c r="AA24" i="3" s="1"/>
  <c r="S23" i="4" l="1"/>
  <c r="L74" i="2" l="1"/>
  <c r="H74" i="2"/>
  <c r="J74" i="2"/>
  <c r="W28" i="3" l="1"/>
  <c r="AA28" i="3" l="1"/>
  <c r="W29" i="3"/>
  <c r="H98" i="2"/>
  <c r="H94" i="2"/>
  <c r="L29" i="2"/>
  <c r="H29" i="2"/>
  <c r="L14" i="2"/>
  <c r="H14" i="2"/>
  <c r="L11" i="2"/>
  <c r="H11" i="2"/>
  <c r="I46" i="1"/>
  <c r="AA29" i="3" l="1"/>
  <c r="L21" i="2"/>
  <c r="L31" i="2" s="1"/>
  <c r="H21" i="2"/>
  <c r="F76" i="2"/>
  <c r="J92" i="2"/>
  <c r="I64" i="1"/>
  <c r="E66" i="1"/>
  <c r="E46" i="1"/>
  <c r="I23" i="1"/>
  <c r="E23" i="1"/>
  <c r="F26" i="7" l="1"/>
  <c r="F35" i="7" s="1"/>
  <c r="F63" i="7" s="1"/>
  <c r="F100" i="7" s="1"/>
  <c r="F102" i="7" s="1"/>
  <c r="H31" i="2"/>
  <c r="H33" i="2" s="1"/>
  <c r="L33" i="2"/>
  <c r="L92" i="2" s="1"/>
  <c r="L100" i="2" s="1"/>
  <c r="J26" i="7"/>
  <c r="J35" i="7" s="1"/>
  <c r="J63" i="7" s="1"/>
  <c r="J100" i="7" s="1"/>
  <c r="J102" i="7" s="1"/>
  <c r="F98" i="2"/>
  <c r="J76" i="2"/>
  <c r="E67" i="1"/>
  <c r="I66" i="1"/>
  <c r="I67" i="1" s="1"/>
  <c r="S15" i="4"/>
  <c r="S14" i="4"/>
  <c r="L76" i="2" l="1"/>
  <c r="L96" i="2" s="1"/>
  <c r="H76" i="2"/>
  <c r="J96" i="2"/>
  <c r="S18" i="4"/>
  <c r="S20" i="4"/>
  <c r="S24" i="4" s="1"/>
</calcChain>
</file>

<file path=xl/sharedStrings.xml><?xml version="1.0" encoding="utf-8"?>
<sst xmlns="http://schemas.openxmlformats.org/spreadsheetml/2006/main" count="505" uniqueCount="237">
  <si>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</si>
  <si>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</si>
  <si>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</si>
  <si>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</si>
  <si>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</si>
  <si>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</si>
  <si>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</si>
  <si>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</si>
  <si>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</si>
  <si>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</si>
  <si>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</si>
  <si>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</si>
  <si>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</si>
  <si>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สินทรัพย์ไม่มีตัวตนอื่นสุทธิ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</si>
  <si>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</si>
  <si>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</si>
  <si>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</si>
  <si>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</si>
  <si>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</si>
  <si>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</si>
  <si>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</si>
  <si>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</si>
  <si>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</si>
  <si>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</si>
  <si>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</si>
  <si>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</si>
  <si>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</si>
  <si>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</si>
  <si>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</si>
  <si>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</si>
  <si>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</si>
  <si>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</si>
  <si>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</si>
  <si>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</si>
  <si>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</si>
  <si>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</si>
  <si>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</si>
  <si>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</si>
  <si>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</si>
  <si>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</si>
  <si>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</si>
  <si>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</si>
  <si>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</si>
  <si>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</si>
  <si>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</si>
  <si>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</si>
  <si>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</si>
  <si>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</si>
  <si>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</si>
  <si>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</si>
  <si>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</si>
  <si>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</si>
  <si>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</si>
  <si>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</si>
  <si>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</si>
  <si>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</si>
  <si>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</si>
  <si>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</si>
  <si>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</si>
  <si>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</si>
  <si>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</si>
  <si>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</si>
  <si>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</si>
  <si>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</si>
  <si>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</si>
  <si>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</si>
  <si>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</si>
  <si>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</si>
  <si>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รวมกำไร (ขาดทุน) เบ็ดเสร็จอื่นสุทธิ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</si>
  <si>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</si>
  <si>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</si>
  <si>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</si>
  <si>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กำไรต่อหุ้นของผู้ถือหุ้นบริษัทใหญ่</t>
  </si>
  <si>
    <t>งบแสดงการเปลี่ยนแปลงส่วนของเจ้าของ</t>
  </si>
  <si>
    <t>ส่วนของบริษัทใหญ่</t>
  </si>
  <si>
    <t>ส่วนเกิน</t>
  </si>
  <si>
    <t>กำไร (ขาดทุน)</t>
  </si>
  <si>
    <t>ส่วนแบ่ง</t>
  </si>
  <si>
    <t>(ต่ำกว่า) ทุน</t>
  </si>
  <si>
    <t>ส่วนเกิน (ต่ำกว่า) ทุน</t>
  </si>
  <si>
    <t>จากการโอน</t>
  </si>
  <si>
    <t>รวม</t>
  </si>
  <si>
    <t>ส่วนได้เสีย</t>
  </si>
  <si>
    <t>ทุนที่ออก</t>
  </si>
  <si>
    <t>จากการตีราคา</t>
  </si>
  <si>
    <t>จากการเปลี่ยนแปลง</t>
  </si>
  <si>
    <t>เปลี่ยนประเภท</t>
  </si>
  <si>
    <t>การป้องกันความเสี่ยง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</si>
  <si>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</si>
  <si>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</si>
  <si>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</si>
  <si>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</si>
  <si>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</si>
  <si>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</si>
  <si>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</si>
  <si>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</si>
  <si>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เงินลงทุน</t>
  </si>
  <si>
    <t>งบการเงิน</t>
  </si>
  <si>
    <t>ในบริษัทร่วม</t>
  </si>
  <si>
    <t>บริษัทใหญ่</t>
  </si>
  <si>
    <t>ควบคุม</t>
  </si>
  <si>
    <t>กำไร (ขาดทุน) เบ็ดเสร็จรวม</t>
  </si>
  <si>
    <t>ยอดคงเหลือ ณ วันที่ 1 มกราคม 2563</t>
  </si>
  <si>
    <t>งบแสดงการเปลี่ยนแปลงส่วนของเจ้าของ (ต่อ)</t>
  </si>
  <si>
    <t>จากการโอนเปลี่ยน</t>
  </si>
  <si>
    <t>ประเภทเงินลงทุน</t>
  </si>
  <si>
    <t>สินทรัพย์ทางการเงินที่วัดมูลค่าด้วยมูลค่ายุติธรรม</t>
  </si>
  <si>
    <t>กำไร (ขาดทุน) จากการวัดมูลค่าเงินลงทุนในตราสารหนี้</t>
  </si>
  <si>
    <t>รายการที่จัดประเภทรายการใหม่เข้าไปไว้ในกำไรหรือขาดทุน</t>
  </si>
  <si>
    <t>รายการที่ไม่จัดประเภทรายการใหม่เข้าไปไว้ในกำไรหรือขาดทุน</t>
  </si>
  <si>
    <t xml:space="preserve">ยอดคงเหลือ ณ วันที่ 1 มกราคม 2563 </t>
  </si>
  <si>
    <t>ผลสะสมจากการเปลี่ยนแปลงนโยบาย</t>
  </si>
  <si>
    <t>งบการเงินเฉพาะธนาคาร</t>
  </si>
  <si>
    <t>สินทรัพย์ภาษีเงินได้รอการตัดบัญชี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</si>
  <si>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</si>
  <si>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</si>
  <si>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</si>
  <si>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</si>
  <si>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</si>
  <si>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</si>
  <si>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</si>
  <si>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</si>
  <si>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</si>
  <si>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</si>
  <si>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</si>
  <si>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</si>
  <si>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</si>
  <si>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</si>
  <si>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</si>
  <si>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</si>
  <si>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</si>
  <si>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</si>
  <si>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</si>
  <si>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</si>
  <si>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</si>
  <si>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</si>
  <si>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(หน่วย: พันบาท ยกเว้นกำไรต่อหุ้นแสดงเป็นบาท)</t>
  </si>
  <si>
    <t>การแบ่งปันกำไรขาดทุนเบ็ดเสร็จรวม</t>
  </si>
  <si>
    <t>ภาษีเงินได้ที่เกี่ยวข้องกับองค์ประกอบของกำไร (ขาดทุน) เบ็ดเสร็จอื่น</t>
  </si>
  <si>
    <t>เงินสดจ่ายปันผลหุ้นสามัญ</t>
  </si>
  <si>
    <t>เงินสดจ่ายปันผลหุ้นบุริมสิทธิ</t>
  </si>
  <si>
    <t>ประธานกรรมการธนาคาร</t>
  </si>
  <si>
    <t>ผ่านกำไรหรือขาดทุน</t>
  </si>
  <si>
    <t>ทุนจดทะเบียน</t>
  </si>
  <si>
    <t>ทุนที่ออกและชำระแล้ว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</si>
  <si>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</si>
  <si>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</si>
  <si>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ส่วนเกินมูลค่าหุ้นสามัญ</t>
  </si>
  <si>
    <t>จัดสรรแล้ว</t>
  </si>
  <si>
    <t>ทุนสำรองตามกฎหมาย</t>
  </si>
  <si>
    <t xml:space="preserve">ยังไม่ได้จัดสรร </t>
  </si>
  <si>
    <t>ในภายหลัง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</si>
  <si>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</si>
  <si>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</si>
  <si>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</si>
  <si>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</si>
  <si>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สำหรับรายการที่ไม่จัดประเภทรายการใหม่เข้าไปไว้ใน</t>
  </si>
  <si>
    <t>สำหรับโครงการผลประโยชน์ของพนักงาน</t>
  </si>
  <si>
    <t>มูลค่ายุติธรรมผ่านกำไรขาดทุนเบ็ดเสร็จอื่น</t>
  </si>
  <si>
    <t>กำไรต่อหุ้นขั้นพื้นฐาน (บาท)</t>
  </si>
  <si>
    <t>- หลังการปรับปรุง</t>
  </si>
  <si>
    <t>เงินสำรองสำหรับ</t>
  </si>
  <si>
    <t xml:space="preserve">ส่วนเกิน </t>
  </si>
  <si>
    <t>เงินสำรอง</t>
  </si>
  <si>
    <t>ป้องกันความเสี่ยง</t>
  </si>
  <si>
    <t>สำหรับการ</t>
  </si>
  <si>
    <t>สัดส่วนการถือหุ้น</t>
  </si>
  <si>
    <t>ในบริษัทย่อย</t>
  </si>
  <si>
    <t>เงินสดรับจากการขายที่ดิน อาคารและอุปกรณ์</t>
  </si>
  <si>
    <t>เงินสดจ่ายปันผลให้ส่วนได้เสียไม่มีอำนาจควบคุม</t>
  </si>
  <si>
    <t>จากการ</t>
  </si>
  <si>
    <t>แปลงค่า</t>
  </si>
  <si>
    <t>ส่วนได้เสียที่ไม่มีอำนาจควบคุมลดลง</t>
  </si>
  <si>
    <t>การเปลี่ยนแปลงสัดส่วนการถือหุ้นในบริษัทย่อย</t>
  </si>
  <si>
    <t>กำไร (ขาดทุน) จากการประมาณการตามหลักคณิตศาสตร์ประกันภัย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</si>
  <si>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</si>
  <si>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</si>
  <si>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เงินสดสุทธิได้มาจาก (ใช้ไปใน) กิจกรรมจัดหาเงิน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</si>
  <si>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</si>
  <si>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</si>
  <si>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</si>
  <si>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</si>
  <si>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</si>
  <si>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</si>
  <si>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</si>
  <si>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</si>
  <si>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</si>
  <si>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</si>
  <si>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สินทรัพย์และหนี้สินดำเนินงาน </t>
  </si>
  <si>
    <t>รายการระหว่างธนาคารและตลาดเงิน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</si>
  <si>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</si>
  <si>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</si>
  <si>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</si>
  <si>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</si>
  <si>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</si>
  <si>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</si>
  <si>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เงินสดจ่ายซื้อหุ้นจากส่วนได้เสียที่ไม่มีอำนาจควบคุม</t>
  </si>
  <si>
    <t>ส่วนต่ำกว่าทุนจากการเปลี่ยนแปลงสัดส่วนการถือหุ้น</t>
  </si>
  <si>
    <t>ส่วนต่ำกว่าทุน</t>
  </si>
  <si>
    <t>31 ธันวาคม 2563</t>
  </si>
  <si>
    <t>โอนไปกำไรสะสม</t>
  </si>
  <si>
    <t>เงินสดรับคืนภาษีเงินได้</t>
  </si>
  <si>
    <t>(นายกฤษฎา จีนะวิจารณะ)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</si>
  <si>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</si>
  <si>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</si>
  <si>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</si>
  <si>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</si>
  <si>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</si>
  <si>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2563</t>
  </si>
  <si>
    <t>ยอดคงเหลือ ณ วันที่ 30 มิถุนายน 2564</t>
  </si>
  <si>
    <t>(ยังไม่ได้ตรวจสอบ แต่สอบทานแล้ว)</t>
  </si>
  <si>
    <t>การบัญชี</t>
  </si>
  <si>
    <t>ขาดทุนจากการด้อยค่าสินทรัพย์อื่น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</si>
  <si>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</si>
  <si>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เงินสดจ่ายในการซื้อเงินลงทุนในบริษัทย่อย/บริษัทร่วม</t>
  </si>
  <si>
    <t>เงินสดรับจากการจำหน่ายเงินลงทุนในบริษัทย่อย/บริษัทร่วม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</si>
  <si>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</si>
  <si>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</si>
  <si>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8.7.2</t>
  </si>
  <si>
    <t>เงินปันผลจ่าย (หมายเหตุ 8.24)</t>
  </si>
  <si>
    <t>สินทรัพย์สิทธิการใช้สุทธิ</t>
  </si>
  <si>
    <t>ที่ดิน อาคารและอุปกรณ์สุทธิ</t>
  </si>
  <si>
    <t>8.12.1</t>
  </si>
  <si>
    <t>8.14.1</t>
  </si>
  <si>
    <t>8.12.2</t>
  </si>
  <si>
    <t>มูลค่ายุติธรรมผ่านกำไรหรือขาดทุน</t>
  </si>
  <si>
    <t>กำไรสุทธิจากเครื่องมือทางการเงินที่วัดมูลค่าด้วย</t>
  </si>
  <si>
    <t>8.14.2</t>
  </si>
  <si>
    <t>8.5.2</t>
  </si>
  <si>
    <t>(หมายเหตุ 8.5.2)</t>
  </si>
  <si>
    <t>ส่วนเกิน (ส่วนต่ำ) มูลค่าเงินลงทุนตัดบัญชี</t>
  </si>
  <si>
    <t>(กำไร) ขาดทุนจากการแปลงค่างบการเงินจากการดำเนินงานในต่างประเทศ</t>
  </si>
  <si>
    <t>(โอนกลับ) ขาดทุนจากการด้อยค่าเงินลงทุน</t>
  </si>
  <si>
    <t>เงินสดรับจากการจำหน่ายตราสารหนี้และตราสารทุนที่วัดมูลค่าด้วย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</si>
  <si>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</si>
  <si>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</si>
  <si>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เงินสดจ่ายในการซื้อตราสารหนี้และตราสารทุนที่วัดมูลค่าด้วย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</si>
</sst>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_);_(* \(#,##0\);_(* &quot;-     &quot;??_);_(@_)"/>
    <numFmt numFmtId="197" formatCode="&quot;ผ&quot;#,##0.00_);[Red]\(&quot;ผ&quot;#,##0.00\)"/>
    <numFmt numFmtId="198" formatCode="0.0%"/>
    <numFmt numFmtId="199" formatCode="_(* #,##0,_);_(* \(#,##0,\);_(* &quot;-&quot;_);_(@_)"/>
  </numFmts>
  <fonts count="2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BrowalliaUPC"/>
      <family val="1"/>
    </font>
    <font>
      <u/>
      <sz val="16"/>
      <color indexed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2"/>
      <name val="CordiaUPC"/>
      <family val="2"/>
      <charset val="22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0" fontId="4" fillId="0" borderId="0"/>
    <xf numFmtId="0" fontId="7" fillId="0" borderId="0"/>
    <xf numFmtId="0" fontId="9" fillId="0" borderId="0"/>
    <xf numFmtId="188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3" fillId="0" borderId="0"/>
    <xf numFmtId="0" fontId="11" fillId="0" borderId="0"/>
    <xf numFmtId="39" fontId="14" fillId="0" borderId="0"/>
    <xf numFmtId="40" fontId="9" fillId="0" borderId="0" applyFont="0" applyFill="0" applyBorder="0" applyAlignment="0" applyProtection="0"/>
    <xf numFmtId="188" fontId="15" fillId="0" borderId="0" applyFont="0" applyFill="0" applyBorder="0" applyAlignment="0" applyProtection="0"/>
    <xf numFmtId="1" fontId="19" fillId="0" borderId="0"/>
    <xf numFmtId="0" fontId="21" fillId="0" borderId="0"/>
    <xf numFmtId="43" fontId="13" fillId="0" borderId="0" applyFont="0" applyFill="0" applyBorder="0" applyAlignment="0" applyProtection="0"/>
    <xf numFmtId="0" fontId="11" fillId="0" borderId="0"/>
    <xf numFmtId="197" fontId="4" fillId="0" borderId="0" applyFont="0" applyFill="0" applyBorder="0" applyAlignment="0" applyProtection="0"/>
    <xf numFmtId="0" fontId="11" fillId="0" borderId="0"/>
    <xf numFmtId="198" fontId="11" fillId="0" borderId="0"/>
    <xf numFmtId="38" fontId="23" fillId="2" borderId="0" applyNumberFormat="0" applyBorder="0" applyAlignment="0" applyProtection="0"/>
    <xf numFmtId="10" fontId="23" fillId="3" borderId="8" applyNumberFormat="0" applyBorder="0" applyAlignment="0" applyProtection="0"/>
    <xf numFmtId="37" fontId="24" fillId="0" borderId="0"/>
    <xf numFmtId="0" fontId="25" fillId="0" borderId="0"/>
    <xf numFmtId="0" fontId="4" fillId="0" borderId="0"/>
    <xf numFmtId="9" fontId="4" fillId="0" borderId="0" applyFont="0" applyFill="0" applyBorder="0" applyAlignment="0" applyProtection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0" fontId="3" fillId="0" borderId="0"/>
    <xf numFmtId="0" fontId="7" fillId="0" borderId="0"/>
    <xf numFmtId="0" fontId="26" fillId="0" borderId="0"/>
    <xf numFmtId="0" fontId="2" fillId="0" borderId="0"/>
    <xf numFmtId="0" fontId="13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" fontId="27" fillId="0" borderId="0" applyFont="0" applyFill="0" applyBorder="0" applyAlignment="0" applyProtection="0"/>
    <xf numFmtId="0" fontId="13" fillId="0" borderId="0"/>
    <xf numFmtId="0" fontId="22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299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187" fontId="6" fillId="0" borderId="0" xfId="3" applyNumberFormat="1" applyFont="1" applyFill="1" applyAlignment="1">
      <alignment horizontal="right" vertical="center"/>
    </xf>
    <xf numFmtId="187" fontId="6" fillId="0" borderId="0" xfId="4" applyNumberFormat="1" applyFont="1" applyFill="1" applyAlignment="1">
      <alignment vertical="center"/>
    </xf>
    <xf numFmtId="187" fontId="6" fillId="0" borderId="0" xfId="1" applyNumberFormat="1" applyFont="1" applyFill="1" applyAlignment="1">
      <alignment vertical="center"/>
    </xf>
    <xf numFmtId="195" fontId="17" fillId="0" borderId="0" xfId="10" applyNumberFormat="1" applyFont="1" applyFill="1" applyAlignment="1">
      <alignment horizontal="center"/>
    </xf>
    <xf numFmtId="187" fontId="6" fillId="0" borderId="0" xfId="11" applyNumberFormat="1" applyFont="1" applyFill="1" applyAlignment="1">
      <alignment horizontal="center" vertical="center"/>
    </xf>
    <xf numFmtId="187" fontId="17" fillId="0" borderId="0" xfId="10" applyNumberFormat="1" applyFont="1" applyFill="1"/>
    <xf numFmtId="187" fontId="6" fillId="0" borderId="0" xfId="1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vertical="top"/>
    </xf>
    <xf numFmtId="195" fontId="17" fillId="0" borderId="0" xfId="10" applyNumberFormat="1" applyFont="1" applyFill="1" applyBorder="1" applyAlignment="1">
      <alignment horizontal="center"/>
    </xf>
    <xf numFmtId="0" fontId="6" fillId="0" borderId="0" xfId="22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93" fontId="5" fillId="0" borderId="0" xfId="6" applyNumberFormat="1" applyFont="1" applyFill="1" applyAlignment="1">
      <alignment horizontal="left" vertical="center"/>
    </xf>
    <xf numFmtId="0" fontId="16" fillId="0" borderId="0" xfId="0" applyFont="1" applyFill="1"/>
    <xf numFmtId="0" fontId="6" fillId="0" borderId="0" xfId="0" applyFont="1" applyFill="1"/>
    <xf numFmtId="194" fontId="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6" fillId="0" borderId="5" xfId="1" applyNumberFormat="1" applyFont="1" applyFill="1" applyBorder="1" applyAlignment="1">
      <alignment vertical="center"/>
    </xf>
    <xf numFmtId="37" fontId="6" fillId="0" borderId="7" xfId="1" applyNumberFormat="1" applyFont="1" applyFill="1" applyBorder="1" applyAlignment="1">
      <alignment vertical="center"/>
    </xf>
    <xf numFmtId="195" fontId="17" fillId="0" borderId="0" xfId="5" applyNumberFormat="1" applyFont="1" applyFill="1" applyAlignment="1">
      <alignment horizontal="center"/>
    </xf>
    <xf numFmtId="195" fontId="17" fillId="0" borderId="0" xfId="5" applyNumberFormat="1" applyFont="1" applyFill="1" applyAlignment="1">
      <alignment horizontal="center" vertical="center"/>
    </xf>
    <xf numFmtId="195" fontId="17" fillId="0" borderId="0" xfId="5" applyNumberFormat="1" applyFont="1" applyFill="1" applyBorder="1" applyAlignment="1">
      <alignment horizontal="center" vertical="top"/>
    </xf>
    <xf numFmtId="37" fontId="6" fillId="0" borderId="0" xfId="1" applyNumberFormat="1" applyFont="1" applyFill="1" applyAlignment="1">
      <alignment horizontal="center" vertical="top"/>
    </xf>
    <xf numFmtId="195" fontId="17" fillId="0" borderId="1" xfId="5" applyNumberFormat="1" applyFont="1" applyFill="1" applyBorder="1" applyAlignment="1">
      <alignment horizontal="center" vertical="top"/>
    </xf>
    <xf numFmtId="195" fontId="17" fillId="0" borderId="0" xfId="5" applyNumberFormat="1" applyFont="1" applyFill="1" applyAlignment="1">
      <alignment horizontal="center" vertical="top"/>
    </xf>
    <xf numFmtId="37" fontId="6" fillId="0" borderId="1" xfId="1" applyNumberFormat="1" applyFont="1" applyFill="1" applyBorder="1" applyAlignment="1">
      <alignment horizontal="center" vertical="center"/>
    </xf>
    <xf numFmtId="0" fontId="18" fillId="0" borderId="0" xfId="5" applyNumberFormat="1" applyFont="1" applyFill="1"/>
    <xf numFmtId="188" fontId="16" fillId="0" borderId="0" xfId="10" applyFont="1" applyFill="1" applyAlignment="1">
      <alignment vertical="center"/>
    </xf>
    <xf numFmtId="188" fontId="1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87" fontId="16" fillId="0" borderId="0" xfId="0" applyNumberFormat="1" applyFont="1" applyFill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43" fontId="16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87" fontId="20" fillId="0" borderId="0" xfId="10" applyNumberFormat="1" applyFont="1" applyFill="1"/>
    <xf numFmtId="190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indent="1"/>
    </xf>
    <xf numFmtId="0" fontId="5" fillId="0" borderId="0" xfId="0" applyFont="1" applyFill="1" applyAlignment="1">
      <alignment vertical="top"/>
    </xf>
    <xf numFmtId="0" fontId="5" fillId="0" borderId="0" xfId="0" quotePrefix="1" applyFont="1" applyFill="1" applyAlignment="1">
      <alignment horizontal="left" vertical="top" indent="1"/>
    </xf>
    <xf numFmtId="0" fontId="17" fillId="0" borderId="0" xfId="10" applyNumberFormat="1" applyFont="1" applyFill="1"/>
    <xf numFmtId="0" fontId="18" fillId="0" borderId="0" xfId="10" applyNumberFormat="1" applyFont="1" applyFill="1"/>
    <xf numFmtId="187" fontId="17" fillId="0" borderId="0" xfId="0" applyNumberFormat="1" applyFont="1" applyFill="1"/>
    <xf numFmtId="0" fontId="6" fillId="4" borderId="0" xfId="6" applyFont="1" applyFill="1" applyAlignment="1">
      <alignment vertical="center"/>
    </xf>
    <xf numFmtId="38" fontId="5" fillId="4" borderId="0" xfId="1" applyNumberFormat="1" applyFont="1" applyFill="1" applyAlignment="1">
      <alignment horizontal="left" vertical="center"/>
    </xf>
    <xf numFmtId="0" fontId="5" fillId="4" borderId="0" xfId="6" applyFont="1" applyFill="1" applyAlignment="1">
      <alignment horizontal="left" vertical="center"/>
    </xf>
    <xf numFmtId="0" fontId="16" fillId="4" borderId="0" xfId="0" applyFont="1" applyFill="1"/>
    <xf numFmtId="0" fontId="6" fillId="4" borderId="0" xfId="0" applyFont="1" applyFill="1"/>
    <xf numFmtId="194" fontId="6" fillId="4" borderId="0" xfId="0" applyNumberFormat="1" applyFont="1" applyFill="1" applyAlignment="1">
      <alignment horizontal="right" vertical="center"/>
    </xf>
    <xf numFmtId="37" fontId="6" fillId="4" borderId="0" xfId="1" applyNumberFormat="1" applyFont="1" applyFill="1" applyAlignment="1">
      <alignment horizontal="center" vertical="center"/>
    </xf>
    <xf numFmtId="195" fontId="17" fillId="4" borderId="0" xfId="5" applyNumberFormat="1" applyFont="1" applyFill="1" applyAlignment="1">
      <alignment horizontal="center"/>
    </xf>
    <xf numFmtId="195" fontId="17" fillId="4" borderId="0" xfId="10" applyNumberFormat="1" applyFont="1" applyFill="1" applyAlignment="1">
      <alignment horizontal="center"/>
    </xf>
    <xf numFmtId="195" fontId="17" fillId="4" borderId="0" xfId="10" applyNumberFormat="1" applyFont="1" applyFill="1" applyBorder="1" applyAlignment="1">
      <alignment horizontal="center"/>
    </xf>
    <xf numFmtId="195" fontId="17" fillId="4" borderId="1" xfId="5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/>
    </xf>
    <xf numFmtId="37" fontId="6" fillId="4" borderId="1" xfId="1" applyNumberFormat="1" applyFont="1" applyFill="1" applyBorder="1" applyAlignment="1">
      <alignment horizontal="center" vertical="center"/>
    </xf>
    <xf numFmtId="0" fontId="18" fillId="4" borderId="0" xfId="5" applyNumberFormat="1" applyFont="1" applyFill="1"/>
    <xf numFmtId="37" fontId="6" fillId="4" borderId="0" xfId="1" applyNumberFormat="1" applyFont="1" applyFill="1" applyAlignment="1">
      <alignment vertical="center"/>
    </xf>
    <xf numFmtId="187" fontId="6" fillId="4" borderId="0" xfId="1" applyNumberFormat="1" applyFont="1" applyFill="1" applyAlignment="1">
      <alignment horizontal="center" vertical="center"/>
    </xf>
    <xf numFmtId="187" fontId="6" fillId="4" borderId="0" xfId="1" applyNumberFormat="1" applyFont="1" applyFill="1" applyAlignment="1">
      <alignment vertical="center"/>
    </xf>
    <xf numFmtId="187" fontId="6" fillId="4" borderId="0" xfId="11" applyNumberFormat="1" applyFont="1" applyFill="1" applyAlignment="1">
      <alignment horizontal="center" vertical="center"/>
    </xf>
    <xf numFmtId="0" fontId="17" fillId="4" borderId="0" xfId="5" applyNumberFormat="1" applyFont="1" applyFill="1"/>
    <xf numFmtId="187" fontId="6" fillId="4" borderId="2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vertical="center"/>
    </xf>
    <xf numFmtId="187" fontId="17" fillId="4" borderId="0" xfId="10" applyNumberFormat="1" applyFont="1" applyFill="1"/>
    <xf numFmtId="0" fontId="6" fillId="4" borderId="0" xfId="0" applyFont="1" applyFill="1" applyAlignment="1">
      <alignment vertical="top"/>
    </xf>
    <xf numFmtId="190" fontId="6" fillId="4" borderId="0" xfId="0" applyNumberFormat="1" applyFont="1" applyFill="1" applyAlignment="1">
      <alignment vertical="top"/>
    </xf>
    <xf numFmtId="187" fontId="6" fillId="4" borderId="0" xfId="0" applyNumberFormat="1" applyFont="1" applyFill="1" applyAlignment="1">
      <alignment vertical="top"/>
    </xf>
    <xf numFmtId="0" fontId="16" fillId="4" borderId="0" xfId="0" applyFont="1" applyFill="1" applyAlignment="1">
      <alignment vertical="center"/>
    </xf>
    <xf numFmtId="0" fontId="6" fillId="4" borderId="0" xfId="0" applyFont="1" applyFill="1" applyAlignment="1">
      <alignment horizontal="left" vertical="top" indent="1"/>
    </xf>
    <xf numFmtId="0" fontId="5" fillId="4" borderId="0" xfId="0" applyFont="1" applyFill="1" applyAlignment="1">
      <alignment vertical="top"/>
    </xf>
    <xf numFmtId="0" fontId="5" fillId="4" borderId="0" xfId="0" quotePrefix="1" applyFont="1" applyFill="1" applyAlignment="1">
      <alignment horizontal="left" vertical="top" indent="1"/>
    </xf>
    <xf numFmtId="0" fontId="17" fillId="4" borderId="0" xfId="10" applyNumberFormat="1" applyFont="1" applyFill="1"/>
    <xf numFmtId="187" fontId="17" fillId="4" borderId="0" xfId="10" applyNumberFormat="1" applyFont="1" applyFill="1" applyAlignment="1">
      <alignment horizontal="center"/>
    </xf>
    <xf numFmtId="187" fontId="17" fillId="4" borderId="0" xfId="0" applyNumberFormat="1" applyFont="1" applyFill="1"/>
    <xf numFmtId="187" fontId="6" fillId="4" borderId="0" xfId="8" applyNumberFormat="1" applyFont="1" applyFill="1" applyAlignment="1">
      <alignment horizontal="right" vertical="center"/>
    </xf>
    <xf numFmtId="187" fontId="16" fillId="4" borderId="0" xfId="0" applyNumberFormat="1" applyFont="1" applyFill="1"/>
    <xf numFmtId="187" fontId="6" fillId="4" borderId="0" xfId="1" applyNumberFormat="1" applyFont="1" applyFill="1" applyAlignment="1">
      <alignment horizontal="center" vertical="center"/>
    </xf>
    <xf numFmtId="188" fontId="18" fillId="0" borderId="0" xfId="10" applyFont="1" applyFill="1"/>
    <xf numFmtId="38" fontId="6" fillId="0" borderId="0" xfId="1" applyNumberFormat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vertical="center"/>
    </xf>
    <xf numFmtId="2" fontId="10" fillId="0" borderId="0" xfId="3" applyNumberFormat="1" applyFont="1" applyFill="1" applyAlignment="1">
      <alignment horizontal="center" vertical="center"/>
    </xf>
    <xf numFmtId="187" fontId="6" fillId="0" borderId="0" xfId="4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/>
    </xf>
    <xf numFmtId="187" fontId="6" fillId="0" borderId="5" xfId="4" applyNumberFormat="1" applyFont="1" applyFill="1" applyBorder="1" applyAlignment="1">
      <alignment vertical="center"/>
    </xf>
    <xf numFmtId="187" fontId="6" fillId="0" borderId="0" xfId="3" applyNumberFormat="1" applyFont="1" applyFill="1" applyBorder="1"/>
    <xf numFmtId="187" fontId="6" fillId="0" borderId="0" xfId="2" applyNumberFormat="1" applyFont="1" applyFill="1" applyBorder="1" applyAlignment="1">
      <alignment vertical="center"/>
    </xf>
    <xf numFmtId="40" fontId="10" fillId="0" borderId="0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Border="1" applyAlignment="1">
      <alignment horizontal="center" vertical="center"/>
    </xf>
    <xf numFmtId="187" fontId="6" fillId="0" borderId="0" xfId="2" applyNumberFormat="1" applyFont="1" applyFill="1" applyAlignment="1">
      <alignment vertical="center"/>
    </xf>
    <xf numFmtId="187" fontId="6" fillId="0" borderId="6" xfId="4" applyNumberFormat="1" applyFont="1" applyFill="1" applyBorder="1" applyAlignment="1">
      <alignment vertical="center"/>
    </xf>
    <xf numFmtId="187" fontId="6" fillId="0" borderId="1" xfId="4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right" vertical="center"/>
    </xf>
    <xf numFmtId="187" fontId="6" fillId="0" borderId="5" xfId="2" applyNumberFormat="1" applyFont="1" applyFill="1" applyBorder="1" applyAlignment="1">
      <alignment vertical="center"/>
    </xf>
    <xf numFmtId="187" fontId="6" fillId="0" borderId="6" xfId="2" applyNumberFormat="1" applyFont="1" applyFill="1" applyBorder="1" applyAlignment="1">
      <alignment vertical="center"/>
    </xf>
    <xf numFmtId="38" fontId="5" fillId="0" borderId="0" xfId="1" applyNumberFormat="1" applyFont="1" applyFill="1" applyBorder="1" applyAlignment="1">
      <alignment horizontal="left" vertical="center"/>
    </xf>
    <xf numFmtId="38" fontId="5" fillId="0" borderId="0" xfId="2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89" fontId="5" fillId="0" borderId="0" xfId="2" applyNumberFormat="1" applyFont="1" applyFill="1" applyBorder="1" applyAlignment="1">
      <alignment horizontal="left" vertical="center"/>
    </xf>
    <xf numFmtId="38" fontId="6" fillId="0" borderId="0" xfId="2" applyNumberFormat="1" applyFont="1" applyFill="1" applyAlignment="1">
      <alignment vertical="center"/>
    </xf>
    <xf numFmtId="187" fontId="6" fillId="0" borderId="0" xfId="2" applyNumberFormat="1" applyFont="1" applyFill="1" applyAlignment="1">
      <alignment horizontal="right" vertical="center"/>
    </xf>
    <xf numFmtId="189" fontId="6" fillId="0" borderId="0" xfId="2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38" fontId="6" fillId="0" borderId="1" xfId="2" applyNumberFormat="1" applyFont="1" applyFill="1" applyBorder="1" applyAlignment="1">
      <alignment vertical="center"/>
    </xf>
    <xf numFmtId="38" fontId="6" fillId="0" borderId="0" xfId="2" applyNumberFormat="1" applyFont="1" applyFill="1" applyBorder="1" applyAlignment="1">
      <alignment horizontal="center" vertical="center"/>
    </xf>
    <xf numFmtId="0" fontId="6" fillId="0" borderId="5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38" fontId="6" fillId="0" borderId="0" xfId="2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center" vertical="center"/>
    </xf>
    <xf numFmtId="2" fontId="10" fillId="0" borderId="0" xfId="7" applyNumberFormat="1" applyFont="1" applyFill="1" applyAlignment="1" applyProtection="1">
      <alignment horizontal="center" vertical="center"/>
    </xf>
    <xf numFmtId="190" fontId="6" fillId="0" borderId="0" xfId="4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0" fontId="10" fillId="0" borderId="0" xfId="7" applyFont="1" applyFill="1" applyAlignment="1" applyProtection="1">
      <alignment horizontal="center" vertical="center"/>
    </xf>
    <xf numFmtId="187" fontId="6" fillId="0" borderId="5" xfId="2" applyNumberFormat="1" applyFont="1" applyFill="1" applyBorder="1" applyAlignment="1">
      <alignment horizontal="right" vertical="center"/>
    </xf>
    <xf numFmtId="37" fontId="6" fillId="0" borderId="1" xfId="3" applyNumberFormat="1" applyFont="1" applyFill="1" applyBorder="1" applyAlignment="1">
      <alignment horizontal="right" vertical="center"/>
    </xf>
    <xf numFmtId="187" fontId="6" fillId="0" borderId="1" xfId="2" applyNumberFormat="1" applyFont="1" applyFill="1" applyBorder="1" applyAlignment="1">
      <alignment horizontal="right" vertical="center"/>
    </xf>
    <xf numFmtId="0" fontId="10" fillId="0" borderId="0" xfId="7" quotePrefix="1" applyFont="1" applyFill="1" applyAlignment="1" applyProtection="1">
      <alignment horizontal="center" vertical="center"/>
    </xf>
    <xf numFmtId="38" fontId="6" fillId="0" borderId="0" xfId="2" applyNumberFormat="1" applyFont="1" applyFill="1" applyAlignment="1">
      <alignment horizontal="left" vertical="center" indent="1"/>
    </xf>
    <xf numFmtId="187" fontId="6" fillId="0" borderId="1" xfId="3" applyNumberFormat="1" applyFont="1" applyFill="1" applyBorder="1" applyAlignment="1">
      <alignment horizontal="right" vertical="center"/>
    </xf>
    <xf numFmtId="187" fontId="6" fillId="0" borderId="0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187" fontId="6" fillId="0" borderId="5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Border="1" applyAlignment="1">
      <alignment horizontal="center" vertical="center"/>
    </xf>
    <xf numFmtId="38" fontId="6" fillId="0" borderId="3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8" fontId="6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38" fontId="10" fillId="0" borderId="0" xfId="2" quotePrefix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left" vertical="center" indent="2"/>
    </xf>
    <xf numFmtId="191" fontId="10" fillId="0" borderId="0" xfId="2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 indent="3"/>
    </xf>
    <xf numFmtId="187" fontId="6" fillId="0" borderId="7" xfId="8" applyNumberFormat="1" applyFont="1" applyFill="1" applyBorder="1" applyAlignment="1" applyProtection="1">
      <alignment horizontal="right" vertical="center"/>
    </xf>
    <xf numFmtId="187" fontId="6" fillId="0" borderId="6" xfId="8" applyNumberFormat="1" applyFont="1" applyFill="1" applyBorder="1" applyAlignment="1" applyProtection="1">
      <alignment horizontal="right" vertical="center"/>
    </xf>
    <xf numFmtId="187" fontId="8" fillId="0" borderId="0" xfId="2" applyNumberFormat="1" applyFont="1" applyFill="1" applyBorder="1" applyAlignment="1">
      <alignment horizontal="center" vertical="center"/>
    </xf>
    <xf numFmtId="188" fontId="6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vertical="center"/>
    </xf>
    <xf numFmtId="187" fontId="6" fillId="0" borderId="6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Alignment="1">
      <alignment vertical="center"/>
    </xf>
    <xf numFmtId="187" fontId="6" fillId="0" borderId="6" xfId="2" applyNumberFormat="1" applyFont="1" applyFill="1" applyBorder="1" applyAlignment="1">
      <alignment horizontal="center" vertical="center"/>
    </xf>
    <xf numFmtId="192" fontId="6" fillId="0" borderId="0" xfId="2" applyNumberFormat="1" applyFont="1" applyFill="1" applyAlignment="1">
      <alignment vertical="center"/>
    </xf>
    <xf numFmtId="1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40" fontId="10" fillId="0" borderId="0" xfId="2" quotePrefix="1" applyNumberFormat="1" applyFont="1" applyFill="1" applyBorder="1" applyAlignment="1">
      <alignment horizontal="center" vertical="center"/>
    </xf>
    <xf numFmtId="187" fontId="10" fillId="0" borderId="0" xfId="2" applyNumberFormat="1" applyFont="1" applyFill="1" applyBorder="1" applyAlignment="1">
      <alignment horizontal="center" vertical="center"/>
    </xf>
    <xf numFmtId="188" fontId="6" fillId="0" borderId="6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38" fontId="5" fillId="0" borderId="0" xfId="29" applyNumberFormat="1" applyFont="1" applyFill="1" applyAlignment="1">
      <alignment horizontal="left" vertical="center"/>
    </xf>
    <xf numFmtId="38" fontId="5" fillId="0" borderId="0" xfId="27" applyNumberFormat="1" applyFont="1" applyFill="1" applyAlignment="1">
      <alignment horizontal="left" vertical="center"/>
    </xf>
    <xf numFmtId="199" fontId="5" fillId="0" borderId="0" xfId="27" applyNumberFormat="1" applyFont="1" applyFill="1" applyAlignment="1">
      <alignment horizontal="left" vertical="center"/>
    </xf>
    <xf numFmtId="0" fontId="0" fillId="0" borderId="0" xfId="0" applyFill="1"/>
    <xf numFmtId="187" fontId="5" fillId="0" borderId="0" xfId="27" applyNumberFormat="1" applyFont="1" applyFill="1" applyAlignment="1">
      <alignment horizontal="left" vertical="center"/>
    </xf>
    <xf numFmtId="196" fontId="5" fillId="0" borderId="0" xfId="27" applyNumberFormat="1" applyFont="1" applyFill="1" applyAlignment="1">
      <alignment horizontal="left" vertical="center"/>
    </xf>
    <xf numFmtId="38" fontId="6" fillId="0" borderId="0" xfId="27" applyNumberFormat="1" applyFont="1" applyFill="1" applyAlignment="1">
      <alignment vertical="center"/>
    </xf>
    <xf numFmtId="187" fontId="6" fillId="0" borderId="0" xfId="27" applyNumberFormat="1" applyFont="1" applyFill="1" applyAlignment="1">
      <alignment vertical="center"/>
    </xf>
    <xf numFmtId="196" fontId="6" fillId="0" borderId="0" xfId="27" applyNumberFormat="1" applyFont="1" applyFill="1" applyAlignment="1">
      <alignment vertical="center"/>
    </xf>
    <xf numFmtId="199" fontId="6" fillId="0" borderId="0" xfId="27" applyNumberFormat="1" applyFont="1" applyFill="1" applyAlignment="1">
      <alignment horizontal="right" vertical="center"/>
    </xf>
    <xf numFmtId="196" fontId="6" fillId="0" borderId="0" xfId="27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8" fontId="5" fillId="0" borderId="0" xfId="27" applyNumberFormat="1" applyFont="1" applyFill="1" applyAlignment="1">
      <alignment vertical="center"/>
    </xf>
    <xf numFmtId="199" fontId="6" fillId="0" borderId="0" xfId="27" applyNumberFormat="1" applyFont="1" applyFill="1" applyAlignment="1">
      <alignment vertical="center"/>
    </xf>
    <xf numFmtId="0" fontId="6" fillId="0" borderId="0" xfId="28" applyFont="1" applyFill="1" applyAlignment="1">
      <alignment vertical="center"/>
    </xf>
    <xf numFmtId="187" fontId="6" fillId="0" borderId="0" xfId="28" applyNumberFormat="1" applyFont="1" applyFill="1" applyAlignment="1">
      <alignment horizontal="right" vertical="center"/>
    </xf>
    <xf numFmtId="187" fontId="6" fillId="0" borderId="0" xfId="28" applyNumberFormat="1" applyFont="1" applyFill="1" applyAlignment="1">
      <alignment vertical="center"/>
    </xf>
    <xf numFmtId="0" fontId="6" fillId="0" borderId="0" xfId="28" applyFont="1" applyFill="1" applyAlignment="1">
      <alignment horizontal="left" vertical="center" indent="1"/>
    </xf>
    <xf numFmtId="0" fontId="6" fillId="0" borderId="0" xfId="28" applyFont="1" applyFill="1" applyAlignment="1">
      <alignment horizontal="left" vertical="center" indent="2"/>
    </xf>
    <xf numFmtId="187" fontId="6" fillId="0" borderId="0" xfId="12" applyNumberFormat="1" applyFont="1" applyFill="1" applyAlignment="1">
      <alignment horizontal="right" vertical="center"/>
    </xf>
    <xf numFmtId="0" fontId="6" fillId="0" borderId="0" xfId="28" applyFont="1" applyFill="1" applyAlignment="1">
      <alignment horizontal="left" vertical="center" indent="3"/>
    </xf>
    <xf numFmtId="0" fontId="6" fillId="0" borderId="0" xfId="28" quotePrefix="1" applyFont="1" applyFill="1" applyAlignment="1">
      <alignment horizontal="left" vertical="center"/>
    </xf>
    <xf numFmtId="187" fontId="6" fillId="0" borderId="1" xfId="12" applyNumberFormat="1" applyFont="1" applyFill="1" applyBorder="1" applyAlignment="1">
      <alignment horizontal="right" vertical="center"/>
    </xf>
    <xf numFmtId="187" fontId="6" fillId="0" borderId="7" xfId="27" applyNumberFormat="1" applyFont="1" applyFill="1" applyBorder="1" applyAlignment="1">
      <alignment vertical="center"/>
    </xf>
    <xf numFmtId="0" fontId="6" fillId="0" borderId="0" xfId="28" applyFont="1" applyFill="1" applyAlignment="1">
      <alignment horizontal="left" vertical="center"/>
    </xf>
    <xf numFmtId="187" fontId="6" fillId="0" borderId="1" xfId="28" applyNumberFormat="1" applyFont="1" applyFill="1" applyBorder="1" applyAlignment="1">
      <alignment horizontal="right" vertical="center"/>
    </xf>
    <xf numFmtId="38" fontId="5" fillId="0" borderId="0" xfId="27" applyNumberFormat="1" applyFont="1" applyFill="1" applyAlignment="1">
      <alignment horizontal="left" vertical="center" indent="1"/>
    </xf>
    <xf numFmtId="187" fontId="6" fillId="0" borderId="0" xfId="27" applyNumberFormat="1" applyFont="1" applyFill="1" applyAlignment="1">
      <alignment horizontal="right" vertical="center"/>
    </xf>
    <xf numFmtId="38" fontId="6" fillId="0" borderId="0" xfId="29" applyNumberFormat="1" applyFont="1" applyFill="1" applyAlignment="1">
      <alignment vertical="center"/>
    </xf>
    <xf numFmtId="199" fontId="6" fillId="0" borderId="0" xfId="29" applyNumberFormat="1" applyFont="1" applyFill="1" applyAlignment="1">
      <alignment vertical="center"/>
    </xf>
    <xf numFmtId="38" fontId="6" fillId="0" borderId="3" xfId="29" applyNumberFormat="1" applyFont="1" applyFill="1" applyBorder="1" applyAlignment="1">
      <alignment vertical="center"/>
    </xf>
    <xf numFmtId="38" fontId="6" fillId="0" borderId="0" xfId="29" applyNumberFormat="1" applyFont="1" applyFill="1" applyAlignment="1">
      <alignment horizontal="center" vertical="center"/>
    </xf>
    <xf numFmtId="194" fontId="5" fillId="0" borderId="0" xfId="27" applyNumberFormat="1" applyFont="1" applyFill="1" applyAlignment="1">
      <alignment horizontal="left" vertical="center"/>
    </xf>
    <xf numFmtId="194" fontId="6" fillId="0" borderId="0" xfId="27" applyNumberFormat="1" applyFont="1" applyFill="1" applyAlignment="1">
      <alignment vertical="center"/>
    </xf>
    <xf numFmtId="194" fontId="6" fillId="0" borderId="0" xfId="27" applyNumberFormat="1" applyFont="1" applyFill="1" applyAlignment="1">
      <alignment horizontal="center" vertical="center"/>
    </xf>
    <xf numFmtId="0" fontId="5" fillId="0" borderId="0" xfId="28" applyFont="1" applyFill="1" applyAlignment="1">
      <alignment vertical="center"/>
    </xf>
    <xf numFmtId="187" fontId="6" fillId="0" borderId="5" xfId="27" applyNumberFormat="1" applyFont="1" applyFill="1" applyBorder="1" applyAlignment="1">
      <alignment horizontal="right" vertical="center"/>
    </xf>
    <xf numFmtId="38" fontId="6" fillId="0" borderId="0" xfId="27" applyNumberFormat="1" applyFont="1" applyFill="1" applyAlignment="1">
      <alignment horizontal="left" vertical="center" indent="1"/>
    </xf>
    <xf numFmtId="0" fontId="5" fillId="0" borderId="0" xfId="28" applyFont="1" applyFill="1" applyAlignment="1">
      <alignment horizontal="left" vertical="center"/>
    </xf>
    <xf numFmtId="0" fontId="5" fillId="0" borderId="0" xfId="28" quotePrefix="1" applyFont="1" applyFill="1" applyAlignment="1">
      <alignment horizontal="left" vertical="center"/>
    </xf>
    <xf numFmtId="187" fontId="6" fillId="0" borderId="2" xfId="27" applyNumberFormat="1" applyFont="1" applyFill="1" applyBorder="1" applyAlignment="1">
      <alignment horizontal="right" vertical="center"/>
    </xf>
    <xf numFmtId="187" fontId="6" fillId="0" borderId="0" xfId="28" applyNumberFormat="1" applyFont="1" applyFill="1" applyBorder="1" applyAlignment="1">
      <alignment horizontal="right" vertical="center"/>
    </xf>
    <xf numFmtId="187" fontId="6" fillId="0" borderId="0" xfId="29" applyNumberFormat="1" applyFont="1" applyFill="1" applyAlignment="1">
      <alignment horizontal="right" vertical="center"/>
    </xf>
    <xf numFmtId="189" fontId="6" fillId="0" borderId="0" xfId="29" applyNumberFormat="1" applyFont="1" applyFill="1" applyAlignment="1">
      <alignment vertical="center"/>
    </xf>
    <xf numFmtId="199" fontId="6" fillId="0" borderId="0" xfId="29" applyNumberFormat="1" applyFont="1" applyFill="1" applyAlignment="1">
      <alignment horizontal="right" vertical="center"/>
    </xf>
    <xf numFmtId="38" fontId="6" fillId="0" borderId="4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left" vertical="center"/>
    </xf>
    <xf numFmtId="38" fontId="6" fillId="0" borderId="1" xfId="1" applyNumberFormat="1" applyFont="1" applyFill="1" applyBorder="1" applyAlignment="1">
      <alignment horizontal="center" vertical="center"/>
    </xf>
    <xf numFmtId="187" fontId="6" fillId="0" borderId="1" xfId="1" quotePrefix="1" applyNumberFormat="1" applyFont="1" applyFill="1" applyBorder="1" applyAlignment="1">
      <alignment horizontal="center" vertical="center"/>
    </xf>
    <xf numFmtId="187" fontId="6" fillId="0" borderId="0" xfId="1" quotePrefix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vertical="center"/>
    </xf>
    <xf numFmtId="0" fontId="6" fillId="0" borderId="0" xfId="3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 indent="1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0" fontId="6" fillId="0" borderId="0" xfId="3" quotePrefix="1" applyFont="1" applyFill="1" applyAlignment="1">
      <alignment horizontal="left" vertical="center"/>
    </xf>
    <xf numFmtId="0" fontId="6" fillId="0" borderId="0" xfId="2" applyFont="1" applyFill="1" applyAlignment="1" applyProtection="1">
      <alignment horizontal="left"/>
    </xf>
    <xf numFmtId="0" fontId="12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187" fontId="6" fillId="0" borderId="2" xfId="4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left" vertical="center" indent="1"/>
    </xf>
    <xf numFmtId="0" fontId="6" fillId="0" borderId="0" xfId="3" applyFont="1" applyFill="1" applyAlignment="1" applyProtection="1">
      <alignment horizontal="left" vertical="center" indent="2"/>
    </xf>
    <xf numFmtId="0" fontId="6" fillId="0" borderId="0" xfId="3" applyFont="1" applyFill="1" applyBorder="1" applyAlignment="1" applyProtection="1">
      <alignment horizontal="left" vertical="center" indent="2"/>
    </xf>
    <xf numFmtId="0" fontId="6" fillId="0" borderId="0" xfId="2" applyFont="1" applyFill="1" applyAlignment="1" applyProtection="1">
      <alignment horizontal="left" vertical="center" indent="1"/>
    </xf>
    <xf numFmtId="0" fontId="6" fillId="0" borderId="0" xfId="2" applyFont="1" applyFill="1" applyAlignment="1" applyProtection="1">
      <alignment horizontal="left" vertical="center"/>
    </xf>
    <xf numFmtId="38" fontId="6" fillId="0" borderId="0" xfId="1" applyNumberFormat="1" applyFont="1" applyFill="1" applyBorder="1" applyAlignment="1">
      <alignment horizontal="left" vertical="center" indent="2"/>
    </xf>
    <xf numFmtId="189" fontId="6" fillId="0" borderId="0" xfId="1" applyNumberFormat="1" applyFont="1" applyFill="1" applyAlignment="1">
      <alignment vertical="center"/>
    </xf>
    <xf numFmtId="38" fontId="6" fillId="0" borderId="4" xfId="1" applyNumberFormat="1" applyFont="1" applyFill="1" applyBorder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38" fontId="5" fillId="4" borderId="0" xfId="2" applyNumberFormat="1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187" fontId="17" fillId="0" borderId="0" xfId="5" applyNumberFormat="1" applyFont="1" applyFill="1" applyBorder="1" applyAlignment="1">
      <alignment horizontal="center" vertical="top"/>
    </xf>
    <xf numFmtId="187" fontId="6" fillId="0" borderId="0" xfId="1" applyNumberFormat="1" applyFont="1" applyFill="1" applyAlignment="1">
      <alignment horizontal="center" vertical="top"/>
    </xf>
    <xf numFmtId="187" fontId="16" fillId="0" borderId="0" xfId="0" applyNumberFormat="1" applyFont="1" applyFill="1" applyBorder="1" applyAlignment="1">
      <alignment horizontal="center" vertical="center"/>
    </xf>
    <xf numFmtId="187" fontId="17" fillId="0" borderId="0" xfId="5" applyNumberFormat="1" applyFont="1" applyFill="1" applyAlignment="1">
      <alignment horizontal="center" vertical="top"/>
    </xf>
    <xf numFmtId="187" fontId="6" fillId="0" borderId="0" xfId="1" applyNumberFormat="1" applyFont="1" applyFill="1" applyBorder="1" applyAlignment="1">
      <alignment horizontal="center" vertical="center"/>
    </xf>
    <xf numFmtId="187" fontId="17" fillId="0" borderId="1" xfId="5" applyNumberFormat="1" applyFont="1" applyFill="1" applyBorder="1" applyAlignment="1">
      <alignment horizontal="center" vertical="top"/>
    </xf>
    <xf numFmtId="187" fontId="16" fillId="0" borderId="1" xfId="0" applyNumberFormat="1" applyFont="1" applyFill="1" applyBorder="1" applyAlignment="1">
      <alignment horizontal="center" vertical="center"/>
    </xf>
    <xf numFmtId="187" fontId="6" fillId="0" borderId="1" xfId="1" applyNumberFormat="1" applyFont="1" applyFill="1" applyBorder="1" applyAlignment="1">
      <alignment horizontal="center" vertical="center"/>
    </xf>
    <xf numFmtId="195" fontId="17" fillId="4" borderId="0" xfId="5" applyNumberFormat="1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 vertical="center"/>
    </xf>
    <xf numFmtId="37" fontId="6" fillId="4" borderId="0" xfId="1" applyNumberFormat="1" applyFont="1" applyFill="1" applyBorder="1" applyAlignment="1">
      <alignment horizontal="center" vertical="center"/>
    </xf>
    <xf numFmtId="187" fontId="17" fillId="4" borderId="0" xfId="5" applyNumberFormat="1" applyFont="1" applyFill="1" applyBorder="1" applyAlignment="1">
      <alignment horizontal="center"/>
    </xf>
    <xf numFmtId="187" fontId="16" fillId="4" borderId="0" xfId="0" applyNumberFormat="1" applyFont="1" applyFill="1" applyBorder="1" applyAlignment="1">
      <alignment horizontal="center" vertical="center"/>
    </xf>
    <xf numFmtId="187" fontId="16" fillId="4" borderId="0" xfId="0" applyNumberFormat="1" applyFont="1" applyFill="1" applyAlignment="1">
      <alignment horizontal="center"/>
    </xf>
    <xf numFmtId="187" fontId="6" fillId="4" borderId="0" xfId="1" applyNumberFormat="1" applyFont="1" applyFill="1" applyBorder="1" applyAlignment="1">
      <alignment horizontal="center" vertical="center"/>
    </xf>
    <xf numFmtId="187" fontId="17" fillId="4" borderId="1" xfId="5" applyNumberFormat="1" applyFont="1" applyFill="1" applyBorder="1" applyAlignment="1">
      <alignment horizontal="center"/>
    </xf>
    <xf numFmtId="187" fontId="16" fillId="4" borderId="1" xfId="0" applyNumberFormat="1" applyFont="1" applyFill="1" applyBorder="1" applyAlignment="1">
      <alignment horizontal="center" vertical="center"/>
    </xf>
    <xf numFmtId="187" fontId="6" fillId="4" borderId="1" xfId="1" applyNumberFormat="1" applyFont="1" applyFill="1" applyBorder="1" applyAlignment="1">
      <alignment horizontal="center" vertical="center"/>
    </xf>
    <xf numFmtId="38" fontId="5" fillId="4" borderId="0" xfId="27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190" fontId="28" fillId="0" borderId="0" xfId="9" applyNumberFormat="1" applyFont="1" applyFill="1" applyBorder="1"/>
    <xf numFmtId="187" fontId="6" fillId="0" borderId="5" xfId="3" applyNumberFormat="1" applyFont="1" applyFill="1" applyBorder="1" applyAlignment="1">
      <alignment horizontal="right" vertical="center"/>
    </xf>
    <xf numFmtId="187" fontId="6" fillId="0" borderId="0" xfId="28" applyNumberFormat="1" applyFont="1" applyAlignment="1">
      <alignment horizontal="right" vertical="center"/>
    </xf>
    <xf numFmtId="187" fontId="6" fillId="0" borderId="1" xfId="28" applyNumberFormat="1" applyFont="1" applyBorder="1" applyAlignment="1">
      <alignment horizontal="right" vertical="center"/>
    </xf>
    <xf numFmtId="187" fontId="6" fillId="0" borderId="0" xfId="27" applyNumberFormat="1" applyFont="1" applyAlignment="1">
      <alignment vertical="center"/>
    </xf>
    <xf numFmtId="187" fontId="6" fillId="0" borderId="0" xfId="1" applyNumberFormat="1" applyFont="1" applyFill="1" applyAlignment="1">
      <alignment horizontal="center" vertical="center"/>
    </xf>
    <xf numFmtId="38" fontId="6" fillId="0" borderId="3" xfId="1" applyNumberFormat="1" applyFont="1" applyFill="1" applyBorder="1" applyAlignment="1">
      <alignment horizontal="center"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1" xfId="2" applyNumberFormat="1" applyFont="1" applyFill="1" applyBorder="1" applyAlignment="1">
      <alignment horizontal="center" vertical="center"/>
    </xf>
    <xf numFmtId="38" fontId="6" fillId="4" borderId="0" xfId="2" applyNumberFormat="1" applyFont="1" applyFill="1" applyAlignment="1">
      <alignment horizontal="right" vertical="center"/>
    </xf>
    <xf numFmtId="37" fontId="6" fillId="0" borderId="5" xfId="1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0" fontId="5" fillId="4" borderId="0" xfId="6" applyFont="1" applyFill="1" applyAlignment="1">
      <alignment horizontal="left" vertical="center"/>
    </xf>
    <xf numFmtId="0" fontId="6" fillId="4" borderId="1" xfId="6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187" fontId="6" fillId="4" borderId="3" xfId="1" applyNumberFormat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187" fontId="6" fillId="4" borderId="4" xfId="1" applyNumberFormat="1" applyFont="1" applyFill="1" applyBorder="1" applyAlignment="1">
      <alignment horizontal="center" vertical="center"/>
    </xf>
    <xf numFmtId="37" fontId="6" fillId="4" borderId="5" xfId="1" applyNumberFormat="1" applyFont="1" applyFill="1" applyBorder="1" applyAlignment="1">
      <alignment horizontal="center" vertical="center"/>
    </xf>
    <xf numFmtId="189" fontId="6" fillId="0" borderId="0" xfId="27" applyNumberFormat="1" applyFont="1" applyFill="1" applyAlignment="1">
      <alignment horizontal="center" vertical="center"/>
    </xf>
    <xf numFmtId="194" fontId="6" fillId="0" borderId="1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38" fontId="6" fillId="0" borderId="3" xfId="29" applyNumberFormat="1" applyFont="1" applyFill="1" applyBorder="1" applyAlignment="1">
      <alignment horizontal="center" vertical="center"/>
    </xf>
    <xf numFmtId="38" fontId="6" fillId="0" borderId="0" xfId="29" applyNumberFormat="1" applyFont="1" applyFill="1" applyAlignment="1">
      <alignment horizontal="center" vertical="center"/>
    </xf>
  </cellXfs>
  <cellStyles count="41">
    <cellStyle name="Comma" xfId="10" builtinId="3"/>
    <cellStyle name="Comma 2" xfId="13"/>
    <cellStyle name="Comma 2 2" xfId="5"/>
    <cellStyle name="Comma 2 3" xfId="32"/>
    <cellStyle name="Comma 3" xfId="31"/>
    <cellStyle name="Comma 3 2" xfId="9"/>
    <cellStyle name="comma zerodec" xfId="14"/>
    <cellStyle name="Comma_PL_1252_af 2" xfId="4"/>
    <cellStyle name="Currency 2" xfId="15"/>
    <cellStyle name="Currency1" xfId="16"/>
    <cellStyle name="Dollar (zero dec)" xfId="17"/>
    <cellStyle name="Grey" xfId="18"/>
    <cellStyle name="Index Number" xfId="33"/>
    <cellStyle name="Input [yellow]" xfId="19"/>
    <cellStyle name="no dec" xfId="20"/>
    <cellStyle name="Normal" xfId="0" builtinId="0"/>
    <cellStyle name="Normal - Style1" xfId="21"/>
    <cellStyle name="Normal 10" xfId="34"/>
    <cellStyle name="Normal 13" xfId="27"/>
    <cellStyle name="Normal 15" xfId="35"/>
    <cellStyle name="Normal 2" xfId="22"/>
    <cellStyle name="Normal 2 2" xfId="1"/>
    <cellStyle name="Normal 2 3" xfId="26"/>
    <cellStyle name="Normal 2 3 2" xfId="29"/>
    <cellStyle name="Normal 2 4" xfId="36"/>
    <cellStyle name="Normal 3" xfId="12"/>
    <cellStyle name="Normal 3 2" xfId="28"/>
    <cellStyle name="Normal 3 3" xfId="37"/>
    <cellStyle name="Normal 4" xfId="2"/>
    <cellStyle name="Normal 5" xfId="30"/>
    <cellStyle name="Normal_40SEP-CO" xfId="8"/>
    <cellStyle name="Normal_Bs&amp;ple" xfId="11"/>
    <cellStyle name="Normal_CE-Thai" xfId="6"/>
    <cellStyle name="Normal_PL_1252_af 2" xfId="7"/>
    <cellStyle name="Normal_งบงวด ส.ตง. ก.ย.42 2" xfId="3"/>
    <cellStyle name="Percent [2]" xfId="24"/>
    <cellStyle name="Percent 2" xfId="23"/>
    <cellStyle name="Percent 3" xfId="38"/>
    <cellStyle name="Quantity" xfId="25"/>
    <cellStyle name="เครื่องหมายจุลภาค 4" xfId="39"/>
    <cellStyle name="เครื่องหมายจุลภาค 5" xfId="4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siranda_morosot_th_ey_com/Documents/Desktop/KTB-BspplT-Q2'2021_2707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- Conso"/>
      <sheetName val="CE - Seperate"/>
      <sheetName val="CF"/>
    </sheetNames>
    <sheetDataSet>
      <sheetData sheetId="0"/>
      <sheetData sheetId="1">
        <row r="119">
          <cell r="F119">
            <v>40885396</v>
          </cell>
        </row>
        <row r="127">
          <cell r="F127">
            <v>290317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4"/>
  <sheetViews>
    <sheetView showGridLines="0" tabSelected="1" showRuler="0" zoomScaleNormal="100" zoomScaleSheetLayoutView="70" zoomScalePageLayoutView="40" workbookViewId="0"/>
  </sheetViews>
  <sheetFormatPr defaultColWidth="9.125" defaultRowHeight="23.65" customHeight="1"/>
  <cols>
    <col min="1" max="1" width="45.125" style="104" customWidth="1"/>
    <col min="2" max="2" width="0.875" style="104" customWidth="1"/>
    <col min="3" max="3" width="8.375" style="104" customWidth="1"/>
    <col min="4" max="4" width="0.875" style="104" customWidth="1"/>
    <col min="5" max="5" width="14.75" style="145" customWidth="1"/>
    <col min="6" max="6" width="0.375" style="145" customWidth="1"/>
    <col min="7" max="7" width="14.75" style="145" customWidth="1"/>
    <col min="8" max="8" width="0.375" style="237" customWidth="1"/>
    <col min="9" max="9" width="14.75" style="145" customWidth="1"/>
    <col min="10" max="10" width="0.375" style="145" customWidth="1"/>
    <col min="11" max="11" width="14.75" style="145" customWidth="1"/>
    <col min="12" max="13" width="9" style="104"/>
    <col min="14" max="16384" width="9.125" style="104"/>
  </cols>
  <sheetData>
    <row r="1" spans="1:11" s="1" customFormat="1" ht="23.65" customHeight="1">
      <c r="A1" s="102" t="s">
        <v>0</v>
      </c>
      <c r="B1" s="102"/>
      <c r="C1" s="102"/>
      <c r="D1" s="102"/>
      <c r="E1" s="214"/>
      <c r="F1" s="214"/>
      <c r="G1" s="214"/>
      <c r="H1" s="215"/>
      <c r="I1" s="214"/>
      <c r="J1" s="214"/>
      <c r="K1" s="214"/>
    </row>
    <row r="2" spans="1:11" s="1" customFormat="1" ht="23.65" customHeight="1">
      <c r="A2" s="102" t="s">
        <v>1</v>
      </c>
      <c r="B2" s="102"/>
      <c r="C2" s="102"/>
      <c r="D2" s="102"/>
      <c r="E2" s="214"/>
      <c r="F2" s="214"/>
      <c r="G2" s="214"/>
      <c r="H2" s="215"/>
      <c r="I2" s="214"/>
      <c r="J2" s="214"/>
      <c r="K2" s="214"/>
    </row>
    <row r="3" spans="1:11" s="1" customFormat="1" ht="23.65" customHeight="1">
      <c r="A3" s="47" t="s">
        <v>203</v>
      </c>
      <c r="B3" s="102"/>
      <c r="C3" s="102"/>
      <c r="D3" s="102"/>
      <c r="E3" s="214"/>
      <c r="F3" s="214"/>
      <c r="G3" s="214"/>
      <c r="H3" s="215"/>
      <c r="I3" s="214"/>
      <c r="J3" s="214"/>
      <c r="K3" s="214"/>
    </row>
    <row r="4" spans="1:11" ht="23.65" customHeight="1">
      <c r="A4" s="83"/>
      <c r="B4" s="83"/>
      <c r="C4" s="131"/>
      <c r="D4" s="83"/>
      <c r="E4" s="84"/>
      <c r="F4" s="84"/>
      <c r="G4" s="84"/>
      <c r="H4" s="85"/>
      <c r="I4" s="84"/>
      <c r="J4" s="84"/>
      <c r="K4" s="84" t="s">
        <v>2</v>
      </c>
    </row>
    <row r="5" spans="1:11" ht="23.65" customHeight="1">
      <c r="A5" s="83"/>
      <c r="B5" s="83"/>
      <c r="C5" s="83"/>
      <c r="D5" s="83"/>
      <c r="E5" s="274" t="s">
        <v>3</v>
      </c>
      <c r="F5" s="274"/>
      <c r="G5" s="274"/>
      <c r="H5" s="85"/>
      <c r="I5" s="274" t="s">
        <v>112</v>
      </c>
      <c r="J5" s="274"/>
      <c r="K5" s="274"/>
    </row>
    <row r="6" spans="1:11" ht="23.65" customHeight="1">
      <c r="B6" s="83"/>
      <c r="C6" s="216" t="s">
        <v>4</v>
      </c>
      <c r="D6" s="83"/>
      <c r="E6" s="217" t="s">
        <v>204</v>
      </c>
      <c r="F6" s="218"/>
      <c r="G6" s="217" t="s">
        <v>199</v>
      </c>
      <c r="H6" s="219"/>
      <c r="I6" s="217" t="s">
        <v>204</v>
      </c>
      <c r="J6" s="218"/>
      <c r="K6" s="217" t="s">
        <v>199</v>
      </c>
    </row>
    <row r="7" spans="1:11" ht="23.65" customHeight="1">
      <c r="A7" s="220" t="s">
        <v>5</v>
      </c>
      <c r="B7" s="83"/>
      <c r="C7" s="83"/>
      <c r="D7" s="83"/>
      <c r="E7" s="84"/>
      <c r="F7" s="84"/>
      <c r="G7" s="84"/>
      <c r="H7" s="85"/>
      <c r="I7" s="84"/>
      <c r="J7" s="84"/>
      <c r="K7" s="84"/>
    </row>
    <row r="8" spans="1:11" ht="23.65" customHeight="1">
      <c r="A8" s="221" t="s">
        <v>6</v>
      </c>
      <c r="B8" s="83"/>
      <c r="C8" s="89">
        <v>8.1</v>
      </c>
      <c r="D8" s="83"/>
      <c r="E8" s="87">
        <v>55337476</v>
      </c>
      <c r="F8" s="87"/>
      <c r="G8" s="87">
        <v>68161357</v>
      </c>
      <c r="H8" s="87"/>
      <c r="I8" s="87">
        <v>55313274</v>
      </c>
      <c r="J8" s="87"/>
      <c r="K8" s="87">
        <v>68115583</v>
      </c>
    </row>
    <row r="9" spans="1:11" ht="23.65" customHeight="1">
      <c r="A9" s="222" t="s">
        <v>7</v>
      </c>
      <c r="B9" s="83"/>
      <c r="C9" s="89">
        <v>8.3000000000000007</v>
      </c>
      <c r="D9" s="83"/>
      <c r="E9" s="87">
        <v>519540991</v>
      </c>
      <c r="F9" s="87"/>
      <c r="G9" s="87">
        <v>516791903</v>
      </c>
      <c r="H9" s="87"/>
      <c r="I9" s="87">
        <v>519092870</v>
      </c>
      <c r="J9" s="87"/>
      <c r="K9" s="87">
        <v>516320956</v>
      </c>
    </row>
    <row r="10" spans="1:11" ht="23.65" customHeight="1">
      <c r="A10" s="222" t="s">
        <v>106</v>
      </c>
      <c r="B10" s="83"/>
      <c r="C10" s="89"/>
      <c r="D10" s="83"/>
      <c r="E10" s="87"/>
      <c r="F10" s="87"/>
      <c r="G10" s="87"/>
      <c r="H10" s="87"/>
      <c r="I10" s="87"/>
      <c r="J10" s="87"/>
      <c r="K10" s="87"/>
    </row>
    <row r="11" spans="1:11" ht="23.65" customHeight="1">
      <c r="A11" s="223" t="s">
        <v>142</v>
      </c>
      <c r="B11" s="83"/>
      <c r="C11" s="89">
        <v>8.4</v>
      </c>
      <c r="D11" s="83"/>
      <c r="E11" s="87">
        <v>23632264</v>
      </c>
      <c r="F11" s="87"/>
      <c r="G11" s="87">
        <v>13723789</v>
      </c>
      <c r="H11" s="87"/>
      <c r="I11" s="87">
        <v>23685209</v>
      </c>
      <c r="J11" s="87"/>
      <c r="K11" s="87">
        <v>14188472</v>
      </c>
    </row>
    <row r="12" spans="1:11" ht="23.65" customHeight="1">
      <c r="A12" s="225" t="s">
        <v>8</v>
      </c>
      <c r="B12" s="83"/>
      <c r="C12" s="89">
        <v>8.5</v>
      </c>
      <c r="D12" s="83"/>
      <c r="E12" s="87">
        <v>72766302</v>
      </c>
      <c r="F12" s="87"/>
      <c r="G12" s="87">
        <v>74506773</v>
      </c>
      <c r="H12" s="87"/>
      <c r="I12" s="87">
        <v>72766302</v>
      </c>
      <c r="J12" s="87"/>
      <c r="K12" s="87">
        <v>74506773</v>
      </c>
    </row>
    <row r="13" spans="1:11" ht="23.65" customHeight="1">
      <c r="A13" s="226" t="s">
        <v>9</v>
      </c>
      <c r="B13" s="83"/>
      <c r="C13" s="89">
        <v>8.6</v>
      </c>
      <c r="D13" s="83"/>
      <c r="E13" s="87">
        <v>248284213</v>
      </c>
      <c r="F13" s="87"/>
      <c r="G13" s="87">
        <v>316987630</v>
      </c>
      <c r="H13" s="87"/>
      <c r="I13" s="87">
        <v>248880474</v>
      </c>
      <c r="J13" s="87"/>
      <c r="K13" s="87">
        <v>316894505</v>
      </c>
    </row>
    <row r="14" spans="1:11" ht="23.65" customHeight="1">
      <c r="A14" s="226" t="s">
        <v>10</v>
      </c>
      <c r="B14" s="83"/>
      <c r="C14" s="89">
        <v>8.6999999999999993</v>
      </c>
      <c r="D14" s="83"/>
      <c r="E14" s="87">
        <v>23045027</v>
      </c>
      <c r="F14" s="87"/>
      <c r="G14" s="87">
        <v>29400185</v>
      </c>
      <c r="H14" s="87"/>
      <c r="I14" s="87">
        <v>11052648</v>
      </c>
      <c r="J14" s="87"/>
      <c r="K14" s="87">
        <v>11203675</v>
      </c>
    </row>
    <row r="15" spans="1:11" ht="23.65" customHeight="1">
      <c r="A15" s="222" t="s">
        <v>11</v>
      </c>
      <c r="B15" s="83"/>
      <c r="C15" s="89">
        <v>8.8000000000000007</v>
      </c>
      <c r="D15" s="83"/>
      <c r="E15" s="87">
        <v>2339360352</v>
      </c>
      <c r="F15" s="88"/>
      <c r="G15" s="87">
        <v>2200513321</v>
      </c>
      <c r="H15" s="4"/>
      <c r="I15" s="87">
        <v>2266533476</v>
      </c>
      <c r="J15" s="88"/>
      <c r="K15" s="87">
        <v>2127089495</v>
      </c>
    </row>
    <row r="16" spans="1:11" ht="23.65" customHeight="1">
      <c r="A16" s="224" t="s">
        <v>12</v>
      </c>
      <c r="B16" s="83"/>
      <c r="C16" s="86">
        <v>8.1</v>
      </c>
      <c r="D16" s="83"/>
      <c r="E16" s="87">
        <v>32631817</v>
      </c>
      <c r="F16" s="87"/>
      <c r="G16" s="87">
        <v>32659270</v>
      </c>
      <c r="H16" s="87"/>
      <c r="I16" s="87">
        <v>32610641</v>
      </c>
      <c r="J16" s="87"/>
      <c r="K16" s="87">
        <v>32569053</v>
      </c>
    </row>
    <row r="17" spans="1:11" ht="23.65" customHeight="1">
      <c r="A17" s="226" t="s">
        <v>221</v>
      </c>
      <c r="B17" s="83"/>
      <c r="C17" s="86">
        <v>8.11</v>
      </c>
      <c r="D17" s="83"/>
      <c r="E17" s="87">
        <v>24333502</v>
      </c>
      <c r="F17" s="87"/>
      <c r="G17" s="87">
        <v>24762212</v>
      </c>
      <c r="H17" s="88"/>
      <c r="I17" s="87">
        <v>21551103</v>
      </c>
      <c r="J17" s="88"/>
      <c r="K17" s="87">
        <v>21899006</v>
      </c>
    </row>
    <row r="18" spans="1:11" ht="23.65" customHeight="1">
      <c r="A18" s="226" t="s">
        <v>220</v>
      </c>
      <c r="B18" s="83"/>
      <c r="C18" s="86" t="s">
        <v>222</v>
      </c>
      <c r="D18" s="83"/>
      <c r="E18" s="87">
        <v>4170336</v>
      </c>
      <c r="F18" s="87"/>
      <c r="G18" s="87">
        <v>4474111</v>
      </c>
      <c r="H18" s="88"/>
      <c r="I18" s="87">
        <v>3463904</v>
      </c>
      <c r="J18" s="88"/>
      <c r="K18" s="87">
        <v>3571005</v>
      </c>
    </row>
    <row r="19" spans="1:11" ht="23.65" customHeight="1">
      <c r="A19" s="225" t="s">
        <v>13</v>
      </c>
      <c r="B19" s="83"/>
      <c r="C19" s="86">
        <v>8.1300000000000008</v>
      </c>
      <c r="D19" s="83"/>
      <c r="E19" s="87">
        <v>6969092</v>
      </c>
      <c r="F19" s="87"/>
      <c r="G19" s="87">
        <v>6005144</v>
      </c>
      <c r="H19" s="88"/>
      <c r="I19" s="87">
        <v>5105909</v>
      </c>
      <c r="J19" s="88"/>
      <c r="K19" s="87">
        <v>3893939</v>
      </c>
    </row>
    <row r="20" spans="1:11" ht="23.65" customHeight="1">
      <c r="A20" s="227" t="s">
        <v>113</v>
      </c>
      <c r="B20" s="83"/>
      <c r="C20" s="86" t="s">
        <v>223</v>
      </c>
      <c r="D20" s="83"/>
      <c r="E20" s="87">
        <v>6038067</v>
      </c>
      <c r="F20" s="87"/>
      <c r="G20" s="87">
        <v>5880565</v>
      </c>
      <c r="H20" s="88"/>
      <c r="I20" s="87">
        <v>3632796</v>
      </c>
      <c r="J20" s="88"/>
      <c r="K20" s="87">
        <v>3560552</v>
      </c>
    </row>
    <row r="21" spans="1:11" ht="23.65" customHeight="1">
      <c r="A21" s="227" t="s">
        <v>14</v>
      </c>
      <c r="B21" s="83"/>
      <c r="C21" s="228"/>
      <c r="D21" s="83"/>
      <c r="E21" s="87">
        <v>2415407</v>
      </c>
      <c r="F21" s="87"/>
      <c r="G21" s="87">
        <v>2598857</v>
      </c>
      <c r="H21" s="88"/>
      <c r="I21" s="87">
        <v>2150947</v>
      </c>
      <c r="J21" s="88"/>
      <c r="K21" s="87">
        <v>2070343</v>
      </c>
    </row>
    <row r="22" spans="1:11" ht="23.65" customHeight="1">
      <c r="A22" s="221" t="s">
        <v>15</v>
      </c>
      <c r="B22" s="83"/>
      <c r="C22" s="86">
        <v>8.15</v>
      </c>
      <c r="D22" s="83"/>
      <c r="E22" s="87">
        <v>46322250</v>
      </c>
      <c r="F22" s="87"/>
      <c r="G22" s="87">
        <v>31315152</v>
      </c>
      <c r="H22" s="88"/>
      <c r="I22" s="87">
        <v>46123383</v>
      </c>
      <c r="J22" s="87"/>
      <c r="K22" s="87">
        <v>31103526</v>
      </c>
    </row>
    <row r="23" spans="1:11" ht="23.65" customHeight="1" thickBot="1">
      <c r="A23" s="229" t="s">
        <v>16</v>
      </c>
      <c r="B23" s="83"/>
      <c r="C23" s="89"/>
      <c r="D23" s="83"/>
      <c r="E23" s="230">
        <f>SUM(E8:E22)</f>
        <v>3404847096</v>
      </c>
      <c r="F23" s="87"/>
      <c r="G23" s="230">
        <f>SUM(G8:G22)</f>
        <v>3327780269</v>
      </c>
      <c r="H23" s="87"/>
      <c r="I23" s="230">
        <f>SUM(I8:I22)</f>
        <v>3311962936</v>
      </c>
      <c r="J23" s="87"/>
      <c r="K23" s="230">
        <f>SUM(K8:K22)</f>
        <v>3226986883</v>
      </c>
    </row>
    <row r="24" spans="1:11" ht="23.65" customHeight="1" thickTop="1">
      <c r="A24" s="83"/>
      <c r="B24" s="83"/>
      <c r="C24" s="83"/>
      <c r="D24" s="83"/>
      <c r="E24" s="104"/>
      <c r="F24" s="104"/>
      <c r="G24" s="104"/>
      <c r="H24" s="104"/>
      <c r="I24" s="104"/>
      <c r="J24" s="104"/>
      <c r="K24" s="104"/>
    </row>
    <row r="25" spans="1:11" ht="23.65" customHeight="1">
      <c r="A25" s="2" t="s">
        <v>17</v>
      </c>
      <c r="B25" s="83"/>
      <c r="C25" s="83"/>
      <c r="D25" s="83"/>
      <c r="E25" s="104"/>
      <c r="F25" s="104"/>
      <c r="G25" s="104"/>
      <c r="H25" s="104"/>
      <c r="I25" s="104"/>
      <c r="J25" s="104"/>
      <c r="K25" s="104"/>
    </row>
    <row r="26" spans="1:11" ht="23.65" customHeight="1">
      <c r="A26" s="2"/>
      <c r="B26" s="83"/>
      <c r="C26" s="83"/>
      <c r="D26" s="83"/>
      <c r="E26" s="104"/>
      <c r="F26" s="104"/>
      <c r="G26" s="104"/>
      <c r="H26" s="104"/>
      <c r="I26" s="104"/>
      <c r="J26" s="104"/>
      <c r="K26" s="104"/>
    </row>
    <row r="27" spans="1:11" ht="23.65" customHeight="1">
      <c r="A27" s="83"/>
      <c r="B27" s="83"/>
      <c r="C27" s="83"/>
      <c r="D27" s="83"/>
      <c r="E27" s="104"/>
      <c r="F27" s="104"/>
      <c r="G27" s="104"/>
      <c r="H27" s="104"/>
      <c r="I27" s="104"/>
      <c r="J27" s="104"/>
      <c r="K27" s="104"/>
    </row>
    <row r="28" spans="1:11" ht="23.65" customHeight="1">
      <c r="A28" s="134"/>
      <c r="B28" s="83"/>
      <c r="C28" s="83"/>
      <c r="D28" s="83"/>
      <c r="E28" s="104"/>
      <c r="F28" s="104"/>
      <c r="G28" s="271"/>
      <c r="H28" s="271"/>
      <c r="I28" s="271"/>
      <c r="J28" s="271"/>
      <c r="K28" s="271"/>
    </row>
    <row r="29" spans="1:11" ht="23.65" customHeight="1">
      <c r="A29" s="213" t="s">
        <v>202</v>
      </c>
      <c r="B29" s="83"/>
      <c r="C29" s="83"/>
      <c r="D29" s="83"/>
      <c r="E29" s="104"/>
      <c r="F29" s="104"/>
      <c r="G29" s="272" t="s">
        <v>18</v>
      </c>
      <c r="H29" s="272"/>
      <c r="I29" s="272"/>
      <c r="J29" s="272"/>
      <c r="K29" s="272"/>
    </row>
    <row r="30" spans="1:11" ht="23.65" customHeight="1">
      <c r="A30" s="136" t="s">
        <v>141</v>
      </c>
      <c r="B30" s="83"/>
      <c r="C30" s="83"/>
      <c r="D30" s="83"/>
      <c r="E30" s="104"/>
      <c r="F30" s="104"/>
      <c r="G30" s="273" t="s">
        <v>19</v>
      </c>
      <c r="H30" s="273"/>
      <c r="I30" s="273"/>
      <c r="J30" s="273"/>
      <c r="K30" s="273"/>
    </row>
    <row r="31" spans="1:11" s="1" customFormat="1" ht="22.15" customHeight="1">
      <c r="A31" s="102" t="s">
        <v>0</v>
      </c>
      <c r="B31" s="102"/>
      <c r="C31" s="102"/>
      <c r="D31" s="102"/>
      <c r="E31" s="214"/>
      <c r="F31" s="214"/>
      <c r="G31" s="214"/>
      <c r="H31" s="215"/>
      <c r="I31" s="214"/>
      <c r="J31" s="214"/>
      <c r="K31" s="214"/>
    </row>
    <row r="32" spans="1:11" s="1" customFormat="1" ht="22.15" customHeight="1">
      <c r="A32" s="102" t="s">
        <v>20</v>
      </c>
      <c r="B32" s="102"/>
      <c r="C32" s="102"/>
      <c r="D32" s="102"/>
      <c r="E32" s="214"/>
      <c r="F32" s="214"/>
      <c r="G32" s="214"/>
      <c r="H32" s="215"/>
      <c r="I32" s="214"/>
      <c r="J32" s="214"/>
      <c r="K32" s="214"/>
    </row>
    <row r="33" spans="1:11" s="1" customFormat="1" ht="22.15" customHeight="1">
      <c r="A33" s="47" t="s">
        <v>203</v>
      </c>
      <c r="B33" s="131"/>
      <c r="C33" s="102"/>
      <c r="D33" s="131"/>
      <c r="E33" s="214"/>
      <c r="F33" s="214"/>
      <c r="G33" s="214"/>
      <c r="H33" s="215"/>
      <c r="I33" s="214"/>
      <c r="J33" s="214"/>
      <c r="K33" s="214"/>
    </row>
    <row r="34" spans="1:11" ht="22.15" customHeight="1">
      <c r="A34" s="83"/>
      <c r="B34" s="83"/>
      <c r="C34" s="83"/>
      <c r="D34" s="83"/>
      <c r="E34" s="84"/>
      <c r="F34" s="84"/>
      <c r="G34" s="84"/>
      <c r="H34" s="85"/>
      <c r="I34" s="84"/>
      <c r="J34" s="84"/>
      <c r="K34" s="84" t="s">
        <v>2</v>
      </c>
    </row>
    <row r="35" spans="1:11" ht="22.15" customHeight="1">
      <c r="A35" s="83"/>
      <c r="B35" s="83"/>
      <c r="C35" s="83"/>
      <c r="D35" s="83"/>
      <c r="E35" s="274" t="s">
        <v>3</v>
      </c>
      <c r="F35" s="274"/>
      <c r="G35" s="274"/>
      <c r="H35" s="85"/>
      <c r="I35" s="274" t="s">
        <v>112</v>
      </c>
      <c r="J35" s="274"/>
      <c r="K35" s="274"/>
    </row>
    <row r="36" spans="1:11" ht="22.15" customHeight="1">
      <c r="B36" s="83"/>
      <c r="C36" s="216" t="s">
        <v>4</v>
      </c>
      <c r="D36" s="83"/>
      <c r="E36" s="217" t="s">
        <v>204</v>
      </c>
      <c r="F36" s="218"/>
      <c r="G36" s="217" t="s">
        <v>199</v>
      </c>
      <c r="H36" s="219"/>
      <c r="I36" s="217" t="s">
        <v>204</v>
      </c>
      <c r="J36" s="218"/>
      <c r="K36" s="217" t="s">
        <v>199</v>
      </c>
    </row>
    <row r="37" spans="1:11" ht="22.15" customHeight="1">
      <c r="A37" s="220" t="s">
        <v>21</v>
      </c>
      <c r="B37" s="83"/>
      <c r="C37" s="83"/>
      <c r="D37" s="83"/>
      <c r="E37" s="84"/>
      <c r="F37" s="84"/>
      <c r="G37" s="84"/>
      <c r="H37" s="85"/>
      <c r="I37" s="84"/>
      <c r="J37" s="84"/>
      <c r="K37" s="84"/>
    </row>
    <row r="38" spans="1:11" ht="22.15" customHeight="1">
      <c r="A38" s="221" t="s">
        <v>22</v>
      </c>
      <c r="B38" s="83"/>
      <c r="C38" s="86">
        <v>8.16</v>
      </c>
      <c r="D38" s="83"/>
      <c r="E38" s="87">
        <v>2493120738</v>
      </c>
      <c r="F38" s="88"/>
      <c r="G38" s="87">
        <v>2463225282</v>
      </c>
      <c r="H38" s="88"/>
      <c r="I38" s="87">
        <v>2495845069</v>
      </c>
      <c r="J38" s="87"/>
      <c r="K38" s="87">
        <v>2466780410</v>
      </c>
    </row>
    <row r="39" spans="1:11" ht="22.15" customHeight="1">
      <c r="A39" s="226" t="s">
        <v>189</v>
      </c>
      <c r="B39" s="83"/>
      <c r="C39" s="86">
        <v>8.17</v>
      </c>
      <c r="D39" s="83"/>
      <c r="E39" s="87">
        <v>267142939</v>
      </c>
      <c r="F39" s="88"/>
      <c r="G39" s="87">
        <v>274566462</v>
      </c>
      <c r="H39" s="88"/>
      <c r="I39" s="87">
        <v>263731290</v>
      </c>
      <c r="J39" s="88"/>
      <c r="K39" s="87">
        <v>268424903</v>
      </c>
    </row>
    <row r="40" spans="1:11" ht="22.15" customHeight="1">
      <c r="A40" s="224" t="s">
        <v>23</v>
      </c>
      <c r="B40" s="83"/>
      <c r="C40" s="89"/>
      <c r="D40" s="83"/>
      <c r="E40" s="87">
        <v>4587707</v>
      </c>
      <c r="F40" s="88"/>
      <c r="G40" s="87">
        <v>4731953</v>
      </c>
      <c r="H40" s="88"/>
      <c r="I40" s="87">
        <v>4587707</v>
      </c>
      <c r="J40" s="87"/>
      <c r="K40" s="87">
        <v>4731953</v>
      </c>
    </row>
    <row r="41" spans="1:11" ht="22.15" customHeight="1">
      <c r="A41" s="131" t="s">
        <v>24</v>
      </c>
      <c r="B41" s="83"/>
      <c r="C41" s="89">
        <v>8.5</v>
      </c>
      <c r="D41" s="83"/>
      <c r="E41" s="87">
        <v>68489561</v>
      </c>
      <c r="F41" s="88"/>
      <c r="G41" s="87">
        <v>65471404</v>
      </c>
      <c r="H41" s="88"/>
      <c r="I41" s="87">
        <v>68489561</v>
      </c>
      <c r="J41" s="87"/>
      <c r="K41" s="87">
        <v>65471404</v>
      </c>
    </row>
    <row r="42" spans="1:11" ht="22.15" customHeight="1">
      <c r="A42" s="131" t="s">
        <v>25</v>
      </c>
      <c r="B42" s="83"/>
      <c r="C42" s="86">
        <v>8.18</v>
      </c>
      <c r="D42" s="83"/>
      <c r="E42" s="87">
        <v>131899208</v>
      </c>
      <c r="F42" s="88"/>
      <c r="G42" s="87">
        <v>86564198</v>
      </c>
      <c r="H42" s="88"/>
      <c r="I42" s="87">
        <v>88170818</v>
      </c>
      <c r="J42" s="87"/>
      <c r="K42" s="87">
        <v>44292498</v>
      </c>
    </row>
    <row r="43" spans="1:11" ht="22.15" customHeight="1">
      <c r="A43" s="221" t="s">
        <v>26</v>
      </c>
      <c r="B43" s="83"/>
      <c r="C43" s="86" t="s">
        <v>224</v>
      </c>
      <c r="D43" s="83"/>
      <c r="E43" s="87">
        <v>4184289</v>
      </c>
      <c r="F43" s="88"/>
      <c r="G43" s="87">
        <v>4503684</v>
      </c>
      <c r="H43" s="88"/>
      <c r="I43" s="87">
        <v>3405511</v>
      </c>
      <c r="J43" s="87"/>
      <c r="K43" s="87">
        <v>3528830</v>
      </c>
    </row>
    <row r="44" spans="1:11" ht="22.15" customHeight="1">
      <c r="A44" s="221" t="s">
        <v>27</v>
      </c>
      <c r="B44" s="83"/>
      <c r="C44" s="86">
        <v>8.19</v>
      </c>
      <c r="D44" s="83"/>
      <c r="E44" s="87">
        <v>21156934</v>
      </c>
      <c r="F44" s="88"/>
      <c r="G44" s="87">
        <v>20286873</v>
      </c>
      <c r="H44" s="88"/>
      <c r="I44" s="87">
        <v>19601213</v>
      </c>
      <c r="J44" s="88"/>
      <c r="K44" s="87">
        <v>18740381</v>
      </c>
    </row>
    <row r="45" spans="1:11" ht="22.15" customHeight="1">
      <c r="A45" s="221" t="s">
        <v>28</v>
      </c>
      <c r="B45" s="83"/>
      <c r="C45" s="86">
        <v>8.1999999999999993</v>
      </c>
      <c r="D45" s="83"/>
      <c r="E45" s="87">
        <v>58404424</v>
      </c>
      <c r="F45" s="88"/>
      <c r="G45" s="87">
        <v>53366819</v>
      </c>
      <c r="H45" s="88"/>
      <c r="I45" s="87">
        <v>52611119</v>
      </c>
      <c r="J45" s="88"/>
      <c r="K45" s="87">
        <v>46041249</v>
      </c>
    </row>
    <row r="46" spans="1:11" ht="22.15" customHeight="1">
      <c r="A46" s="220" t="s">
        <v>29</v>
      </c>
      <c r="B46" s="83"/>
      <c r="C46" s="90"/>
      <c r="D46" s="83"/>
      <c r="E46" s="91">
        <f>SUM(E38:E45)</f>
        <v>3048985800</v>
      </c>
      <c r="F46" s="92"/>
      <c r="G46" s="91">
        <f>SUM(G38:G45)</f>
        <v>2972716675</v>
      </c>
      <c r="H46" s="92"/>
      <c r="I46" s="91">
        <f>SUM(I38:I45)</f>
        <v>2996442288</v>
      </c>
      <c r="J46" s="92"/>
      <c r="K46" s="91">
        <f>SUM(K38:K45)</f>
        <v>2918011628</v>
      </c>
    </row>
    <row r="47" spans="1:11" ht="22.15" customHeight="1">
      <c r="A47" s="220" t="s">
        <v>30</v>
      </c>
      <c r="B47" s="83"/>
      <c r="C47" s="83"/>
      <c r="D47" s="83"/>
      <c r="E47" s="93"/>
      <c r="F47" s="93"/>
      <c r="G47" s="93"/>
      <c r="H47" s="93"/>
      <c r="I47" s="93"/>
      <c r="J47" s="93"/>
      <c r="K47" s="93"/>
    </row>
    <row r="48" spans="1:11" ht="22.15" customHeight="1">
      <c r="A48" s="83" t="s">
        <v>31</v>
      </c>
      <c r="B48" s="83"/>
      <c r="C48" s="94">
        <v>8.2100000000000009</v>
      </c>
      <c r="D48" s="83"/>
      <c r="E48" s="93"/>
      <c r="F48" s="93"/>
      <c r="G48" s="93"/>
      <c r="H48" s="93"/>
      <c r="I48" s="93"/>
      <c r="J48" s="93"/>
      <c r="K48" s="93"/>
    </row>
    <row r="49" spans="1:11" ht="22.15" customHeight="1">
      <c r="A49" s="231" t="s">
        <v>143</v>
      </c>
      <c r="B49" s="83"/>
      <c r="C49" s="95"/>
      <c r="D49" s="83"/>
      <c r="E49" s="96"/>
      <c r="F49" s="96"/>
      <c r="G49" s="96"/>
      <c r="H49" s="96"/>
      <c r="I49" s="96"/>
      <c r="J49" s="96"/>
      <c r="K49" s="96"/>
    </row>
    <row r="50" spans="1:11" ht="22.15" customHeight="1">
      <c r="A50" s="232" t="s">
        <v>145</v>
      </c>
      <c r="B50" s="83"/>
      <c r="C50" s="95"/>
      <c r="D50" s="83"/>
      <c r="E50" s="87">
        <v>28325</v>
      </c>
      <c r="F50" s="87"/>
      <c r="G50" s="87">
        <v>28325</v>
      </c>
      <c r="H50" s="87"/>
      <c r="I50" s="87">
        <v>28325</v>
      </c>
      <c r="J50" s="87"/>
      <c r="K50" s="87">
        <v>28325</v>
      </c>
    </row>
    <row r="51" spans="1:11" ht="22.15" customHeight="1" thickBot="1">
      <c r="A51" s="233" t="s">
        <v>146</v>
      </c>
      <c r="B51" s="83"/>
      <c r="C51" s="95"/>
      <c r="D51" s="83"/>
      <c r="E51" s="97">
        <v>71976715</v>
      </c>
      <c r="F51" s="87"/>
      <c r="G51" s="97">
        <v>71976715</v>
      </c>
      <c r="H51" s="87"/>
      <c r="I51" s="97">
        <v>71976715</v>
      </c>
      <c r="J51" s="87"/>
      <c r="K51" s="97">
        <v>71976715</v>
      </c>
    </row>
    <row r="52" spans="1:11" ht="22.15" customHeight="1" thickTop="1">
      <c r="A52" s="231" t="s">
        <v>144</v>
      </c>
      <c r="B52" s="83"/>
      <c r="C52" s="95"/>
      <c r="D52" s="83"/>
      <c r="E52" s="96"/>
      <c r="F52" s="96"/>
      <c r="G52" s="96"/>
      <c r="H52" s="96"/>
      <c r="I52" s="96"/>
      <c r="J52" s="96"/>
      <c r="K52" s="96"/>
    </row>
    <row r="53" spans="1:11" ht="22.15" customHeight="1">
      <c r="A53" s="232" t="s">
        <v>145</v>
      </c>
      <c r="B53" s="83"/>
      <c r="C53" s="95"/>
      <c r="D53" s="83"/>
      <c r="E53" s="87">
        <v>28325</v>
      </c>
      <c r="F53" s="87"/>
      <c r="G53" s="87">
        <v>28325</v>
      </c>
      <c r="H53" s="87"/>
      <c r="I53" s="87">
        <v>28325</v>
      </c>
      <c r="J53" s="87"/>
      <c r="K53" s="87">
        <v>28325</v>
      </c>
    </row>
    <row r="54" spans="1:11" ht="22.15" customHeight="1">
      <c r="A54" s="232" t="s">
        <v>146</v>
      </c>
      <c r="B54" s="83"/>
      <c r="C54" s="95"/>
      <c r="D54" s="83"/>
      <c r="E54" s="87">
        <v>71976715</v>
      </c>
      <c r="F54" s="87"/>
      <c r="G54" s="87">
        <v>71976715</v>
      </c>
      <c r="H54" s="87"/>
      <c r="I54" s="87">
        <v>71976715</v>
      </c>
      <c r="J54" s="87"/>
      <c r="K54" s="87">
        <v>71976715</v>
      </c>
    </row>
    <row r="55" spans="1:11" ht="22.15" customHeight="1">
      <c r="A55" s="131" t="s">
        <v>32</v>
      </c>
      <c r="B55" s="83"/>
      <c r="C55" s="95"/>
      <c r="D55" s="83"/>
      <c r="E55" s="87"/>
      <c r="F55" s="87"/>
      <c r="G55" s="87"/>
      <c r="H55" s="87"/>
      <c r="I55" s="87"/>
      <c r="J55" s="87"/>
      <c r="K55" s="87"/>
    </row>
    <row r="56" spans="1:11" ht="22.15" customHeight="1">
      <c r="A56" s="234" t="s">
        <v>147</v>
      </c>
      <c r="B56" s="83"/>
      <c r="C56" s="95"/>
      <c r="D56" s="83"/>
      <c r="E56" s="87">
        <v>20833734</v>
      </c>
      <c r="F56" s="87"/>
      <c r="G56" s="87">
        <v>20833734</v>
      </c>
      <c r="H56" s="87"/>
      <c r="I56" s="87">
        <v>20833734</v>
      </c>
      <c r="J56" s="87"/>
      <c r="K56" s="87">
        <v>20833734</v>
      </c>
    </row>
    <row r="57" spans="1:11" ht="22.15" customHeight="1">
      <c r="A57" s="235" t="s">
        <v>197</v>
      </c>
      <c r="B57" s="83"/>
      <c r="C57" s="95"/>
      <c r="D57" s="83"/>
      <c r="E57" s="87"/>
      <c r="F57" s="87"/>
      <c r="G57" s="87"/>
      <c r="H57" s="87"/>
      <c r="I57" s="87"/>
      <c r="J57" s="87"/>
      <c r="K57" s="87"/>
    </row>
    <row r="58" spans="1:11" ht="22.15" customHeight="1">
      <c r="A58" s="234" t="s">
        <v>167</v>
      </c>
      <c r="B58" s="83"/>
      <c r="C58" s="95"/>
      <c r="D58" s="83"/>
      <c r="E58" s="87">
        <v>-659694</v>
      </c>
      <c r="F58" s="87"/>
      <c r="G58" s="87">
        <v>-165255</v>
      </c>
      <c r="H58" s="87"/>
      <c r="I58" s="87">
        <v>0</v>
      </c>
      <c r="J58" s="87"/>
      <c r="K58" s="87">
        <v>0</v>
      </c>
    </row>
    <row r="59" spans="1:11" ht="22.15" customHeight="1">
      <c r="A59" s="235" t="s">
        <v>33</v>
      </c>
      <c r="B59" s="83"/>
      <c r="C59" s="94">
        <v>8.2200000000000006</v>
      </c>
      <c r="D59" s="83"/>
      <c r="E59" s="87">
        <v>24600348</v>
      </c>
      <c r="F59" s="87"/>
      <c r="G59" s="87">
        <v>32179036</v>
      </c>
      <c r="H59" s="87"/>
      <c r="I59" s="87">
        <v>16765874</v>
      </c>
      <c r="J59" s="87"/>
      <c r="K59" s="87">
        <v>17789287</v>
      </c>
    </row>
    <row r="60" spans="1:11" ht="22.15" customHeight="1">
      <c r="A60" s="235" t="s">
        <v>34</v>
      </c>
      <c r="B60" s="83"/>
      <c r="C60" s="95"/>
      <c r="D60" s="83"/>
      <c r="E60" s="87"/>
      <c r="F60" s="93"/>
      <c r="G60" s="87"/>
      <c r="H60" s="93"/>
      <c r="I60" s="93"/>
      <c r="J60" s="93"/>
      <c r="K60" s="93"/>
    </row>
    <row r="61" spans="1:11" ht="22.15" customHeight="1">
      <c r="A61" s="234" t="s">
        <v>148</v>
      </c>
      <c r="B61" s="83"/>
      <c r="C61" s="95"/>
      <c r="D61" s="83"/>
      <c r="E61" s="87"/>
      <c r="F61" s="93"/>
      <c r="G61" s="87"/>
      <c r="H61" s="93"/>
      <c r="I61" s="93"/>
      <c r="J61" s="93"/>
      <c r="K61" s="93"/>
    </row>
    <row r="62" spans="1:11" ht="22.15" customHeight="1">
      <c r="A62" s="236" t="s">
        <v>149</v>
      </c>
      <c r="B62" s="83"/>
      <c r="C62" s="94">
        <v>8.23</v>
      </c>
      <c r="D62" s="83"/>
      <c r="E62" s="87">
        <v>7200504</v>
      </c>
      <c r="F62" s="87"/>
      <c r="G62" s="87">
        <v>7200504</v>
      </c>
      <c r="H62" s="87"/>
      <c r="I62" s="93">
        <v>7200504</v>
      </c>
      <c r="J62" s="87"/>
      <c r="K62" s="87">
        <v>7200504</v>
      </c>
    </row>
    <row r="63" spans="1:11" ht="22.15" customHeight="1">
      <c r="A63" s="231" t="s">
        <v>150</v>
      </c>
      <c r="B63" s="83"/>
      <c r="C63" s="95"/>
      <c r="D63" s="83"/>
      <c r="E63" s="98">
        <v>219259143</v>
      </c>
      <c r="F63" s="88"/>
      <c r="G63" s="98">
        <v>211412693</v>
      </c>
      <c r="H63" s="88"/>
      <c r="I63" s="98">
        <v>198715496</v>
      </c>
      <c r="J63" s="87"/>
      <c r="K63" s="98">
        <v>191146690</v>
      </c>
    </row>
    <row r="64" spans="1:11" ht="22.15" customHeight="1">
      <c r="A64" s="220" t="s">
        <v>35</v>
      </c>
      <c r="B64" s="83"/>
      <c r="C64" s="95"/>
      <c r="D64" s="83"/>
      <c r="E64" s="99">
        <f>SUM(E53:E63)</f>
        <v>343239075</v>
      </c>
      <c r="F64" s="99"/>
      <c r="G64" s="99">
        <f>SUM(G53:G63)</f>
        <v>343465752</v>
      </c>
      <c r="H64" s="99"/>
      <c r="I64" s="99">
        <f>SUM(I53:I63)</f>
        <v>315520648</v>
      </c>
      <c r="J64" s="99"/>
      <c r="K64" s="99">
        <f>SUM(K53:K63)</f>
        <v>308975255</v>
      </c>
    </row>
    <row r="65" spans="1:11" ht="22.15" customHeight="1">
      <c r="A65" s="83" t="s">
        <v>36</v>
      </c>
      <c r="B65" s="83"/>
      <c r="C65" s="95"/>
      <c r="D65" s="83"/>
      <c r="E65" s="87">
        <v>12622221</v>
      </c>
      <c r="F65" s="87"/>
      <c r="G65" s="87">
        <v>11597842</v>
      </c>
      <c r="H65" s="87"/>
      <c r="I65" s="98">
        <v>0</v>
      </c>
      <c r="J65" s="87"/>
      <c r="K65" s="98">
        <v>0</v>
      </c>
    </row>
    <row r="66" spans="1:11" ht="22.15" customHeight="1">
      <c r="A66" s="220" t="s">
        <v>37</v>
      </c>
      <c r="B66" s="83"/>
      <c r="C66" s="95"/>
      <c r="D66" s="83"/>
      <c r="E66" s="100">
        <f>SUM(E64:E65)</f>
        <v>355861296</v>
      </c>
      <c r="F66" s="93"/>
      <c r="G66" s="100">
        <f>SUM(G64:G65)</f>
        <v>355063594</v>
      </c>
      <c r="H66" s="93"/>
      <c r="I66" s="100">
        <f>SUM(I64:I65)</f>
        <v>315520648</v>
      </c>
      <c r="J66" s="93"/>
      <c r="K66" s="100">
        <f>SUM(K64:K65)</f>
        <v>308975255</v>
      </c>
    </row>
    <row r="67" spans="1:11" s="83" customFormat="1" ht="22.15" customHeight="1" thickBot="1">
      <c r="A67" s="220" t="s">
        <v>38</v>
      </c>
      <c r="C67" s="95"/>
      <c r="E67" s="101">
        <f>SUM(E46,E66)</f>
        <v>3404847096</v>
      </c>
      <c r="F67" s="93"/>
      <c r="G67" s="101">
        <f>SUM(G46,G66)</f>
        <v>3327780269</v>
      </c>
      <c r="H67" s="93"/>
      <c r="I67" s="101">
        <f>SUM(I46,I66)</f>
        <v>3311962936</v>
      </c>
      <c r="J67" s="93"/>
      <c r="K67" s="101">
        <f>SUM(K46,K66)</f>
        <v>3226986883</v>
      </c>
    </row>
    <row r="68" spans="1:11" s="83" customFormat="1" ht="22.15" customHeight="1" thickTop="1">
      <c r="C68" s="95"/>
      <c r="E68" s="93"/>
      <c r="F68" s="93"/>
      <c r="G68" s="93"/>
      <c r="H68" s="93"/>
      <c r="I68" s="93"/>
      <c r="J68" s="93"/>
      <c r="K68" s="93"/>
    </row>
    <row r="69" spans="1:11" s="83" customFormat="1" ht="23.65" customHeight="1">
      <c r="A69" s="2" t="s">
        <v>17</v>
      </c>
      <c r="C69" s="95"/>
      <c r="E69" s="93"/>
      <c r="F69" s="93"/>
      <c r="G69" s="93"/>
      <c r="H69" s="93"/>
      <c r="I69" s="93"/>
      <c r="J69" s="93"/>
      <c r="K69" s="93"/>
    </row>
    <row r="70" spans="1:11" s="83" customFormat="1" ht="21" customHeight="1">
      <c r="A70" s="2"/>
      <c r="E70" s="104"/>
      <c r="F70" s="104"/>
      <c r="G70" s="104"/>
      <c r="H70" s="104"/>
      <c r="I70" s="104"/>
      <c r="J70" s="104"/>
      <c r="K70" s="104"/>
    </row>
    <row r="71" spans="1:11" s="83" customFormat="1" ht="21" customHeight="1">
      <c r="E71" s="104"/>
      <c r="F71" s="104"/>
      <c r="G71" s="104"/>
      <c r="H71" s="104"/>
      <c r="I71" s="104"/>
      <c r="J71" s="104"/>
      <c r="K71" s="104"/>
    </row>
    <row r="72" spans="1:11" s="83" customFormat="1" ht="21" customHeight="1">
      <c r="A72" s="134"/>
      <c r="E72" s="104"/>
      <c r="F72" s="104"/>
      <c r="G72" s="271"/>
      <c r="H72" s="271"/>
      <c r="I72" s="271"/>
      <c r="J72" s="271"/>
      <c r="K72" s="271"/>
    </row>
    <row r="73" spans="1:11" s="83" customFormat="1" ht="23.65" customHeight="1">
      <c r="A73" s="213" t="s">
        <v>202</v>
      </c>
      <c r="E73" s="104"/>
      <c r="F73" s="104"/>
      <c r="G73" s="272" t="s">
        <v>18</v>
      </c>
      <c r="H73" s="272"/>
      <c r="I73" s="272"/>
      <c r="J73" s="272"/>
      <c r="K73" s="272"/>
    </row>
    <row r="74" spans="1:11" s="83" customFormat="1" ht="23.65" customHeight="1">
      <c r="A74" s="136" t="s">
        <v>141</v>
      </c>
      <c r="E74" s="104"/>
      <c r="F74" s="104"/>
      <c r="G74" s="273" t="s">
        <v>19</v>
      </c>
      <c r="H74" s="273"/>
      <c r="I74" s="273"/>
      <c r="J74" s="273"/>
      <c r="K74" s="273"/>
    </row>
  </sheetData>
  <mergeCells count="10">
    <mergeCell ref="G72:K72"/>
    <mergeCell ref="G73:K73"/>
    <mergeCell ref="G74:K74"/>
    <mergeCell ref="E5:G5"/>
    <mergeCell ref="I5:K5"/>
    <mergeCell ref="G28:K28"/>
    <mergeCell ref="G29:K29"/>
    <mergeCell ref="G30:K30"/>
    <mergeCell ref="E35:G35"/>
    <mergeCell ref="I35:K35"/>
  </mergeCells>
  <pageMargins left="0.86614173228346458" right="0.39370078740157483" top="0.78740157480314965" bottom="0" header="0.19685039370078741" footer="0.19685039370078741"/>
  <pageSetup paperSize="9" scale="72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214"/>
  <sheetViews>
    <sheetView showGridLines="0" showRuler="0" zoomScale="85" zoomScaleNormal="85" zoomScaleSheetLayoutView="85" workbookViewId="0">
      <selection sqref="A1:L1"/>
    </sheetView>
  </sheetViews>
  <sheetFormatPr defaultColWidth="9.125" defaultRowHeight="24" customHeight="1"/>
  <cols>
    <col min="1" max="1" width="39.375" style="104" customWidth="1"/>
    <col min="2" max="2" width="20.125" style="104" customWidth="1"/>
    <col min="3" max="3" width="0.875" style="104" customWidth="1"/>
    <col min="4" max="4" width="8.25" style="104" customWidth="1"/>
    <col min="5" max="5" width="0.875" style="104" customWidth="1"/>
    <col min="6" max="6" width="12.375" style="145" customWidth="1"/>
    <col min="7" max="7" width="0.875" style="145" customWidth="1"/>
    <col min="8" max="8" width="12.375" style="145" customWidth="1"/>
    <col min="9" max="9" width="0.875" style="85" customWidth="1"/>
    <col min="10" max="10" width="12.375" style="145" customWidth="1"/>
    <col min="11" max="11" width="0.875" style="145" customWidth="1"/>
    <col min="12" max="12" width="12.375" style="145" customWidth="1"/>
    <col min="13" max="14" width="9" style="104"/>
    <col min="15" max="16384" width="9.125" style="104"/>
  </cols>
  <sheetData>
    <row r="1" spans="1:12" ht="24" customHeight="1">
      <c r="A1" s="276" t="s">
        <v>210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2" ht="24" customHeight="1">
      <c r="A2" s="102" t="s">
        <v>0</v>
      </c>
      <c r="B2" s="102"/>
      <c r="C2" s="102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24" customHeight="1">
      <c r="A3" s="103" t="s">
        <v>39</v>
      </c>
      <c r="B3" s="103"/>
      <c r="C3" s="103"/>
      <c r="D3" s="103"/>
      <c r="E3" s="103"/>
      <c r="F3" s="105"/>
      <c r="G3" s="105"/>
      <c r="H3" s="105"/>
      <c r="I3" s="106"/>
      <c r="J3" s="105"/>
      <c r="K3" s="105"/>
      <c r="L3" s="105"/>
    </row>
    <row r="4" spans="1:12" ht="24" customHeight="1">
      <c r="A4" s="240" t="s">
        <v>205</v>
      </c>
      <c r="B4" s="103"/>
      <c r="C4" s="103"/>
      <c r="D4" s="103"/>
      <c r="E4" s="103"/>
      <c r="F4" s="96"/>
      <c r="G4" s="105"/>
      <c r="H4" s="105"/>
      <c r="I4" s="106"/>
      <c r="J4" s="105"/>
      <c r="K4" s="105"/>
      <c r="L4" s="105"/>
    </row>
    <row r="5" spans="1:12" ht="24" customHeight="1">
      <c r="A5" s="107"/>
      <c r="B5" s="107"/>
      <c r="C5" s="107"/>
      <c r="D5" s="107"/>
      <c r="E5" s="107"/>
      <c r="F5" s="108"/>
      <c r="G5" s="108"/>
      <c r="H5" s="108"/>
      <c r="I5" s="109"/>
      <c r="J5" s="108"/>
      <c r="K5" s="108"/>
      <c r="L5" s="110" t="s">
        <v>136</v>
      </c>
    </row>
    <row r="6" spans="1:12" ht="24" customHeight="1">
      <c r="A6" s="107"/>
      <c r="B6" s="107"/>
      <c r="C6" s="107"/>
      <c r="D6" s="107"/>
      <c r="E6" s="107"/>
      <c r="F6" s="275" t="s">
        <v>3</v>
      </c>
      <c r="G6" s="275"/>
      <c r="H6" s="275"/>
      <c r="I6" s="109"/>
      <c r="J6" s="275" t="s">
        <v>112</v>
      </c>
      <c r="K6" s="275"/>
      <c r="L6" s="275"/>
    </row>
    <row r="7" spans="1:12" ht="24" customHeight="1">
      <c r="A7" s="107"/>
      <c r="B7" s="107"/>
      <c r="C7" s="107"/>
      <c r="D7" s="111" t="s">
        <v>4</v>
      </c>
      <c r="E7" s="112"/>
      <c r="F7" s="113">
        <v>2564</v>
      </c>
      <c r="G7" s="114"/>
      <c r="H7" s="113">
        <v>2563</v>
      </c>
      <c r="I7" s="115"/>
      <c r="J7" s="113">
        <v>2564</v>
      </c>
      <c r="K7" s="114"/>
      <c r="L7" s="113">
        <v>2563</v>
      </c>
    </row>
    <row r="8" spans="1:12" ht="24" customHeight="1">
      <c r="A8" s="116" t="s">
        <v>40</v>
      </c>
      <c r="B8" s="116"/>
      <c r="C8" s="116"/>
      <c r="D8" s="117"/>
      <c r="E8" s="112"/>
      <c r="F8" s="118"/>
      <c r="G8" s="114"/>
      <c r="H8" s="118"/>
      <c r="I8" s="115"/>
      <c r="J8" s="114"/>
      <c r="K8" s="114"/>
      <c r="L8" s="114"/>
    </row>
    <row r="9" spans="1:12" ht="24" customHeight="1">
      <c r="A9" s="107" t="s">
        <v>41</v>
      </c>
      <c r="B9" s="107"/>
      <c r="C9" s="107"/>
      <c r="D9" s="119">
        <v>8.3000000000000007</v>
      </c>
      <c r="E9" s="107"/>
      <c r="F9" s="120">
        <v>26348976</v>
      </c>
      <c r="G9" s="120"/>
      <c r="H9" s="120">
        <v>29565708</v>
      </c>
      <c r="I9" s="120"/>
      <c r="J9" s="121">
        <v>22775355</v>
      </c>
      <c r="K9" s="120"/>
      <c r="L9" s="121">
        <v>25752270</v>
      </c>
    </row>
    <row r="10" spans="1:12" ht="24" customHeight="1">
      <c r="A10" s="107" t="s">
        <v>42</v>
      </c>
      <c r="B10" s="107"/>
      <c r="C10" s="107"/>
      <c r="D10" s="119">
        <v>8.31</v>
      </c>
      <c r="E10" s="107"/>
      <c r="F10" s="120">
        <v>5432575</v>
      </c>
      <c r="G10" s="120"/>
      <c r="H10" s="120">
        <v>6105690</v>
      </c>
      <c r="I10" s="120"/>
      <c r="J10" s="120">
        <v>5084841</v>
      </c>
      <c r="K10" s="120"/>
      <c r="L10" s="120">
        <v>5722827</v>
      </c>
    </row>
    <row r="11" spans="1:12" ht="24" customHeight="1">
      <c r="A11" s="116" t="s">
        <v>43</v>
      </c>
      <c r="B11" s="116"/>
      <c r="C11" s="116"/>
      <c r="D11" s="122"/>
      <c r="E11" s="107"/>
      <c r="F11" s="123">
        <f>SUM(F9-F10)</f>
        <v>20916401</v>
      </c>
      <c r="G11" s="99"/>
      <c r="H11" s="123">
        <f>SUM(H9-H10)</f>
        <v>23460018</v>
      </c>
      <c r="I11" s="109"/>
      <c r="J11" s="123">
        <f>SUM(J9-J10)</f>
        <v>17690514</v>
      </c>
      <c r="K11" s="99"/>
      <c r="L11" s="123">
        <f>SUM(L9-L10)</f>
        <v>20029443</v>
      </c>
    </row>
    <row r="12" spans="1:12" ht="24" customHeight="1">
      <c r="A12" s="107" t="s">
        <v>44</v>
      </c>
      <c r="B12" s="107"/>
      <c r="C12" s="107"/>
      <c r="D12" s="122"/>
      <c r="E12" s="107"/>
      <c r="F12" s="121">
        <v>6857741</v>
      </c>
      <c r="G12" s="120"/>
      <c r="H12" s="121">
        <v>7089062</v>
      </c>
      <c r="I12" s="120"/>
      <c r="J12" s="121">
        <v>5131786</v>
      </c>
      <c r="K12" s="120"/>
      <c r="L12" s="121">
        <v>5655458</v>
      </c>
    </row>
    <row r="13" spans="1:12" ht="24" customHeight="1">
      <c r="A13" s="107" t="s">
        <v>45</v>
      </c>
      <c r="B13" s="107"/>
      <c r="C13" s="107"/>
      <c r="D13" s="122"/>
      <c r="E13" s="107"/>
      <c r="F13" s="124">
        <v>1965549</v>
      </c>
      <c r="G13" s="120"/>
      <c r="H13" s="124">
        <v>1819536</v>
      </c>
      <c r="I13" s="120"/>
      <c r="J13" s="124">
        <v>1396341</v>
      </c>
      <c r="K13" s="120"/>
      <c r="L13" s="124">
        <v>1393077</v>
      </c>
    </row>
    <row r="14" spans="1:12" ht="24" customHeight="1">
      <c r="A14" s="116" t="s">
        <v>46</v>
      </c>
      <c r="B14" s="116"/>
      <c r="C14" s="116"/>
      <c r="D14" s="119">
        <v>8.32</v>
      </c>
      <c r="E14" s="107"/>
      <c r="F14" s="125">
        <f>SUM(F12-F13)</f>
        <v>4892192</v>
      </c>
      <c r="G14" s="99"/>
      <c r="H14" s="125">
        <f>SUM(H12-H13)</f>
        <v>5269526</v>
      </c>
      <c r="I14" s="109"/>
      <c r="J14" s="125">
        <f>SUM(J12-J13)</f>
        <v>3735445</v>
      </c>
      <c r="K14" s="99"/>
      <c r="L14" s="125">
        <f>SUM(L12-L13)</f>
        <v>4262381</v>
      </c>
    </row>
    <row r="15" spans="1:12" ht="24" customHeight="1">
      <c r="A15" s="107" t="s">
        <v>226</v>
      </c>
      <c r="B15" s="116"/>
      <c r="C15" s="116"/>
      <c r="D15" s="126"/>
      <c r="E15" s="107"/>
      <c r="F15" s="99"/>
      <c r="G15" s="99"/>
      <c r="H15" s="99"/>
      <c r="I15" s="109"/>
      <c r="J15" s="99"/>
      <c r="K15" s="99"/>
      <c r="L15" s="99"/>
    </row>
    <row r="16" spans="1:12" ht="24" customHeight="1">
      <c r="A16" s="127" t="s">
        <v>225</v>
      </c>
      <c r="B16" s="107"/>
      <c r="C16" s="107"/>
      <c r="D16" s="126">
        <v>8.33</v>
      </c>
      <c r="E16" s="107"/>
      <c r="F16" s="99">
        <v>771857</v>
      </c>
      <c r="G16" s="99"/>
      <c r="H16" s="99">
        <v>729785</v>
      </c>
      <c r="I16" s="93"/>
      <c r="J16" s="99">
        <v>771560</v>
      </c>
      <c r="K16" s="99"/>
      <c r="L16" s="99">
        <v>793610</v>
      </c>
    </row>
    <row r="17" spans="1:12" ht="24" customHeight="1">
      <c r="A17" s="107" t="s">
        <v>47</v>
      </c>
      <c r="B17" s="107"/>
      <c r="C17" s="107"/>
      <c r="D17" s="126">
        <v>8.34</v>
      </c>
      <c r="E17" s="107"/>
      <c r="F17" s="3">
        <v>323576</v>
      </c>
      <c r="G17" s="87"/>
      <c r="H17" s="3">
        <v>399957</v>
      </c>
      <c r="I17" s="87"/>
      <c r="J17" s="3">
        <v>766944</v>
      </c>
      <c r="K17" s="87"/>
      <c r="L17" s="3">
        <v>399957</v>
      </c>
    </row>
    <row r="18" spans="1:12" ht="24" customHeight="1">
      <c r="A18" s="107" t="s">
        <v>48</v>
      </c>
      <c r="B18" s="107"/>
      <c r="C18" s="107"/>
      <c r="D18" s="122"/>
      <c r="E18" s="107"/>
      <c r="F18" s="3">
        <v>336719</v>
      </c>
      <c r="G18" s="87"/>
      <c r="H18" s="3">
        <v>261967</v>
      </c>
      <c r="I18" s="87"/>
      <c r="J18" s="87">
        <v>0</v>
      </c>
      <c r="K18" s="87"/>
      <c r="L18" s="87">
        <v>0</v>
      </c>
    </row>
    <row r="19" spans="1:12" ht="24" customHeight="1">
      <c r="A19" s="107" t="s">
        <v>49</v>
      </c>
      <c r="B19" s="107"/>
      <c r="C19" s="107"/>
      <c r="D19" s="122"/>
      <c r="E19" s="107"/>
      <c r="F19" s="3">
        <v>163352</v>
      </c>
      <c r="G19" s="87"/>
      <c r="H19" s="3">
        <v>130001</v>
      </c>
      <c r="I19" s="87"/>
      <c r="J19" s="87">
        <v>2267009</v>
      </c>
      <c r="K19" s="87"/>
      <c r="L19" s="87">
        <v>1335943</v>
      </c>
    </row>
    <row r="20" spans="1:12" ht="24" customHeight="1">
      <c r="A20" s="107" t="s">
        <v>50</v>
      </c>
      <c r="B20" s="107"/>
      <c r="C20" s="107"/>
      <c r="D20" s="122"/>
      <c r="E20" s="107"/>
      <c r="F20" s="128">
        <v>1446724</v>
      </c>
      <c r="G20" s="87"/>
      <c r="H20" s="128">
        <v>2189769</v>
      </c>
      <c r="I20" s="87"/>
      <c r="J20" s="128">
        <v>763126</v>
      </c>
      <c r="K20" s="87"/>
      <c r="L20" s="128">
        <v>1564891</v>
      </c>
    </row>
    <row r="21" spans="1:12" ht="24" customHeight="1">
      <c r="A21" s="116" t="s">
        <v>51</v>
      </c>
      <c r="B21" s="116"/>
      <c r="C21" s="116"/>
      <c r="D21" s="122"/>
      <c r="E21" s="107"/>
      <c r="F21" s="129">
        <f>SUM(F11,F14,F16:F20)</f>
        <v>28850821</v>
      </c>
      <c r="G21" s="129"/>
      <c r="H21" s="129">
        <f>SUM(H11,H14,H16:H20)</f>
        <v>32441023</v>
      </c>
      <c r="I21" s="93"/>
      <c r="J21" s="129">
        <f>SUM(J11,J14,J16:J20)</f>
        <v>25994598</v>
      </c>
      <c r="K21" s="129"/>
      <c r="L21" s="129">
        <f>SUM(L11,L14,L16:L20)</f>
        <v>28386225</v>
      </c>
    </row>
    <row r="22" spans="1:12" ht="24" customHeight="1">
      <c r="A22" s="116" t="s">
        <v>52</v>
      </c>
      <c r="B22" s="116"/>
      <c r="C22" s="116"/>
      <c r="D22" s="122"/>
      <c r="E22" s="107"/>
      <c r="F22" s="129"/>
      <c r="G22" s="129"/>
      <c r="H22" s="129"/>
      <c r="I22" s="93"/>
      <c r="J22" s="129"/>
      <c r="K22" s="129"/>
      <c r="L22" s="129"/>
    </row>
    <row r="23" spans="1:12" ht="24" customHeight="1">
      <c r="A23" s="107" t="s">
        <v>53</v>
      </c>
      <c r="B23" s="107"/>
      <c r="C23" s="107"/>
      <c r="D23" s="122"/>
      <c r="E23" s="130"/>
      <c r="F23" s="121">
        <v>6578823</v>
      </c>
      <c r="G23" s="120"/>
      <c r="H23" s="121">
        <v>6628834</v>
      </c>
      <c r="I23" s="120"/>
      <c r="J23" s="121">
        <v>5279321</v>
      </c>
      <c r="K23" s="120"/>
      <c r="L23" s="121">
        <v>5475240</v>
      </c>
    </row>
    <row r="24" spans="1:12" ht="24" customHeight="1">
      <c r="A24" s="107" t="s">
        <v>54</v>
      </c>
      <c r="B24" s="107"/>
      <c r="C24" s="107"/>
      <c r="D24" s="122"/>
      <c r="E24" s="107"/>
      <c r="F24" s="121">
        <v>118912</v>
      </c>
      <c r="G24" s="120"/>
      <c r="H24" s="121">
        <v>147621</v>
      </c>
      <c r="I24" s="120"/>
      <c r="J24" s="121">
        <v>23912</v>
      </c>
      <c r="K24" s="120"/>
      <c r="L24" s="121">
        <v>47900</v>
      </c>
    </row>
    <row r="25" spans="1:12" ht="24" customHeight="1">
      <c r="A25" s="107" t="s">
        <v>55</v>
      </c>
      <c r="B25" s="107"/>
      <c r="C25" s="107"/>
      <c r="D25" s="122"/>
      <c r="E25" s="107"/>
      <c r="F25" s="121">
        <v>2138655</v>
      </c>
      <c r="G25" s="120"/>
      <c r="H25" s="121">
        <v>2111687</v>
      </c>
      <c r="I25" s="120"/>
      <c r="J25" s="121">
        <v>1178915</v>
      </c>
      <c r="K25" s="120"/>
      <c r="L25" s="121">
        <v>1234740</v>
      </c>
    </row>
    <row r="26" spans="1:12" ht="24" customHeight="1">
      <c r="A26" s="107" t="s">
        <v>56</v>
      </c>
      <c r="B26" s="107"/>
      <c r="C26" s="107"/>
      <c r="D26" s="122"/>
      <c r="E26" s="107"/>
      <c r="F26" s="120">
        <v>968681</v>
      </c>
      <c r="G26" s="120"/>
      <c r="H26" s="120">
        <v>975759</v>
      </c>
      <c r="I26" s="120"/>
      <c r="J26" s="121">
        <v>837685</v>
      </c>
      <c r="K26" s="120"/>
      <c r="L26" s="121">
        <v>839597</v>
      </c>
    </row>
    <row r="27" spans="1:12" ht="24" customHeight="1">
      <c r="A27" s="131" t="s">
        <v>57</v>
      </c>
      <c r="B27" s="131"/>
      <c r="C27" s="131"/>
      <c r="D27" s="122"/>
      <c r="E27" s="107"/>
      <c r="F27" s="120">
        <v>251528</v>
      </c>
      <c r="G27" s="120"/>
      <c r="H27" s="120">
        <v>276306</v>
      </c>
      <c r="I27" s="120"/>
      <c r="J27" s="121">
        <v>269884</v>
      </c>
      <c r="K27" s="120"/>
      <c r="L27" s="121">
        <v>279519</v>
      </c>
    </row>
    <row r="28" spans="1:12" ht="24" customHeight="1">
      <c r="A28" s="131" t="s">
        <v>58</v>
      </c>
      <c r="B28" s="131"/>
      <c r="C28" s="131"/>
      <c r="D28" s="122"/>
      <c r="E28" s="107"/>
      <c r="F28" s="124">
        <v>2178265</v>
      </c>
      <c r="G28" s="120"/>
      <c r="H28" s="124">
        <v>2220759</v>
      </c>
      <c r="I28" s="120"/>
      <c r="J28" s="121">
        <v>3314786</v>
      </c>
      <c r="K28" s="120"/>
      <c r="L28" s="121">
        <v>2950264</v>
      </c>
    </row>
    <row r="29" spans="1:12" ht="24" customHeight="1">
      <c r="A29" s="116" t="s">
        <v>59</v>
      </c>
      <c r="B29" s="116"/>
      <c r="C29" s="116"/>
      <c r="D29" s="122"/>
      <c r="E29" s="107"/>
      <c r="F29" s="123">
        <f>SUM(F23:F28)</f>
        <v>12234864</v>
      </c>
      <c r="G29" s="99"/>
      <c r="H29" s="123">
        <f>SUM(H23:H28)</f>
        <v>12360966</v>
      </c>
      <c r="I29" s="93"/>
      <c r="J29" s="123">
        <f>SUM(J23:J28)</f>
        <v>10904503</v>
      </c>
      <c r="K29" s="99"/>
      <c r="L29" s="123">
        <f>SUM(L23:L28)</f>
        <v>10827260</v>
      </c>
    </row>
    <row r="30" spans="1:12" ht="24" customHeight="1">
      <c r="A30" s="107" t="s">
        <v>60</v>
      </c>
      <c r="B30" s="116"/>
      <c r="C30" s="116"/>
      <c r="D30" s="126">
        <v>8.35</v>
      </c>
      <c r="E30" s="107"/>
      <c r="F30" s="123">
        <v>8096502</v>
      </c>
      <c r="G30" s="99"/>
      <c r="H30" s="123">
        <v>14710274</v>
      </c>
      <c r="I30" s="93"/>
      <c r="J30" s="123">
        <v>6932670</v>
      </c>
      <c r="K30" s="99"/>
      <c r="L30" s="123">
        <v>12650009</v>
      </c>
    </row>
    <row r="31" spans="1:12" ht="24" customHeight="1">
      <c r="A31" s="116" t="s">
        <v>61</v>
      </c>
      <c r="B31" s="116"/>
      <c r="C31" s="116"/>
      <c r="D31" s="122"/>
      <c r="E31" s="107"/>
      <c r="F31" s="129">
        <f>SUM(F21-F29-F30)</f>
        <v>8519455</v>
      </c>
      <c r="G31" s="129"/>
      <c r="H31" s="129">
        <f>SUM(H21-H29-H30)</f>
        <v>5369783</v>
      </c>
      <c r="I31" s="93"/>
      <c r="J31" s="129">
        <f>SUM(J21-J29-J30)</f>
        <v>8157425</v>
      </c>
      <c r="K31" s="129"/>
      <c r="L31" s="129">
        <f>SUM(L21-L29-L30)</f>
        <v>4908956</v>
      </c>
    </row>
    <row r="32" spans="1:12" ht="24" customHeight="1">
      <c r="A32" s="107" t="s">
        <v>62</v>
      </c>
      <c r="B32" s="116"/>
      <c r="C32" s="116"/>
      <c r="D32" s="119" t="s">
        <v>227</v>
      </c>
      <c r="E32" s="107"/>
      <c r="F32" s="3">
        <v>1656542</v>
      </c>
      <c r="G32" s="87"/>
      <c r="H32" s="3">
        <v>1021494</v>
      </c>
      <c r="I32" s="87"/>
      <c r="J32" s="87">
        <v>1317835</v>
      </c>
      <c r="K32" s="87"/>
      <c r="L32" s="87">
        <v>672541</v>
      </c>
    </row>
    <row r="33" spans="1:12" ht="24" customHeight="1">
      <c r="A33" s="116" t="s">
        <v>63</v>
      </c>
      <c r="B33" s="116"/>
      <c r="C33" s="116"/>
      <c r="D33" s="122"/>
      <c r="E33" s="107"/>
      <c r="F33" s="132">
        <f>SUM(F31-F32)</f>
        <v>6862913</v>
      </c>
      <c r="G33" s="129"/>
      <c r="H33" s="132">
        <f>SUM(H31-H32)</f>
        <v>4348289</v>
      </c>
      <c r="I33" s="93"/>
      <c r="J33" s="132">
        <f>SUM(J31-J32)</f>
        <v>6839590</v>
      </c>
      <c r="K33" s="129"/>
      <c r="L33" s="132">
        <f>SUM(L31-L32)</f>
        <v>4236415</v>
      </c>
    </row>
    <row r="34" spans="1:12" ht="24" customHeight="1">
      <c r="A34" s="116"/>
      <c r="B34" s="116"/>
      <c r="C34" s="116"/>
      <c r="D34" s="133"/>
      <c r="E34" s="107"/>
      <c r="F34" s="129"/>
      <c r="G34" s="129"/>
      <c r="H34" s="129"/>
      <c r="I34" s="93"/>
      <c r="J34" s="129"/>
      <c r="K34" s="129"/>
      <c r="L34" s="129"/>
    </row>
    <row r="35" spans="1:12" ht="24" customHeight="1">
      <c r="A35" s="2" t="s">
        <v>17</v>
      </c>
      <c r="B35" s="2"/>
      <c r="C35" s="2"/>
      <c r="D35" s="133"/>
      <c r="E35" s="107"/>
      <c r="F35" s="129"/>
      <c r="G35" s="129"/>
      <c r="H35" s="129"/>
      <c r="I35" s="93"/>
      <c r="J35" s="129"/>
      <c r="K35" s="129"/>
      <c r="L35" s="129"/>
    </row>
    <row r="36" spans="1:12" ht="24" customHeight="1">
      <c r="A36" s="2"/>
      <c r="B36" s="2"/>
      <c r="C36" s="2"/>
      <c r="D36" s="83"/>
      <c r="E36" s="83"/>
      <c r="F36" s="104"/>
      <c r="G36" s="104"/>
      <c r="H36" s="104"/>
      <c r="I36" s="104"/>
      <c r="J36" s="104"/>
      <c r="K36" s="104"/>
      <c r="L36" s="104"/>
    </row>
    <row r="37" spans="1:12" ht="24" customHeight="1">
      <c r="A37" s="83"/>
      <c r="B37" s="83"/>
      <c r="C37" s="83"/>
      <c r="D37" s="83"/>
      <c r="E37" s="83"/>
      <c r="F37" s="104"/>
      <c r="G37" s="104"/>
      <c r="H37" s="104"/>
      <c r="I37" s="104"/>
      <c r="J37" s="104"/>
      <c r="K37" s="104"/>
      <c r="L37" s="104"/>
    </row>
    <row r="38" spans="1:12" ht="24" customHeight="1">
      <c r="A38" s="134"/>
      <c r="B38" s="83"/>
      <c r="C38" s="83"/>
      <c r="D38" s="83"/>
      <c r="E38" s="83"/>
      <c r="F38" s="104"/>
      <c r="G38" s="104"/>
      <c r="H38" s="271"/>
      <c r="I38" s="271"/>
      <c r="J38" s="271"/>
      <c r="K38" s="271"/>
      <c r="L38" s="271"/>
    </row>
    <row r="39" spans="1:12" ht="24" customHeight="1">
      <c r="A39" s="135" t="s">
        <v>202</v>
      </c>
      <c r="B39" s="136"/>
      <c r="C39" s="136"/>
      <c r="D39" s="83"/>
      <c r="E39" s="83"/>
      <c r="F39" s="104"/>
      <c r="G39" s="104"/>
      <c r="H39" s="272" t="s">
        <v>18</v>
      </c>
      <c r="I39" s="272"/>
      <c r="J39" s="272"/>
      <c r="K39" s="272"/>
      <c r="L39" s="272"/>
    </row>
    <row r="40" spans="1:12" ht="24" customHeight="1">
      <c r="A40" s="136" t="s">
        <v>141</v>
      </c>
      <c r="B40" s="136"/>
      <c r="C40" s="136"/>
      <c r="D40" s="83"/>
      <c r="E40" s="83"/>
      <c r="F40" s="104"/>
      <c r="G40" s="104"/>
      <c r="H40" s="273" t="s">
        <v>19</v>
      </c>
      <c r="I40" s="273"/>
      <c r="J40" s="273"/>
      <c r="K40" s="273"/>
      <c r="L40" s="273"/>
    </row>
    <row r="41" spans="1:12" ht="24" customHeight="1">
      <c r="A41" s="276" t="s">
        <v>210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</row>
    <row r="42" spans="1:12" ht="24" customHeight="1">
      <c r="A42" s="102" t="s">
        <v>0</v>
      </c>
      <c r="B42" s="102"/>
      <c r="C42" s="102"/>
      <c r="D42" s="103"/>
      <c r="E42" s="103"/>
      <c r="F42" s="103"/>
      <c r="G42" s="137"/>
      <c r="H42" s="103"/>
      <c r="I42" s="103"/>
      <c r="J42" s="103"/>
      <c r="K42" s="103"/>
      <c r="L42" s="103"/>
    </row>
    <row r="43" spans="1:12" ht="24" customHeight="1">
      <c r="A43" s="103" t="s">
        <v>64</v>
      </c>
      <c r="B43" s="103"/>
      <c r="C43" s="103"/>
      <c r="D43" s="103"/>
      <c r="E43" s="103"/>
      <c r="F43" s="96"/>
      <c r="G43" s="105"/>
      <c r="H43" s="105"/>
      <c r="I43" s="106"/>
      <c r="J43" s="105"/>
      <c r="K43" s="105"/>
      <c r="L43" s="105"/>
    </row>
    <row r="44" spans="1:12" ht="24" customHeight="1">
      <c r="A44" s="240" t="s">
        <v>205</v>
      </c>
      <c r="B44" s="103"/>
      <c r="C44" s="103"/>
      <c r="D44" s="103"/>
      <c r="E44" s="103"/>
      <c r="F44" s="105"/>
      <c r="G44" s="105"/>
      <c r="H44" s="105"/>
      <c r="I44" s="106"/>
      <c r="J44" s="105"/>
      <c r="K44" s="105"/>
      <c r="L44" s="105"/>
    </row>
    <row r="45" spans="1:12" ht="24" customHeight="1">
      <c r="A45" s="107"/>
      <c r="B45" s="107"/>
      <c r="C45" s="107"/>
      <c r="D45" s="107"/>
      <c r="E45" s="107"/>
      <c r="F45" s="108"/>
      <c r="G45" s="108"/>
      <c r="H45" s="108"/>
      <c r="I45" s="109"/>
      <c r="J45" s="108"/>
      <c r="K45" s="108"/>
      <c r="L45" s="110" t="s">
        <v>136</v>
      </c>
    </row>
    <row r="46" spans="1:12" ht="24" customHeight="1">
      <c r="A46" s="107"/>
      <c r="B46" s="107"/>
      <c r="C46" s="107"/>
      <c r="D46" s="107"/>
      <c r="E46" s="107"/>
      <c r="F46" s="275" t="s">
        <v>3</v>
      </c>
      <c r="G46" s="275"/>
      <c r="H46" s="275"/>
      <c r="I46" s="109"/>
      <c r="J46" s="275" t="s">
        <v>112</v>
      </c>
      <c r="K46" s="275"/>
      <c r="L46" s="275"/>
    </row>
    <row r="47" spans="1:12" ht="24" customHeight="1">
      <c r="A47" s="107"/>
      <c r="B47" s="107"/>
      <c r="C47" s="107"/>
      <c r="D47" s="111" t="s">
        <v>4</v>
      </c>
      <c r="E47" s="112"/>
      <c r="F47" s="113">
        <v>2564</v>
      </c>
      <c r="G47" s="114"/>
      <c r="H47" s="113">
        <v>2563</v>
      </c>
      <c r="I47" s="115"/>
      <c r="J47" s="113">
        <v>2564</v>
      </c>
      <c r="K47" s="114"/>
      <c r="L47" s="113">
        <v>2563</v>
      </c>
    </row>
    <row r="48" spans="1:12" ht="24" customHeight="1">
      <c r="A48" s="138" t="s">
        <v>65</v>
      </c>
      <c r="B48" s="138"/>
      <c r="C48" s="138"/>
      <c r="D48" s="139"/>
      <c r="E48" s="107"/>
      <c r="F48" s="129"/>
      <c r="G48" s="129"/>
      <c r="H48" s="129"/>
      <c r="I48" s="93"/>
      <c r="J48" s="129"/>
      <c r="K48" s="129"/>
      <c r="L48" s="129"/>
    </row>
    <row r="49" spans="1:12" ht="24" customHeight="1">
      <c r="A49" s="140" t="s">
        <v>108</v>
      </c>
      <c r="B49" s="138"/>
      <c r="C49" s="138"/>
      <c r="D49" s="133"/>
      <c r="E49" s="107"/>
      <c r="F49" s="129"/>
      <c r="G49" s="129"/>
      <c r="H49" s="129"/>
      <c r="I49" s="93"/>
      <c r="J49" s="129"/>
      <c r="K49" s="129"/>
      <c r="L49" s="129"/>
    </row>
    <row r="50" spans="1:12" ht="24" customHeight="1">
      <c r="A50" s="141" t="s">
        <v>151</v>
      </c>
      <c r="B50" s="140"/>
      <c r="C50" s="140"/>
      <c r="D50" s="133"/>
      <c r="E50" s="107"/>
      <c r="F50" s="129"/>
      <c r="G50" s="129"/>
      <c r="H50" s="129"/>
      <c r="I50" s="93"/>
      <c r="J50" s="129"/>
      <c r="K50" s="129"/>
      <c r="L50" s="129"/>
    </row>
    <row r="51" spans="1:12" ht="24" customHeight="1">
      <c r="A51" s="142" t="s">
        <v>107</v>
      </c>
      <c r="B51" s="131"/>
      <c r="C51" s="131"/>
      <c r="D51" s="133"/>
      <c r="E51" s="107"/>
      <c r="F51" s="129"/>
      <c r="G51" s="129"/>
      <c r="H51" s="129"/>
      <c r="I51" s="93"/>
      <c r="J51" s="129"/>
      <c r="K51" s="129"/>
      <c r="L51" s="129"/>
    </row>
    <row r="52" spans="1:12" ht="24" customHeight="1">
      <c r="A52" s="143" t="s">
        <v>152</v>
      </c>
      <c r="B52" s="131"/>
      <c r="C52" s="131"/>
      <c r="D52" s="133"/>
      <c r="E52" s="107"/>
      <c r="F52" s="129">
        <v>-8245</v>
      </c>
      <c r="G52" s="129"/>
      <c r="H52" s="129">
        <v>-634976</v>
      </c>
      <c r="I52" s="93"/>
      <c r="J52" s="129">
        <v>-6674</v>
      </c>
      <c r="K52" s="129"/>
      <c r="L52" s="129">
        <v>-630220</v>
      </c>
    </row>
    <row r="53" spans="1:12" ht="24" customHeight="1">
      <c r="A53" s="142" t="s">
        <v>153</v>
      </c>
      <c r="B53" s="131"/>
      <c r="C53" s="131"/>
      <c r="D53" s="133"/>
      <c r="E53" s="107"/>
      <c r="F53" s="3">
        <v>30526</v>
      </c>
      <c r="G53" s="87"/>
      <c r="H53" s="87">
        <v>-51348</v>
      </c>
      <c r="I53" s="87"/>
      <c r="J53" s="3">
        <v>30526</v>
      </c>
      <c r="K53" s="87"/>
      <c r="L53" s="87">
        <v>-51348</v>
      </c>
    </row>
    <row r="54" spans="1:12" ht="24" customHeight="1">
      <c r="A54" s="142" t="s">
        <v>175</v>
      </c>
      <c r="B54" s="131"/>
      <c r="C54" s="131"/>
      <c r="D54" s="144"/>
      <c r="E54" s="107"/>
      <c r="F54" s="87">
        <v>36340</v>
      </c>
      <c r="G54" s="87"/>
      <c r="H54" s="87">
        <v>193843</v>
      </c>
      <c r="I54" s="87"/>
      <c r="J54" s="87">
        <v>36340</v>
      </c>
      <c r="K54" s="87"/>
      <c r="L54" s="87">
        <v>193843</v>
      </c>
    </row>
    <row r="55" spans="1:12" ht="24" customHeight="1">
      <c r="A55" s="142" t="s">
        <v>176</v>
      </c>
      <c r="B55" s="131"/>
      <c r="C55" s="131"/>
      <c r="D55" s="144"/>
      <c r="E55" s="107"/>
      <c r="F55" s="87">
        <v>23986</v>
      </c>
      <c r="G55" s="87"/>
      <c r="H55" s="87">
        <v>-31750</v>
      </c>
      <c r="I55" s="87"/>
      <c r="J55" s="87">
        <v>23986</v>
      </c>
      <c r="K55" s="87"/>
      <c r="L55" s="87">
        <v>-31750</v>
      </c>
    </row>
    <row r="56" spans="1:12" ht="24" customHeight="1">
      <c r="A56" s="142" t="s">
        <v>66</v>
      </c>
      <c r="B56" s="131"/>
      <c r="C56" s="131"/>
      <c r="E56" s="107"/>
      <c r="F56" s="87"/>
      <c r="G56" s="87"/>
      <c r="H56" s="87"/>
      <c r="I56" s="87"/>
      <c r="J56" s="87"/>
      <c r="K56" s="87"/>
      <c r="L56" s="87"/>
    </row>
    <row r="57" spans="1:12" ht="24" customHeight="1">
      <c r="A57" s="143" t="s">
        <v>154</v>
      </c>
      <c r="B57" s="131"/>
      <c r="C57" s="131"/>
      <c r="D57" s="144"/>
      <c r="E57" s="107"/>
      <c r="F57" s="87"/>
      <c r="G57" s="87"/>
      <c r="I57" s="87"/>
      <c r="J57" s="87"/>
      <c r="K57" s="87"/>
      <c r="L57" s="87"/>
    </row>
    <row r="58" spans="1:12" ht="24" customHeight="1">
      <c r="A58" s="146" t="s">
        <v>155</v>
      </c>
      <c r="B58" s="131"/>
      <c r="C58" s="131"/>
      <c r="D58" s="144"/>
      <c r="E58" s="107"/>
      <c r="F58" s="87">
        <v>1196339</v>
      </c>
      <c r="G58" s="87"/>
      <c r="H58" s="87">
        <v>1567478</v>
      </c>
      <c r="I58" s="87"/>
      <c r="J58" s="87">
        <v>0</v>
      </c>
      <c r="K58" s="87"/>
      <c r="L58" s="87">
        <v>0</v>
      </c>
    </row>
    <row r="59" spans="1:12" ht="24" customHeight="1">
      <c r="A59" s="142" t="s">
        <v>138</v>
      </c>
      <c r="B59" s="131"/>
      <c r="C59" s="131"/>
      <c r="D59" s="133"/>
      <c r="E59" s="107"/>
      <c r="F59" s="87"/>
      <c r="G59" s="87"/>
      <c r="H59" s="87"/>
      <c r="I59" s="87"/>
      <c r="J59" s="87"/>
      <c r="K59" s="87"/>
      <c r="L59" s="87"/>
    </row>
    <row r="60" spans="1:12" ht="24" customHeight="1">
      <c r="A60" s="143" t="s">
        <v>154</v>
      </c>
      <c r="B60" s="131"/>
      <c r="C60" s="131"/>
      <c r="D60" s="133"/>
      <c r="E60" s="107"/>
      <c r="F60" s="87"/>
      <c r="G60" s="87"/>
      <c r="H60" s="87"/>
      <c r="I60" s="87"/>
      <c r="J60" s="87"/>
      <c r="K60" s="87"/>
      <c r="L60" s="87"/>
    </row>
    <row r="61" spans="1:12" ht="24" customHeight="1">
      <c r="A61" s="146" t="s">
        <v>155</v>
      </c>
      <c r="B61" s="131"/>
      <c r="C61" s="131"/>
      <c r="D61" s="133"/>
      <c r="E61" s="107"/>
      <c r="F61" s="87">
        <v>-10416</v>
      </c>
      <c r="G61" s="87"/>
      <c r="H61" s="87">
        <v>107553</v>
      </c>
      <c r="I61" s="87"/>
      <c r="J61" s="87">
        <v>-10731</v>
      </c>
      <c r="K61" s="87"/>
      <c r="L61" s="87">
        <v>105274</v>
      </c>
    </row>
    <row r="62" spans="1:12" ht="24" customHeight="1">
      <c r="A62" s="140" t="s">
        <v>109</v>
      </c>
      <c r="B62" s="131"/>
      <c r="C62" s="131"/>
      <c r="D62" s="144"/>
      <c r="E62" s="107"/>
      <c r="F62" s="3"/>
      <c r="G62" s="87"/>
      <c r="H62" s="3"/>
      <c r="I62" s="87"/>
      <c r="J62" s="3"/>
      <c r="K62" s="87"/>
      <c r="L62" s="3"/>
    </row>
    <row r="63" spans="1:12" ht="24" customHeight="1">
      <c r="A63" s="141" t="s">
        <v>151</v>
      </c>
      <c r="B63" s="140"/>
      <c r="C63" s="140"/>
      <c r="D63" s="144"/>
      <c r="E63" s="107"/>
      <c r="F63" s="3"/>
      <c r="G63" s="87"/>
      <c r="H63" s="3"/>
      <c r="I63" s="87"/>
      <c r="J63" s="3"/>
      <c r="K63" s="87"/>
      <c r="L63" s="3"/>
    </row>
    <row r="64" spans="1:12" ht="24" customHeight="1">
      <c r="A64" s="142" t="s">
        <v>67</v>
      </c>
      <c r="B64" s="131"/>
      <c r="C64" s="131"/>
      <c r="D64" s="133"/>
      <c r="E64" s="107"/>
      <c r="F64" s="3"/>
      <c r="G64" s="87"/>
      <c r="H64" s="87"/>
      <c r="I64" s="87"/>
      <c r="J64" s="87"/>
      <c r="K64" s="87"/>
      <c r="L64" s="87"/>
    </row>
    <row r="65" spans="1:12" ht="24" customHeight="1">
      <c r="A65" s="143" t="s">
        <v>158</v>
      </c>
      <c r="B65" s="131"/>
      <c r="C65" s="131"/>
      <c r="D65" s="133"/>
      <c r="E65" s="107"/>
      <c r="F65" s="3">
        <v>98642</v>
      </c>
      <c r="G65" s="87"/>
      <c r="H65" s="87">
        <v>2510959</v>
      </c>
      <c r="I65" s="87"/>
      <c r="J65" s="87">
        <v>98642</v>
      </c>
      <c r="K65" s="87"/>
      <c r="L65" s="87">
        <v>2490797</v>
      </c>
    </row>
    <row r="66" spans="1:12" ht="24" customHeight="1">
      <c r="A66" s="142" t="s">
        <v>174</v>
      </c>
      <c r="B66" s="140"/>
      <c r="C66" s="140"/>
      <c r="D66" s="144"/>
      <c r="E66" s="107"/>
      <c r="F66" s="3"/>
      <c r="G66" s="87"/>
      <c r="H66" s="3"/>
      <c r="I66" s="87"/>
      <c r="J66" s="3"/>
      <c r="K66" s="87"/>
      <c r="L66" s="3"/>
    </row>
    <row r="67" spans="1:12" ht="24" customHeight="1">
      <c r="A67" s="143" t="s">
        <v>157</v>
      </c>
      <c r="B67" s="140"/>
      <c r="C67" s="140"/>
      <c r="D67" s="144"/>
      <c r="E67" s="107"/>
      <c r="F67" s="3">
        <v>-1377380</v>
      </c>
      <c r="G67" s="87"/>
      <c r="H67" s="87">
        <v>0</v>
      </c>
      <c r="I67" s="87"/>
      <c r="J67" s="87">
        <v>-1463021</v>
      </c>
      <c r="K67" s="87"/>
      <c r="L67" s="87">
        <v>0</v>
      </c>
    </row>
    <row r="68" spans="1:12" ht="24" customHeight="1">
      <c r="A68" s="142" t="s">
        <v>66</v>
      </c>
      <c r="B68" s="131"/>
      <c r="C68" s="131"/>
      <c r="E68" s="107"/>
      <c r="F68" s="87"/>
      <c r="G68" s="87"/>
      <c r="H68" s="87"/>
      <c r="I68" s="87"/>
      <c r="J68" s="87"/>
      <c r="K68" s="87"/>
      <c r="L68" s="87"/>
    </row>
    <row r="69" spans="1:12" ht="24" customHeight="1">
      <c r="A69" s="143" t="s">
        <v>156</v>
      </c>
      <c r="B69" s="131"/>
      <c r="C69" s="131"/>
      <c r="D69" s="133"/>
      <c r="E69" s="107"/>
      <c r="F69" s="87"/>
      <c r="G69" s="87"/>
      <c r="H69" s="87"/>
      <c r="I69" s="87"/>
      <c r="J69" s="87"/>
      <c r="K69" s="87"/>
      <c r="L69" s="87"/>
    </row>
    <row r="70" spans="1:12" ht="24" customHeight="1">
      <c r="A70" s="146" t="s">
        <v>155</v>
      </c>
      <c r="B70" s="131"/>
      <c r="C70" s="131"/>
      <c r="D70" s="144"/>
      <c r="E70" s="107"/>
      <c r="F70" s="3">
        <v>53128</v>
      </c>
      <c r="G70" s="87"/>
      <c r="H70" s="87">
        <v>865857</v>
      </c>
      <c r="I70" s="87"/>
      <c r="J70" s="87">
        <v>0</v>
      </c>
      <c r="K70" s="87"/>
      <c r="L70" s="87">
        <v>0</v>
      </c>
    </row>
    <row r="71" spans="1:12" ht="24" customHeight="1">
      <c r="A71" s="142" t="s">
        <v>138</v>
      </c>
      <c r="B71" s="131"/>
      <c r="C71" s="131"/>
      <c r="D71" s="144"/>
      <c r="E71" s="107"/>
      <c r="F71" s="3"/>
      <c r="G71" s="87"/>
      <c r="H71" s="3"/>
      <c r="I71" s="87"/>
      <c r="J71" s="3"/>
      <c r="K71" s="87"/>
      <c r="L71" s="3"/>
    </row>
    <row r="72" spans="1:12" ht="24" customHeight="1">
      <c r="A72" s="143" t="s">
        <v>156</v>
      </c>
      <c r="B72" s="131"/>
      <c r="C72" s="131"/>
      <c r="D72" s="144"/>
      <c r="E72" s="107"/>
      <c r="F72" s="3"/>
      <c r="G72" s="87"/>
      <c r="H72" s="3"/>
      <c r="I72" s="87"/>
      <c r="J72" s="3"/>
      <c r="K72" s="87"/>
      <c r="L72" s="3"/>
    </row>
    <row r="73" spans="1:12" ht="24" customHeight="1">
      <c r="A73" s="146" t="s">
        <v>155</v>
      </c>
      <c r="B73" s="131"/>
      <c r="C73" s="131"/>
      <c r="D73" s="144"/>
      <c r="E73" s="107"/>
      <c r="F73" s="3">
        <v>255748</v>
      </c>
      <c r="G73" s="87"/>
      <c r="H73" s="3">
        <v>-490549</v>
      </c>
      <c r="I73" s="87"/>
      <c r="J73" s="3">
        <v>272876</v>
      </c>
      <c r="K73" s="87"/>
      <c r="L73" s="3">
        <v>-490549</v>
      </c>
    </row>
    <row r="74" spans="1:12" ht="24" customHeight="1">
      <c r="A74" s="138" t="s">
        <v>68</v>
      </c>
      <c r="B74" s="138"/>
      <c r="C74" s="138"/>
      <c r="D74" s="133"/>
      <c r="E74" s="107"/>
      <c r="F74" s="132">
        <f>SUM(F52:F73)</f>
        <v>298668</v>
      </c>
      <c r="G74" s="129"/>
      <c r="H74" s="132">
        <f>SUM(H52:H73)</f>
        <v>4037067</v>
      </c>
      <c r="I74" s="93"/>
      <c r="J74" s="132">
        <f>SUM(J52:J73)</f>
        <v>-1018056</v>
      </c>
      <c r="K74" s="129"/>
      <c r="L74" s="132">
        <f>SUM(L52:L73)</f>
        <v>1586047</v>
      </c>
    </row>
    <row r="75" spans="1:12" ht="24" customHeight="1">
      <c r="A75" s="116"/>
      <c r="B75" s="116"/>
      <c r="C75" s="116"/>
      <c r="D75" s="133"/>
      <c r="E75" s="107"/>
      <c r="F75" s="147"/>
      <c r="G75" s="129"/>
      <c r="H75" s="147"/>
      <c r="I75" s="93"/>
      <c r="J75" s="147"/>
      <c r="K75" s="129"/>
      <c r="L75" s="147"/>
    </row>
    <row r="76" spans="1:12" ht="24" customHeight="1" thickBot="1">
      <c r="A76" s="138" t="s">
        <v>101</v>
      </c>
      <c r="B76" s="138"/>
      <c r="C76" s="138"/>
      <c r="D76" s="133"/>
      <c r="E76" s="107"/>
      <c r="F76" s="148">
        <f>SUM(F33,F74)</f>
        <v>7161581</v>
      </c>
      <c r="G76" s="129"/>
      <c r="H76" s="148">
        <f>SUM(H33,H74)</f>
        <v>8385356</v>
      </c>
      <c r="I76" s="93"/>
      <c r="J76" s="148">
        <f>SUM(J33,J74)</f>
        <v>5821534</v>
      </c>
      <c r="K76" s="129"/>
      <c r="L76" s="148">
        <f>SUM(L33,L74)</f>
        <v>5822462</v>
      </c>
    </row>
    <row r="77" spans="1:12" ht="24" customHeight="1" thickTop="1">
      <c r="A77" s="107"/>
      <c r="B77" s="107"/>
      <c r="C77" s="107"/>
      <c r="D77" s="117"/>
      <c r="E77" s="112"/>
      <c r="F77" s="118"/>
      <c r="G77" s="118"/>
      <c r="H77" s="118"/>
      <c r="I77" s="149"/>
      <c r="J77" s="118"/>
      <c r="K77" s="118"/>
      <c r="L77" s="118"/>
    </row>
    <row r="78" spans="1:12" ht="24" customHeight="1">
      <c r="A78" s="2" t="s">
        <v>17</v>
      </c>
      <c r="B78" s="2"/>
      <c r="C78" s="2"/>
      <c r="D78" s="144"/>
      <c r="E78" s="130"/>
      <c r="F78" s="99"/>
      <c r="G78" s="150"/>
      <c r="H78" s="150"/>
      <c r="I78" s="93"/>
      <c r="J78" s="150"/>
      <c r="K78" s="150"/>
      <c r="L78" s="150"/>
    </row>
    <row r="79" spans="1:12" ht="19.5" customHeight="1">
      <c r="A79" s="2"/>
      <c r="B79" s="2"/>
      <c r="C79" s="2"/>
      <c r="D79" s="83"/>
      <c r="E79" s="83"/>
      <c r="F79" s="104"/>
      <c r="G79" s="104"/>
      <c r="H79" s="104"/>
      <c r="I79" s="104"/>
      <c r="J79" s="104"/>
      <c r="K79" s="104"/>
      <c r="L79" s="104"/>
    </row>
    <row r="80" spans="1:12" ht="19.5" customHeight="1">
      <c r="A80" s="83"/>
      <c r="B80" s="83"/>
      <c r="C80" s="83"/>
      <c r="D80" s="83"/>
      <c r="E80" s="83"/>
      <c r="F80" s="104"/>
      <c r="G80" s="104"/>
      <c r="H80" s="104"/>
      <c r="I80" s="104"/>
      <c r="J80" s="104"/>
      <c r="K80" s="104"/>
      <c r="L80" s="104"/>
    </row>
    <row r="81" spans="1:12" ht="19.5" customHeight="1">
      <c r="A81" s="134"/>
      <c r="B81" s="83"/>
      <c r="C81" s="83"/>
      <c r="D81" s="83"/>
      <c r="E81" s="83"/>
      <c r="F81" s="104"/>
      <c r="G81" s="104"/>
      <c r="H81" s="271"/>
      <c r="I81" s="271"/>
      <c r="J81" s="271"/>
      <c r="K81" s="271"/>
      <c r="L81" s="271"/>
    </row>
    <row r="82" spans="1:12" ht="24" customHeight="1">
      <c r="A82" s="135" t="s">
        <v>202</v>
      </c>
      <c r="B82" s="136"/>
      <c r="C82" s="136"/>
      <c r="D82" s="83"/>
      <c r="E82" s="83"/>
      <c r="F82" s="104"/>
      <c r="G82" s="104"/>
      <c r="H82" s="272" t="s">
        <v>18</v>
      </c>
      <c r="I82" s="272"/>
      <c r="J82" s="272"/>
      <c r="K82" s="272"/>
      <c r="L82" s="272"/>
    </row>
    <row r="83" spans="1:12" ht="24" customHeight="1">
      <c r="A83" s="136" t="s">
        <v>141</v>
      </c>
      <c r="B83" s="136"/>
      <c r="C83" s="136"/>
      <c r="D83" s="83"/>
      <c r="E83" s="83"/>
      <c r="F83" s="104"/>
      <c r="G83" s="104"/>
      <c r="H83" s="273" t="s">
        <v>19</v>
      </c>
      <c r="I83" s="273"/>
      <c r="J83" s="273"/>
      <c r="K83" s="273"/>
      <c r="L83" s="273"/>
    </row>
    <row r="84" spans="1:12" ht="24" customHeight="1">
      <c r="A84" s="276" t="s">
        <v>210</v>
      </c>
      <c r="B84" s="276"/>
      <c r="C84" s="276"/>
      <c r="D84" s="276"/>
      <c r="E84" s="276"/>
      <c r="F84" s="276"/>
      <c r="G84" s="276"/>
      <c r="H84" s="276"/>
      <c r="I84" s="276"/>
      <c r="J84" s="276"/>
      <c r="K84" s="276"/>
      <c r="L84" s="276"/>
    </row>
    <row r="85" spans="1:12" ht="24" customHeight="1">
      <c r="A85" s="102" t="s">
        <v>0</v>
      </c>
      <c r="B85" s="102"/>
      <c r="C85" s="102"/>
      <c r="D85" s="103"/>
      <c r="E85" s="103"/>
      <c r="F85" s="103"/>
      <c r="G85" s="137"/>
      <c r="H85" s="103"/>
      <c r="I85" s="103"/>
      <c r="J85" s="103"/>
      <c r="K85" s="103"/>
      <c r="L85" s="103"/>
    </row>
    <row r="86" spans="1:12" ht="24" customHeight="1">
      <c r="A86" s="103" t="s">
        <v>64</v>
      </c>
      <c r="B86" s="103"/>
      <c r="C86" s="103"/>
      <c r="D86" s="103"/>
      <c r="E86" s="103"/>
      <c r="F86" s="96"/>
      <c r="G86" s="105"/>
      <c r="H86" s="105"/>
      <c r="I86" s="106"/>
      <c r="J86" s="105"/>
      <c r="K86" s="105"/>
      <c r="L86" s="105"/>
    </row>
    <row r="87" spans="1:12" ht="24" customHeight="1">
      <c r="A87" s="240" t="s">
        <v>205</v>
      </c>
      <c r="B87" s="103"/>
      <c r="C87" s="103"/>
      <c r="D87" s="103"/>
      <c r="E87" s="103"/>
      <c r="F87" s="105"/>
      <c r="G87" s="105"/>
      <c r="H87" s="105"/>
      <c r="I87" s="106"/>
      <c r="J87" s="105"/>
      <c r="K87" s="105"/>
      <c r="L87" s="105"/>
    </row>
    <row r="88" spans="1:12" ht="24" customHeight="1">
      <c r="A88" s="107"/>
      <c r="B88" s="107"/>
      <c r="C88" s="107"/>
      <c r="D88" s="107"/>
      <c r="E88" s="107"/>
      <c r="F88" s="108"/>
      <c r="G88" s="108"/>
      <c r="H88" s="108"/>
      <c r="I88" s="109"/>
      <c r="J88" s="108"/>
      <c r="K88" s="108"/>
      <c r="L88" s="110" t="s">
        <v>136</v>
      </c>
    </row>
    <row r="89" spans="1:12" ht="24" customHeight="1">
      <c r="A89" s="107"/>
      <c r="B89" s="107"/>
      <c r="C89" s="107"/>
      <c r="D89" s="107"/>
      <c r="E89" s="107"/>
      <c r="F89" s="275" t="s">
        <v>3</v>
      </c>
      <c r="G89" s="275"/>
      <c r="H89" s="275"/>
      <c r="I89" s="109"/>
      <c r="J89" s="275" t="s">
        <v>112</v>
      </c>
      <c r="K89" s="275"/>
      <c r="L89" s="275"/>
    </row>
    <row r="90" spans="1:12" ht="24" customHeight="1">
      <c r="A90" s="107"/>
      <c r="B90" s="107"/>
      <c r="C90" s="107"/>
      <c r="D90" s="111" t="s">
        <v>4</v>
      </c>
      <c r="E90" s="112"/>
      <c r="F90" s="113">
        <v>2564</v>
      </c>
      <c r="G90" s="114"/>
      <c r="H90" s="113">
        <v>2563</v>
      </c>
      <c r="I90" s="115"/>
      <c r="J90" s="113">
        <v>2564</v>
      </c>
      <c r="K90" s="114"/>
      <c r="L90" s="113">
        <v>2563</v>
      </c>
    </row>
    <row r="91" spans="1:12" ht="24" customHeight="1">
      <c r="A91" s="151" t="s">
        <v>69</v>
      </c>
      <c r="B91" s="151"/>
      <c r="C91" s="151"/>
      <c r="D91" s="152"/>
      <c r="E91" s="153"/>
      <c r="F91" s="108"/>
      <c r="G91" s="108"/>
      <c r="H91" s="108"/>
      <c r="I91" s="93"/>
      <c r="J91" s="108"/>
      <c r="K91" s="108"/>
      <c r="L91" s="108"/>
    </row>
    <row r="92" spans="1:12" ht="24" customHeight="1" thickBot="1">
      <c r="A92" s="131" t="s">
        <v>70</v>
      </c>
      <c r="B92" s="131"/>
      <c r="C92" s="131"/>
      <c r="D92" s="152"/>
      <c r="E92" s="153"/>
      <c r="F92" s="121">
        <v>6011036</v>
      </c>
      <c r="G92" s="120"/>
      <c r="H92" s="121">
        <v>3755492</v>
      </c>
      <c r="I92" s="93"/>
      <c r="J92" s="154">
        <f>SUM(J33)</f>
        <v>6839590</v>
      </c>
      <c r="K92" s="99"/>
      <c r="L92" s="154">
        <f>SUM(L33)</f>
        <v>4236415</v>
      </c>
    </row>
    <row r="93" spans="1:12" ht="24" customHeight="1" thickTop="1">
      <c r="A93" s="131" t="s">
        <v>71</v>
      </c>
      <c r="B93" s="131"/>
      <c r="C93" s="131"/>
      <c r="D93" s="152"/>
      <c r="E93" s="153"/>
      <c r="F93" s="124">
        <v>851877</v>
      </c>
      <c r="G93" s="120"/>
      <c r="H93" s="124">
        <v>592797</v>
      </c>
      <c r="I93" s="93"/>
      <c r="J93" s="108"/>
      <c r="K93" s="108"/>
      <c r="L93" s="108"/>
    </row>
    <row r="94" spans="1:12" ht="24" customHeight="1" thickBot="1">
      <c r="A94" s="155"/>
      <c r="B94" s="155"/>
      <c r="C94" s="155"/>
      <c r="D94" s="152"/>
      <c r="E94" s="153"/>
      <c r="F94" s="156">
        <f>SUM(F92:F93)</f>
        <v>6862913</v>
      </c>
      <c r="G94" s="118"/>
      <c r="H94" s="156">
        <f>SUM(H92:H93)</f>
        <v>4348289</v>
      </c>
      <c r="I94" s="118"/>
      <c r="J94" s="118"/>
      <c r="K94" s="118"/>
      <c r="L94" s="118"/>
    </row>
    <row r="95" spans="1:12" ht="24" customHeight="1" thickTop="1">
      <c r="A95" s="138" t="s">
        <v>137</v>
      </c>
      <c r="B95" s="138"/>
      <c r="C95" s="138"/>
      <c r="D95" s="157"/>
      <c r="E95" s="158"/>
      <c r="F95" s="96"/>
      <c r="G95" s="157"/>
      <c r="H95" s="96"/>
      <c r="I95" s="93"/>
      <c r="J95" s="108"/>
      <c r="K95" s="108"/>
      <c r="L95" s="108"/>
    </row>
    <row r="96" spans="1:12" ht="24" customHeight="1" thickBot="1">
      <c r="A96" s="131" t="s">
        <v>70</v>
      </c>
      <c r="B96" s="131"/>
      <c r="C96" s="131"/>
      <c r="D96" s="157"/>
      <c r="E96" s="158"/>
      <c r="F96" s="99">
        <v>6309704</v>
      </c>
      <c r="G96" s="120"/>
      <c r="H96" s="121">
        <v>7792559</v>
      </c>
      <c r="I96" s="93"/>
      <c r="J96" s="154">
        <f>SUM(J76)</f>
        <v>5821534</v>
      </c>
      <c r="K96" s="99"/>
      <c r="L96" s="154">
        <f>SUM(L76)</f>
        <v>5822462</v>
      </c>
    </row>
    <row r="97" spans="1:12" ht="24" customHeight="1" thickTop="1">
      <c r="A97" s="131" t="s">
        <v>71</v>
      </c>
      <c r="B97" s="131"/>
      <c r="C97" s="131"/>
      <c r="D97" s="157"/>
      <c r="E97" s="158"/>
      <c r="F97" s="124">
        <v>851877</v>
      </c>
      <c r="G97" s="120"/>
      <c r="H97" s="124">
        <v>592797</v>
      </c>
      <c r="I97" s="93"/>
      <c r="J97" s="99"/>
      <c r="K97" s="99"/>
      <c r="L97" s="99"/>
    </row>
    <row r="98" spans="1:12" ht="24" customHeight="1" thickBot="1">
      <c r="A98" s="159"/>
      <c r="B98" s="159"/>
      <c r="C98" s="159"/>
      <c r="D98" s="157"/>
      <c r="E98" s="158"/>
      <c r="F98" s="154">
        <f>SUM(F96:F97)</f>
        <v>7161581</v>
      </c>
      <c r="G98" s="99"/>
      <c r="H98" s="154">
        <f>SUM(H96:H97)</f>
        <v>8385356</v>
      </c>
      <c r="I98" s="93"/>
      <c r="J98" s="160"/>
      <c r="K98" s="160"/>
      <c r="L98" s="160"/>
    </row>
    <row r="99" spans="1:12" ht="24" customHeight="1" thickTop="1">
      <c r="A99" s="138" t="s">
        <v>72</v>
      </c>
      <c r="B99" s="138"/>
      <c r="C99" s="138"/>
      <c r="D99" s="161">
        <v>8.36</v>
      </c>
      <c r="E99" s="130"/>
      <c r="F99" s="129"/>
      <c r="G99" s="162"/>
      <c r="H99" s="129"/>
      <c r="I99" s="93"/>
      <c r="J99" s="129"/>
      <c r="K99" s="93"/>
      <c r="L99" s="129"/>
    </row>
    <row r="100" spans="1:12" ht="24" customHeight="1" thickBot="1">
      <c r="A100" s="142" t="s">
        <v>159</v>
      </c>
      <c r="B100" s="131"/>
      <c r="C100" s="131"/>
      <c r="D100" s="144"/>
      <c r="E100" s="130"/>
      <c r="F100" s="163">
        <v>0.43</v>
      </c>
      <c r="G100" s="164"/>
      <c r="H100" s="163">
        <v>0.26870889679307897</v>
      </c>
      <c r="I100" s="164"/>
      <c r="J100" s="163">
        <v>0.49</v>
      </c>
      <c r="K100" s="164"/>
      <c r="L100" s="163">
        <f>SUM(L92/13976061.25)</f>
        <v>0.30311937850157888</v>
      </c>
    </row>
    <row r="101" spans="1:12" ht="24" customHeight="1" thickTop="1">
      <c r="A101" s="107"/>
      <c r="B101" s="107"/>
      <c r="C101" s="107"/>
      <c r="D101" s="144"/>
      <c r="E101" s="130"/>
      <c r="F101" s="99"/>
      <c r="G101" s="150"/>
      <c r="H101" s="150"/>
      <c r="I101" s="93"/>
      <c r="J101" s="150"/>
      <c r="K101" s="150"/>
      <c r="L101" s="150"/>
    </row>
    <row r="102" spans="1:12" ht="24" customHeight="1">
      <c r="A102" s="2" t="s">
        <v>17</v>
      </c>
      <c r="B102" s="2"/>
      <c r="C102" s="2"/>
      <c r="D102" s="144"/>
      <c r="E102" s="130"/>
      <c r="F102" s="99"/>
      <c r="G102" s="150"/>
      <c r="H102" s="150"/>
      <c r="I102" s="93"/>
      <c r="J102" s="150"/>
      <c r="K102" s="150"/>
      <c r="L102" s="150"/>
    </row>
    <row r="103" spans="1:12" ht="24" customHeight="1">
      <c r="A103" s="2"/>
      <c r="B103" s="2"/>
      <c r="C103" s="2"/>
      <c r="D103" s="83"/>
      <c r="E103" s="83"/>
      <c r="F103" s="104"/>
      <c r="G103" s="104"/>
      <c r="H103" s="104"/>
      <c r="I103" s="104"/>
      <c r="J103" s="104"/>
      <c r="K103" s="104"/>
      <c r="L103" s="104"/>
    </row>
    <row r="104" spans="1:12" ht="24" customHeight="1">
      <c r="A104" s="83"/>
      <c r="B104" s="83"/>
      <c r="C104" s="83"/>
      <c r="D104" s="83"/>
      <c r="E104" s="83"/>
      <c r="F104" s="104"/>
      <c r="G104" s="104"/>
      <c r="H104" s="104"/>
      <c r="I104" s="104"/>
      <c r="J104" s="104"/>
      <c r="K104" s="104"/>
      <c r="L104" s="104"/>
    </row>
    <row r="105" spans="1:12" ht="24" customHeight="1">
      <c r="A105" s="134"/>
      <c r="B105" s="83"/>
      <c r="C105" s="83"/>
      <c r="D105" s="83"/>
      <c r="E105" s="83"/>
      <c r="F105" s="104"/>
      <c r="G105" s="104"/>
      <c r="H105" s="271"/>
      <c r="I105" s="271"/>
      <c r="J105" s="271"/>
      <c r="K105" s="271"/>
      <c r="L105" s="271"/>
    </row>
    <row r="106" spans="1:12" ht="24" customHeight="1">
      <c r="A106" s="135" t="s">
        <v>202</v>
      </c>
      <c r="B106" s="136"/>
      <c r="C106" s="136"/>
      <c r="D106" s="83"/>
      <c r="E106" s="83"/>
      <c r="F106" s="104"/>
      <c r="G106" s="104"/>
      <c r="H106" s="272" t="s">
        <v>18</v>
      </c>
      <c r="I106" s="272"/>
      <c r="J106" s="272"/>
      <c r="K106" s="272"/>
      <c r="L106" s="272"/>
    </row>
    <row r="107" spans="1:12" ht="24" customHeight="1">
      <c r="A107" s="136" t="s">
        <v>141</v>
      </c>
      <c r="B107" s="136"/>
      <c r="C107" s="136"/>
      <c r="D107" s="83"/>
      <c r="E107" s="83"/>
      <c r="F107" s="104"/>
      <c r="G107" s="104"/>
      <c r="H107" s="273" t="s">
        <v>19</v>
      </c>
      <c r="I107" s="273"/>
      <c r="J107" s="273"/>
      <c r="K107" s="273"/>
      <c r="L107" s="273"/>
    </row>
    <row r="108" spans="1:12" ht="24" customHeight="1">
      <c r="A108" s="136"/>
      <c r="B108" s="136"/>
      <c r="C108" s="136"/>
      <c r="D108" s="83"/>
      <c r="E108" s="83"/>
      <c r="F108" s="104"/>
      <c r="G108" s="104"/>
      <c r="H108" s="262"/>
      <c r="I108" s="262"/>
      <c r="J108" s="262"/>
      <c r="K108" s="262"/>
      <c r="L108" s="262"/>
    </row>
    <row r="109" spans="1:12" ht="24" customHeight="1">
      <c r="A109" s="102" t="s">
        <v>0</v>
      </c>
      <c r="B109" s="102"/>
      <c r="C109" s="102"/>
      <c r="D109" s="103"/>
      <c r="E109" s="103"/>
      <c r="F109" s="103"/>
      <c r="G109" s="103"/>
      <c r="H109" s="103"/>
      <c r="I109" s="103"/>
      <c r="J109" s="103"/>
      <c r="K109" s="103"/>
      <c r="L109" s="103"/>
    </row>
    <row r="110" spans="1:12" ht="24" customHeight="1">
      <c r="A110" s="103" t="s">
        <v>39</v>
      </c>
      <c r="B110" s="103"/>
      <c r="C110" s="103"/>
      <c r="D110" s="103"/>
      <c r="E110" s="103"/>
      <c r="F110" s="105"/>
      <c r="G110" s="105"/>
      <c r="H110" s="105"/>
      <c r="I110" s="106"/>
      <c r="J110" s="105"/>
      <c r="K110" s="105"/>
      <c r="L110" s="105"/>
    </row>
    <row r="111" spans="1:12" ht="24" customHeight="1">
      <c r="A111" s="240" t="s">
        <v>206</v>
      </c>
      <c r="B111" s="103"/>
      <c r="C111" s="103"/>
      <c r="D111" s="103"/>
      <c r="E111" s="103"/>
      <c r="F111" s="96"/>
      <c r="G111" s="105"/>
      <c r="H111" s="105"/>
      <c r="I111" s="106"/>
      <c r="J111" s="105"/>
      <c r="K111" s="105"/>
      <c r="L111" s="105"/>
    </row>
    <row r="112" spans="1:12" ht="24" customHeight="1">
      <c r="A112" s="107"/>
      <c r="B112" s="107"/>
      <c r="C112" s="107"/>
      <c r="D112" s="107"/>
      <c r="E112" s="107"/>
      <c r="F112" s="108"/>
      <c r="G112" s="108"/>
      <c r="H112" s="108"/>
      <c r="I112" s="109"/>
      <c r="J112" s="108"/>
      <c r="K112" s="108"/>
      <c r="L112" s="110" t="s">
        <v>136</v>
      </c>
    </row>
    <row r="113" spans="1:12" ht="24" customHeight="1">
      <c r="A113" s="107"/>
      <c r="B113" s="107"/>
      <c r="C113" s="107"/>
      <c r="D113" s="107"/>
      <c r="E113" s="107"/>
      <c r="F113" s="275" t="s">
        <v>3</v>
      </c>
      <c r="G113" s="275"/>
      <c r="H113" s="275"/>
      <c r="I113" s="109"/>
      <c r="J113" s="275" t="s">
        <v>112</v>
      </c>
      <c r="K113" s="275"/>
      <c r="L113" s="275"/>
    </row>
    <row r="114" spans="1:12" ht="24" customHeight="1">
      <c r="A114" s="107"/>
      <c r="B114" s="107"/>
      <c r="C114" s="107"/>
      <c r="D114" s="111" t="s">
        <v>4</v>
      </c>
      <c r="E114" s="112"/>
      <c r="F114" s="113">
        <v>2564</v>
      </c>
      <c r="G114" s="114"/>
      <c r="H114" s="113">
        <v>2563</v>
      </c>
      <c r="I114" s="115"/>
      <c r="J114" s="113">
        <v>2564</v>
      </c>
      <c r="K114" s="114"/>
      <c r="L114" s="113">
        <v>2563</v>
      </c>
    </row>
    <row r="115" spans="1:12" ht="24" customHeight="1">
      <c r="A115" s="116" t="s">
        <v>40</v>
      </c>
      <c r="B115" s="116"/>
      <c r="C115" s="116"/>
      <c r="D115" s="117"/>
      <c r="E115" s="112"/>
      <c r="F115" s="118"/>
      <c r="G115" s="114"/>
      <c r="H115" s="118"/>
      <c r="I115" s="115"/>
      <c r="J115" s="114"/>
      <c r="K115" s="114"/>
      <c r="L115" s="114"/>
    </row>
    <row r="116" spans="1:12" ht="24" customHeight="1">
      <c r="A116" s="107" t="s">
        <v>41</v>
      </c>
      <c r="B116" s="107"/>
      <c r="C116" s="107"/>
      <c r="D116" s="119">
        <v>8.3000000000000007</v>
      </c>
      <c r="E116" s="107"/>
      <c r="F116" s="120">
        <v>51645961</v>
      </c>
      <c r="G116" s="120"/>
      <c r="H116" s="120">
        <v>59782427</v>
      </c>
      <c r="I116" s="120"/>
      <c r="J116" s="121">
        <v>44557217</v>
      </c>
      <c r="K116" s="120"/>
      <c r="L116" s="121">
        <v>52087002</v>
      </c>
    </row>
    <row r="117" spans="1:12" ht="24" customHeight="1">
      <c r="A117" s="107" t="s">
        <v>42</v>
      </c>
      <c r="B117" s="107"/>
      <c r="C117" s="107"/>
      <c r="D117" s="119">
        <v>8.31</v>
      </c>
      <c r="E117" s="107"/>
      <c r="F117" s="120">
        <v>10760564</v>
      </c>
      <c r="G117" s="120"/>
      <c r="H117" s="120">
        <v>13361080</v>
      </c>
      <c r="I117" s="120"/>
      <c r="J117" s="120">
        <v>10060781</v>
      </c>
      <c r="K117" s="120"/>
      <c r="L117" s="120">
        <v>12595472</v>
      </c>
    </row>
    <row r="118" spans="1:12" ht="24" customHeight="1">
      <c r="A118" s="116" t="s">
        <v>43</v>
      </c>
      <c r="B118" s="116"/>
      <c r="C118" s="116"/>
      <c r="D118" s="122"/>
      <c r="E118" s="107"/>
      <c r="F118" s="123">
        <f>SUM(F116-F117)</f>
        <v>40885397</v>
      </c>
      <c r="G118" s="99"/>
      <c r="H118" s="123">
        <f>SUM(H116-H117)</f>
        <v>46421347</v>
      </c>
      <c r="I118" s="109"/>
      <c r="J118" s="123">
        <f>SUM(J116-J117)</f>
        <v>34496436</v>
      </c>
      <c r="K118" s="99"/>
      <c r="L118" s="123">
        <f>SUM(L116-L117)</f>
        <v>39491530</v>
      </c>
    </row>
    <row r="119" spans="1:12" ht="24" customHeight="1">
      <c r="A119" s="107" t="s">
        <v>44</v>
      </c>
      <c r="B119" s="107"/>
      <c r="C119" s="107"/>
      <c r="D119" s="122"/>
      <c r="E119" s="107"/>
      <c r="F119" s="121">
        <v>14377541</v>
      </c>
      <c r="G119" s="120"/>
      <c r="H119" s="121">
        <v>13841698</v>
      </c>
      <c r="I119" s="120"/>
      <c r="J119" s="121">
        <v>10756820</v>
      </c>
      <c r="K119" s="120"/>
      <c r="L119" s="121">
        <v>11018692</v>
      </c>
    </row>
    <row r="120" spans="1:12" ht="24" customHeight="1">
      <c r="A120" s="107" t="s">
        <v>45</v>
      </c>
      <c r="B120" s="107"/>
      <c r="C120" s="107"/>
      <c r="D120" s="122"/>
      <c r="E120" s="107"/>
      <c r="F120" s="124">
        <v>4268730</v>
      </c>
      <c r="G120" s="120"/>
      <c r="H120" s="124">
        <v>3621505</v>
      </c>
      <c r="I120" s="120"/>
      <c r="J120" s="124">
        <v>2852485</v>
      </c>
      <c r="K120" s="120"/>
      <c r="L120" s="124">
        <v>2795722</v>
      </c>
    </row>
    <row r="121" spans="1:12" ht="24" customHeight="1">
      <c r="A121" s="116" t="s">
        <v>46</v>
      </c>
      <c r="B121" s="116"/>
      <c r="C121" s="116"/>
      <c r="D121" s="119">
        <v>8.32</v>
      </c>
      <c r="E121" s="107"/>
      <c r="F121" s="125">
        <f>SUM(F119-F120)</f>
        <v>10108811</v>
      </c>
      <c r="G121" s="99"/>
      <c r="H121" s="125">
        <f>SUM(H119-H120)</f>
        <v>10220193</v>
      </c>
      <c r="I121" s="109"/>
      <c r="J121" s="125">
        <f>SUM(J119-J120)</f>
        <v>7904335</v>
      </c>
      <c r="K121" s="99"/>
      <c r="L121" s="125">
        <f>SUM(L119-L120)</f>
        <v>8222970</v>
      </c>
    </row>
    <row r="122" spans="1:12" ht="24" customHeight="1">
      <c r="A122" s="107" t="s">
        <v>226</v>
      </c>
      <c r="B122" s="116"/>
      <c r="C122" s="116"/>
      <c r="D122" s="126"/>
      <c r="E122" s="107"/>
      <c r="F122" s="99"/>
      <c r="G122" s="99"/>
      <c r="H122" s="99"/>
      <c r="I122" s="109"/>
      <c r="J122" s="99"/>
      <c r="K122" s="99"/>
      <c r="L122" s="99"/>
    </row>
    <row r="123" spans="1:12" ht="24" customHeight="1">
      <c r="A123" s="127" t="s">
        <v>225</v>
      </c>
      <c r="B123" s="107"/>
      <c r="C123" s="107"/>
      <c r="D123" s="126">
        <v>8.33</v>
      </c>
      <c r="E123" s="107"/>
      <c r="F123" s="99">
        <v>1825273</v>
      </c>
      <c r="G123" s="99"/>
      <c r="H123" s="99">
        <v>1422281</v>
      </c>
      <c r="I123" s="93"/>
      <c r="J123" s="99">
        <v>1823523</v>
      </c>
      <c r="K123" s="99"/>
      <c r="L123" s="99">
        <v>1485007</v>
      </c>
    </row>
    <row r="124" spans="1:12" ht="24" customHeight="1">
      <c r="A124" s="107" t="s">
        <v>47</v>
      </c>
      <c r="B124" s="107"/>
      <c r="C124" s="107"/>
      <c r="D124" s="126">
        <v>8.34</v>
      </c>
      <c r="E124" s="107"/>
      <c r="F124" s="3">
        <v>640237</v>
      </c>
      <c r="G124" s="87"/>
      <c r="H124" s="3">
        <v>746496</v>
      </c>
      <c r="I124" s="87"/>
      <c r="J124" s="3">
        <v>1083606</v>
      </c>
      <c r="K124" s="87"/>
      <c r="L124" s="3">
        <v>746496</v>
      </c>
    </row>
    <row r="125" spans="1:12" ht="24" customHeight="1">
      <c r="A125" s="107" t="s">
        <v>48</v>
      </c>
      <c r="B125" s="107"/>
      <c r="C125" s="107"/>
      <c r="D125" s="122"/>
      <c r="E125" s="107"/>
      <c r="F125" s="3">
        <v>635664</v>
      </c>
      <c r="G125" s="87"/>
      <c r="H125" s="3">
        <v>555319</v>
      </c>
      <c r="I125" s="87"/>
      <c r="J125" s="87">
        <v>0</v>
      </c>
      <c r="K125" s="87"/>
      <c r="L125" s="87">
        <v>0</v>
      </c>
    </row>
    <row r="126" spans="1:12" ht="24" customHeight="1">
      <c r="A126" s="107" t="s">
        <v>49</v>
      </c>
      <c r="B126" s="107"/>
      <c r="C126" s="107"/>
      <c r="D126" s="122"/>
      <c r="E126" s="107"/>
      <c r="F126" s="3">
        <v>290317</v>
      </c>
      <c r="G126" s="87"/>
      <c r="H126" s="3">
        <v>247636</v>
      </c>
      <c r="I126" s="87"/>
      <c r="J126" s="87">
        <v>2778365</v>
      </c>
      <c r="K126" s="87"/>
      <c r="L126" s="87">
        <v>2146378</v>
      </c>
    </row>
    <row r="127" spans="1:12" ht="24" customHeight="1">
      <c r="A127" s="107" t="s">
        <v>50</v>
      </c>
      <c r="B127" s="107"/>
      <c r="C127" s="107"/>
      <c r="D127" s="122"/>
      <c r="E127" s="107"/>
      <c r="F127" s="128">
        <v>3137337</v>
      </c>
      <c r="G127" s="87"/>
      <c r="H127" s="128">
        <v>3790585</v>
      </c>
      <c r="I127" s="87"/>
      <c r="J127" s="128">
        <v>1710810</v>
      </c>
      <c r="K127" s="87"/>
      <c r="L127" s="128">
        <v>2300046</v>
      </c>
    </row>
    <row r="128" spans="1:12" ht="24" customHeight="1">
      <c r="A128" s="116" t="s">
        <v>51</v>
      </c>
      <c r="B128" s="116"/>
      <c r="C128" s="116"/>
      <c r="D128" s="122"/>
      <c r="E128" s="107"/>
      <c r="F128" s="129">
        <f>SUM(F118,F121,F123:F127)</f>
        <v>57523036</v>
      </c>
      <c r="G128" s="129"/>
      <c r="H128" s="129">
        <f>SUM(H118,H121,H123:H127)</f>
        <v>63403857</v>
      </c>
      <c r="I128" s="93"/>
      <c r="J128" s="129">
        <f>SUM(J118,J121,J123:J127)</f>
        <v>49797075</v>
      </c>
      <c r="K128" s="129"/>
      <c r="L128" s="129">
        <f>SUM(L118,L121,L123:L127)</f>
        <v>54392427</v>
      </c>
    </row>
    <row r="129" spans="1:12" ht="24" customHeight="1">
      <c r="A129" s="116" t="s">
        <v>52</v>
      </c>
      <c r="B129" s="116"/>
      <c r="C129" s="116"/>
      <c r="D129" s="122"/>
      <c r="E129" s="107"/>
      <c r="F129" s="129"/>
      <c r="G129" s="129"/>
      <c r="H129" s="129"/>
      <c r="I129" s="93"/>
      <c r="J129" s="129"/>
      <c r="K129" s="129"/>
      <c r="L129" s="129"/>
    </row>
    <row r="130" spans="1:12" ht="24" customHeight="1">
      <c r="A130" s="107" t="s">
        <v>53</v>
      </c>
      <c r="B130" s="107"/>
      <c r="C130" s="107"/>
      <c r="D130" s="122"/>
      <c r="E130" s="130"/>
      <c r="F130" s="121">
        <v>13675946</v>
      </c>
      <c r="G130" s="120"/>
      <c r="H130" s="121">
        <v>14396447</v>
      </c>
      <c r="I130" s="120"/>
      <c r="J130" s="121">
        <v>11035587</v>
      </c>
      <c r="K130" s="120"/>
      <c r="L130" s="121">
        <v>11778806</v>
      </c>
    </row>
    <row r="131" spans="1:12" ht="24" customHeight="1">
      <c r="A131" s="107" t="s">
        <v>54</v>
      </c>
      <c r="B131" s="107"/>
      <c r="C131" s="107"/>
      <c r="D131" s="122"/>
      <c r="E131" s="107"/>
      <c r="F131" s="121">
        <v>181284</v>
      </c>
      <c r="G131" s="120"/>
      <c r="H131" s="121">
        <v>159081</v>
      </c>
      <c r="I131" s="120"/>
      <c r="J131" s="121">
        <v>31352</v>
      </c>
      <c r="K131" s="120"/>
      <c r="L131" s="121">
        <v>54360</v>
      </c>
    </row>
    <row r="132" spans="1:12" ht="24" customHeight="1">
      <c r="A132" s="107" t="s">
        <v>55</v>
      </c>
      <c r="B132" s="107"/>
      <c r="C132" s="107"/>
      <c r="D132" s="122"/>
      <c r="E132" s="107"/>
      <c r="F132" s="121">
        <v>4270834</v>
      </c>
      <c r="G132" s="120"/>
      <c r="H132" s="121">
        <v>4197049</v>
      </c>
      <c r="I132" s="120"/>
      <c r="J132" s="121">
        <v>2422018</v>
      </c>
      <c r="K132" s="120"/>
      <c r="L132" s="121">
        <v>2465323</v>
      </c>
    </row>
    <row r="133" spans="1:12" ht="24" customHeight="1">
      <c r="A133" s="107" t="s">
        <v>56</v>
      </c>
      <c r="B133" s="107"/>
      <c r="C133" s="107"/>
      <c r="D133" s="122"/>
      <c r="E133" s="107"/>
      <c r="F133" s="120">
        <v>1946949</v>
      </c>
      <c r="G133" s="120"/>
      <c r="H133" s="120">
        <v>2022402</v>
      </c>
      <c r="I133" s="120"/>
      <c r="J133" s="121">
        <v>1682897</v>
      </c>
      <c r="K133" s="120"/>
      <c r="L133" s="121">
        <v>1789872</v>
      </c>
    </row>
    <row r="134" spans="1:12" ht="24" customHeight="1">
      <c r="A134" s="131" t="s">
        <v>57</v>
      </c>
      <c r="B134" s="131"/>
      <c r="C134" s="131"/>
      <c r="D134" s="122"/>
      <c r="E134" s="107"/>
      <c r="F134" s="120">
        <v>553084</v>
      </c>
      <c r="G134" s="120"/>
      <c r="H134" s="120">
        <v>493820</v>
      </c>
      <c r="I134" s="120"/>
      <c r="J134" s="121">
        <v>557511</v>
      </c>
      <c r="K134" s="120"/>
      <c r="L134" s="121">
        <v>500734</v>
      </c>
    </row>
    <row r="135" spans="1:12" ht="24" customHeight="1">
      <c r="A135" s="131" t="s">
        <v>58</v>
      </c>
      <c r="B135" s="131"/>
      <c r="C135" s="131"/>
      <c r="D135" s="122"/>
      <c r="E135" s="107"/>
      <c r="F135" s="124">
        <v>4295033</v>
      </c>
      <c r="G135" s="120"/>
      <c r="H135" s="124">
        <v>4558816</v>
      </c>
      <c r="I135" s="120"/>
      <c r="J135" s="121">
        <v>6473083</v>
      </c>
      <c r="K135" s="120"/>
      <c r="L135" s="121">
        <v>6084192</v>
      </c>
    </row>
    <row r="136" spans="1:12" ht="24" customHeight="1">
      <c r="A136" s="116" t="s">
        <v>59</v>
      </c>
      <c r="B136" s="116"/>
      <c r="C136" s="116"/>
      <c r="D136" s="122"/>
      <c r="E136" s="107"/>
      <c r="F136" s="123">
        <f>SUM(F130:F135)</f>
        <v>24923130</v>
      </c>
      <c r="G136" s="99"/>
      <c r="H136" s="123">
        <f>SUM(H130:H135)</f>
        <v>25827615</v>
      </c>
      <c r="I136" s="93"/>
      <c r="J136" s="123">
        <f>SUM(J130:J135)</f>
        <v>22202448</v>
      </c>
      <c r="K136" s="99"/>
      <c r="L136" s="123">
        <f>SUM(L130:L135)</f>
        <v>22673287</v>
      </c>
    </row>
    <row r="137" spans="1:12" ht="24" customHeight="1">
      <c r="A137" s="107" t="s">
        <v>60</v>
      </c>
      <c r="B137" s="116"/>
      <c r="C137" s="116"/>
      <c r="D137" s="126">
        <v>8.35</v>
      </c>
      <c r="E137" s="107"/>
      <c r="F137" s="266">
        <v>16154421</v>
      </c>
      <c r="G137" s="87"/>
      <c r="H137" s="266">
        <v>23234685</v>
      </c>
      <c r="I137" s="87"/>
      <c r="J137" s="91">
        <v>13813110</v>
      </c>
      <c r="K137" s="87"/>
      <c r="L137" s="91">
        <v>19850385</v>
      </c>
    </row>
    <row r="138" spans="1:12" ht="24" customHeight="1">
      <c r="A138" s="116" t="s">
        <v>61</v>
      </c>
      <c r="B138" s="116"/>
      <c r="C138" s="116"/>
      <c r="D138" s="122"/>
      <c r="E138" s="107"/>
      <c r="F138" s="129">
        <f>SUM(F128-F136-F137)</f>
        <v>16445485</v>
      </c>
      <c r="G138" s="129"/>
      <c r="H138" s="129">
        <f>SUM(H128-H136-H137)</f>
        <v>14341557</v>
      </c>
      <c r="I138" s="93"/>
      <c r="J138" s="129">
        <f>SUM(J128-J136-J137)</f>
        <v>13781517</v>
      </c>
      <c r="K138" s="129"/>
      <c r="L138" s="129">
        <f>SUM(L128-L136-L137)</f>
        <v>11868755</v>
      </c>
    </row>
    <row r="139" spans="1:12" ht="24" customHeight="1">
      <c r="A139" s="107" t="s">
        <v>62</v>
      </c>
      <c r="B139" s="116"/>
      <c r="C139" s="116"/>
      <c r="D139" s="119" t="s">
        <v>227</v>
      </c>
      <c r="E139" s="107"/>
      <c r="F139" s="3">
        <v>3175662</v>
      </c>
      <c r="G139" s="87"/>
      <c r="H139" s="3">
        <v>2701443</v>
      </c>
      <c r="I139" s="87"/>
      <c r="J139" s="87">
        <v>2345767</v>
      </c>
      <c r="K139" s="87"/>
      <c r="L139" s="87">
        <v>1885490</v>
      </c>
    </row>
    <row r="140" spans="1:12" ht="24" customHeight="1">
      <c r="A140" s="116" t="s">
        <v>63</v>
      </c>
      <c r="B140" s="116"/>
      <c r="C140" s="116"/>
      <c r="D140" s="122"/>
      <c r="E140" s="107"/>
      <c r="F140" s="132">
        <f>SUM(F138-F139)</f>
        <v>13269823</v>
      </c>
      <c r="G140" s="129"/>
      <c r="H140" s="132">
        <f>SUM(H138-H139)</f>
        <v>11640114</v>
      </c>
      <c r="I140" s="93"/>
      <c r="J140" s="132">
        <f>SUM(J138-J139)</f>
        <v>11435750</v>
      </c>
      <c r="K140" s="129"/>
      <c r="L140" s="132">
        <f>SUM(L138-L139)</f>
        <v>9983265</v>
      </c>
    </row>
    <row r="141" spans="1:12" ht="24" customHeight="1">
      <c r="A141" s="116"/>
      <c r="B141" s="116"/>
      <c r="C141" s="116"/>
      <c r="D141" s="133"/>
      <c r="E141" s="107"/>
      <c r="F141" s="129"/>
      <c r="G141" s="129"/>
      <c r="H141" s="129"/>
      <c r="I141" s="93"/>
      <c r="J141" s="129"/>
      <c r="K141" s="129"/>
      <c r="L141" s="129"/>
    </row>
    <row r="142" spans="1:12" ht="24" customHeight="1">
      <c r="A142" s="2" t="s">
        <v>17</v>
      </c>
      <c r="B142" s="2"/>
      <c r="C142" s="2"/>
      <c r="D142" s="133"/>
      <c r="E142" s="107"/>
      <c r="F142" s="129"/>
      <c r="G142" s="129"/>
      <c r="H142" s="129"/>
      <c r="I142" s="93"/>
      <c r="J142" s="129"/>
      <c r="K142" s="129"/>
      <c r="L142" s="129"/>
    </row>
    <row r="143" spans="1:12" ht="24" customHeight="1">
      <c r="A143" s="2"/>
      <c r="B143" s="2"/>
      <c r="C143" s="2"/>
      <c r="D143" s="83"/>
      <c r="E143" s="83"/>
      <c r="F143" s="104"/>
      <c r="G143" s="104"/>
      <c r="H143" s="104"/>
      <c r="I143" s="104"/>
      <c r="J143" s="104"/>
      <c r="K143" s="104"/>
      <c r="L143" s="104"/>
    </row>
    <row r="144" spans="1:12" ht="24" customHeight="1">
      <c r="A144" s="83"/>
      <c r="B144" s="83"/>
      <c r="C144" s="83"/>
      <c r="D144" s="83"/>
      <c r="E144" s="83"/>
      <c r="F144" s="104"/>
      <c r="G144" s="104"/>
      <c r="H144" s="104"/>
      <c r="I144" s="104"/>
      <c r="J144" s="104"/>
      <c r="K144" s="104"/>
      <c r="L144" s="104"/>
    </row>
    <row r="145" spans="1:12" ht="24" customHeight="1">
      <c r="A145" s="134"/>
      <c r="B145" s="83"/>
      <c r="C145" s="83"/>
      <c r="D145" s="83"/>
      <c r="E145" s="83"/>
      <c r="F145" s="104"/>
      <c r="G145" s="104"/>
      <c r="H145" s="271"/>
      <c r="I145" s="271"/>
      <c r="J145" s="271"/>
      <c r="K145" s="271"/>
      <c r="L145" s="271"/>
    </row>
    <row r="146" spans="1:12" ht="24" customHeight="1">
      <c r="A146" s="238" t="s">
        <v>202</v>
      </c>
      <c r="B146" s="136"/>
      <c r="C146" s="136"/>
      <c r="D146" s="83"/>
      <c r="E146" s="83"/>
      <c r="F146" s="104"/>
      <c r="G146" s="104"/>
      <c r="H146" s="272" t="s">
        <v>18</v>
      </c>
      <c r="I146" s="272"/>
      <c r="J146" s="272"/>
      <c r="K146" s="272"/>
      <c r="L146" s="272"/>
    </row>
    <row r="147" spans="1:12" ht="24" customHeight="1">
      <c r="A147" s="136" t="s">
        <v>141</v>
      </c>
      <c r="B147" s="136"/>
      <c r="C147" s="136"/>
      <c r="D147" s="83"/>
      <c r="E147" s="83"/>
      <c r="F147" s="104"/>
      <c r="G147" s="104"/>
      <c r="H147" s="273" t="s">
        <v>19</v>
      </c>
      <c r="I147" s="273"/>
      <c r="J147" s="273"/>
      <c r="K147" s="273"/>
      <c r="L147" s="273"/>
    </row>
    <row r="148" spans="1:12" ht="24" customHeight="1">
      <c r="A148" s="136"/>
      <c r="B148" s="136"/>
      <c r="C148" s="136"/>
      <c r="D148" s="83"/>
      <c r="E148" s="83"/>
      <c r="F148" s="104"/>
      <c r="G148" s="104"/>
      <c r="H148" s="262"/>
      <c r="I148" s="262"/>
      <c r="J148" s="262"/>
      <c r="K148" s="262"/>
      <c r="L148" s="262"/>
    </row>
    <row r="149" spans="1:12" ht="24" customHeight="1">
      <c r="A149" s="102" t="s">
        <v>0</v>
      </c>
      <c r="B149" s="102"/>
      <c r="C149" s="102"/>
      <c r="D149" s="103"/>
      <c r="E149" s="103"/>
      <c r="F149" s="103"/>
      <c r="G149" s="137"/>
      <c r="H149" s="103"/>
      <c r="I149" s="103"/>
      <c r="J149" s="103"/>
      <c r="K149" s="103"/>
      <c r="L149" s="103"/>
    </row>
    <row r="150" spans="1:12" ht="24" customHeight="1">
      <c r="A150" s="103" t="s">
        <v>64</v>
      </c>
      <c r="B150" s="103"/>
      <c r="C150" s="103"/>
      <c r="D150" s="103"/>
      <c r="E150" s="103"/>
      <c r="F150" s="96"/>
      <c r="G150" s="105"/>
      <c r="H150" s="105"/>
      <c r="I150" s="106"/>
      <c r="J150" s="105"/>
      <c r="K150" s="105"/>
      <c r="L150" s="105"/>
    </row>
    <row r="151" spans="1:12" ht="24" customHeight="1">
      <c r="A151" s="240" t="s">
        <v>206</v>
      </c>
      <c r="B151" s="103"/>
      <c r="C151" s="103"/>
      <c r="D151" s="103"/>
      <c r="E151" s="103"/>
      <c r="F151" s="105"/>
      <c r="G151" s="105"/>
      <c r="H151" s="105"/>
      <c r="I151" s="106"/>
      <c r="J151" s="105"/>
      <c r="K151" s="105"/>
      <c r="L151" s="105"/>
    </row>
    <row r="152" spans="1:12" ht="24" customHeight="1">
      <c r="A152" s="107"/>
      <c r="B152" s="107"/>
      <c r="C152" s="107"/>
      <c r="D152" s="107"/>
      <c r="E152" s="107"/>
      <c r="F152" s="108"/>
      <c r="G152" s="108"/>
      <c r="H152" s="108"/>
      <c r="I152" s="109"/>
      <c r="J152" s="108"/>
      <c r="K152" s="108"/>
      <c r="L152" s="110" t="s">
        <v>136</v>
      </c>
    </row>
    <row r="153" spans="1:12" ht="24" customHeight="1">
      <c r="A153" s="107"/>
      <c r="B153" s="107"/>
      <c r="C153" s="107"/>
      <c r="D153" s="107"/>
      <c r="E153" s="107"/>
      <c r="F153" s="275" t="s">
        <v>3</v>
      </c>
      <c r="G153" s="275"/>
      <c r="H153" s="275"/>
      <c r="I153" s="109"/>
      <c r="J153" s="275" t="s">
        <v>112</v>
      </c>
      <c r="K153" s="275"/>
      <c r="L153" s="275"/>
    </row>
    <row r="154" spans="1:12" ht="24" customHeight="1">
      <c r="A154" s="107"/>
      <c r="B154" s="107"/>
      <c r="C154" s="107"/>
      <c r="D154" s="111" t="s">
        <v>4</v>
      </c>
      <c r="E154" s="112"/>
      <c r="F154" s="113">
        <v>2564</v>
      </c>
      <c r="G154" s="114"/>
      <c r="H154" s="113">
        <v>2563</v>
      </c>
      <c r="I154" s="115"/>
      <c r="J154" s="113">
        <v>2564</v>
      </c>
      <c r="K154" s="114"/>
      <c r="L154" s="113">
        <v>2563</v>
      </c>
    </row>
    <row r="155" spans="1:12" ht="24" customHeight="1">
      <c r="A155" s="138" t="s">
        <v>65</v>
      </c>
      <c r="B155" s="138"/>
      <c r="C155" s="138"/>
      <c r="D155" s="139"/>
      <c r="E155" s="107"/>
      <c r="F155" s="129"/>
      <c r="G155" s="129"/>
      <c r="H155" s="129"/>
      <c r="I155" s="93"/>
      <c r="J155" s="129"/>
      <c r="K155" s="129"/>
      <c r="L155" s="129"/>
    </row>
    <row r="156" spans="1:12" ht="24" customHeight="1">
      <c r="A156" s="140" t="s">
        <v>108</v>
      </c>
      <c r="B156" s="138"/>
      <c r="C156" s="138"/>
      <c r="D156" s="133"/>
      <c r="E156" s="107"/>
      <c r="F156" s="129"/>
      <c r="G156" s="129"/>
      <c r="H156" s="129"/>
      <c r="I156" s="93"/>
      <c r="J156" s="129"/>
      <c r="K156" s="129"/>
      <c r="L156" s="129"/>
    </row>
    <row r="157" spans="1:12" ht="24" customHeight="1">
      <c r="A157" s="141" t="s">
        <v>151</v>
      </c>
      <c r="B157" s="140"/>
      <c r="C157" s="140"/>
      <c r="D157" s="133"/>
      <c r="E157" s="107"/>
      <c r="F157" s="129"/>
      <c r="G157" s="129"/>
      <c r="H157" s="129"/>
      <c r="I157" s="93"/>
      <c r="J157" s="129"/>
      <c r="K157" s="129"/>
      <c r="L157" s="129"/>
    </row>
    <row r="158" spans="1:12" ht="24" customHeight="1">
      <c r="A158" s="142" t="s">
        <v>107</v>
      </c>
      <c r="B158" s="131"/>
      <c r="C158" s="131"/>
      <c r="D158" s="133"/>
      <c r="E158" s="107"/>
      <c r="F158" s="129"/>
      <c r="G158" s="129"/>
      <c r="H158" s="129"/>
      <c r="I158" s="93"/>
      <c r="J158" s="129"/>
      <c r="K158" s="129"/>
      <c r="L158" s="129"/>
    </row>
    <row r="159" spans="1:12" ht="24" customHeight="1">
      <c r="A159" s="143" t="s">
        <v>152</v>
      </c>
      <c r="B159" s="131"/>
      <c r="C159" s="131"/>
      <c r="D159" s="133"/>
      <c r="E159" s="107"/>
      <c r="F159" s="129">
        <v>-1636165</v>
      </c>
      <c r="G159" s="129"/>
      <c r="H159" s="129">
        <v>-387433</v>
      </c>
      <c r="I159" s="93"/>
      <c r="J159" s="129">
        <v>-1632137</v>
      </c>
      <c r="K159" s="129"/>
      <c r="L159" s="129">
        <v>-382677</v>
      </c>
    </row>
    <row r="160" spans="1:12" ht="24" customHeight="1">
      <c r="A160" s="142" t="s">
        <v>153</v>
      </c>
      <c r="B160" s="131"/>
      <c r="C160" s="131"/>
      <c r="D160" s="133"/>
      <c r="E160" s="107"/>
      <c r="F160" s="3">
        <v>81127</v>
      </c>
      <c r="G160" s="87"/>
      <c r="H160" s="87">
        <v>-3442</v>
      </c>
      <c r="I160" s="87"/>
      <c r="J160" s="3">
        <v>81127</v>
      </c>
      <c r="K160" s="87"/>
      <c r="L160" s="87">
        <v>-3442</v>
      </c>
    </row>
    <row r="161" spans="1:12" ht="24" customHeight="1">
      <c r="A161" s="142" t="s">
        <v>175</v>
      </c>
      <c r="B161" s="131"/>
      <c r="C161" s="131"/>
      <c r="D161" s="144" t="s">
        <v>228</v>
      </c>
      <c r="E161" s="107"/>
      <c r="F161" s="87">
        <v>-24309</v>
      </c>
      <c r="G161" s="87"/>
      <c r="H161" s="87">
        <v>122243</v>
      </c>
      <c r="I161" s="87"/>
      <c r="J161" s="87">
        <v>-24309</v>
      </c>
      <c r="K161" s="87"/>
      <c r="L161" s="87">
        <v>122243</v>
      </c>
    </row>
    <row r="162" spans="1:12" ht="24" customHeight="1">
      <c r="A162" s="142" t="s">
        <v>176</v>
      </c>
      <c r="B162" s="131"/>
      <c r="C162" s="131"/>
      <c r="D162" s="144" t="s">
        <v>228</v>
      </c>
      <c r="E162" s="107"/>
      <c r="F162" s="87">
        <v>-103295</v>
      </c>
      <c r="G162" s="87"/>
      <c r="H162" s="87">
        <v>-56451</v>
      </c>
      <c r="I162" s="87"/>
      <c r="J162" s="87">
        <v>-103295</v>
      </c>
      <c r="K162" s="87"/>
      <c r="L162" s="87">
        <v>-56451</v>
      </c>
    </row>
    <row r="163" spans="1:12" ht="24" customHeight="1">
      <c r="A163" s="142" t="s">
        <v>66</v>
      </c>
      <c r="B163" s="131"/>
      <c r="C163" s="131"/>
      <c r="E163" s="107"/>
      <c r="F163" s="87"/>
      <c r="G163" s="87"/>
      <c r="H163" s="87"/>
      <c r="I163" s="87"/>
      <c r="J163" s="87"/>
      <c r="K163" s="87"/>
      <c r="L163" s="87"/>
    </row>
    <row r="164" spans="1:12" ht="24" customHeight="1">
      <c r="A164" s="143" t="s">
        <v>154</v>
      </c>
      <c r="B164" s="131"/>
      <c r="C164" s="131"/>
      <c r="D164" s="144"/>
      <c r="E164" s="107"/>
      <c r="F164" s="87"/>
      <c r="G164" s="87"/>
      <c r="I164" s="87"/>
      <c r="J164" s="87"/>
      <c r="K164" s="87"/>
      <c r="L164" s="87"/>
    </row>
    <row r="165" spans="1:12" ht="24" customHeight="1">
      <c r="A165" s="146" t="s">
        <v>155</v>
      </c>
      <c r="B165" s="131"/>
      <c r="C165" s="131"/>
      <c r="D165" s="144" t="s">
        <v>218</v>
      </c>
      <c r="E165" s="107"/>
      <c r="F165" s="87">
        <v>-6681351</v>
      </c>
      <c r="G165" s="87"/>
      <c r="H165" s="87">
        <v>-2012704</v>
      </c>
      <c r="I165" s="87"/>
      <c r="J165" s="87">
        <v>0</v>
      </c>
      <c r="K165" s="87"/>
      <c r="L165" s="87">
        <v>0</v>
      </c>
    </row>
    <row r="166" spans="1:12" ht="24" customHeight="1">
      <c r="A166" s="142" t="s">
        <v>138</v>
      </c>
      <c r="B166" s="131"/>
      <c r="C166" s="131"/>
      <c r="D166" s="133"/>
      <c r="E166" s="107"/>
      <c r="F166" s="87"/>
      <c r="G166" s="87"/>
      <c r="H166" s="87"/>
      <c r="I166" s="87"/>
      <c r="J166" s="87"/>
      <c r="K166" s="87"/>
      <c r="L166" s="87"/>
    </row>
    <row r="167" spans="1:12" ht="24" customHeight="1">
      <c r="A167" s="143" t="s">
        <v>154</v>
      </c>
      <c r="B167" s="131"/>
      <c r="C167" s="131"/>
      <c r="D167" s="133"/>
      <c r="E167" s="107"/>
      <c r="F167" s="87"/>
      <c r="G167" s="87"/>
      <c r="H167" s="87"/>
      <c r="I167" s="87"/>
      <c r="J167" s="87"/>
      <c r="K167" s="87"/>
      <c r="L167" s="87"/>
    </row>
    <row r="168" spans="1:12" ht="24" customHeight="1">
      <c r="A168" s="146" t="s">
        <v>155</v>
      </c>
      <c r="B168" s="131"/>
      <c r="C168" s="131"/>
      <c r="D168" s="133"/>
      <c r="E168" s="107"/>
      <c r="F168" s="87">
        <v>352754</v>
      </c>
      <c r="G168" s="87"/>
      <c r="H168" s="87">
        <v>57049</v>
      </c>
      <c r="I168" s="87"/>
      <c r="J168" s="87">
        <v>351948</v>
      </c>
      <c r="K168" s="87"/>
      <c r="L168" s="87">
        <v>54770</v>
      </c>
    </row>
    <row r="169" spans="1:12" ht="24" customHeight="1">
      <c r="A169" s="140" t="s">
        <v>109</v>
      </c>
      <c r="B169" s="131"/>
      <c r="C169" s="131"/>
      <c r="D169" s="144"/>
      <c r="E169" s="107"/>
      <c r="F169" s="3"/>
      <c r="G169" s="87"/>
      <c r="H169" s="3"/>
      <c r="I169" s="87"/>
      <c r="J169" s="3"/>
      <c r="K169" s="87"/>
      <c r="L169" s="3"/>
    </row>
    <row r="170" spans="1:12" ht="24" customHeight="1">
      <c r="A170" s="141" t="s">
        <v>151</v>
      </c>
      <c r="B170" s="140"/>
      <c r="C170" s="140"/>
      <c r="D170" s="144"/>
      <c r="E170" s="107"/>
      <c r="F170" s="3"/>
      <c r="G170" s="87"/>
      <c r="H170" s="3"/>
      <c r="I170" s="87"/>
      <c r="J170" s="3"/>
      <c r="K170" s="87"/>
      <c r="L170" s="3"/>
    </row>
    <row r="171" spans="1:12" ht="24" customHeight="1">
      <c r="A171" s="142" t="s">
        <v>67</v>
      </c>
      <c r="B171" s="131"/>
      <c r="C171" s="131"/>
      <c r="D171" s="133"/>
      <c r="E171" s="107"/>
      <c r="F171" s="3"/>
      <c r="G171" s="87"/>
      <c r="H171" s="87"/>
      <c r="I171" s="87"/>
      <c r="J171" s="87"/>
      <c r="K171" s="87"/>
      <c r="L171" s="87"/>
    </row>
    <row r="172" spans="1:12" ht="24" customHeight="1">
      <c r="A172" s="143" t="s">
        <v>158</v>
      </c>
      <c r="B172" s="131"/>
      <c r="C172" s="131"/>
      <c r="D172" s="133"/>
      <c r="E172" s="107"/>
      <c r="F172" s="3">
        <v>420631</v>
      </c>
      <c r="G172" s="87"/>
      <c r="H172" s="87">
        <v>-1315051</v>
      </c>
      <c r="I172" s="87"/>
      <c r="J172" s="87">
        <v>420631</v>
      </c>
      <c r="K172" s="87"/>
      <c r="L172" s="87">
        <v>-1141093</v>
      </c>
    </row>
    <row r="173" spans="1:12" ht="24" customHeight="1">
      <c r="A173" s="142" t="s">
        <v>174</v>
      </c>
      <c r="B173" s="140"/>
      <c r="C173" s="140"/>
      <c r="D173" s="144"/>
      <c r="E173" s="107"/>
      <c r="F173" s="3"/>
      <c r="G173" s="87"/>
      <c r="H173" s="3"/>
      <c r="I173" s="87"/>
      <c r="J173" s="3"/>
      <c r="K173" s="87"/>
      <c r="L173" s="3"/>
    </row>
    <row r="174" spans="1:12" ht="24" customHeight="1">
      <c r="A174" s="143" t="s">
        <v>157</v>
      </c>
      <c r="B174" s="140"/>
      <c r="C174" s="140"/>
      <c r="D174" s="144"/>
      <c r="E174" s="107"/>
      <c r="F174" s="265">
        <v>17620</v>
      </c>
      <c r="G174" s="87"/>
      <c r="H174" s="87">
        <v>0</v>
      </c>
      <c r="I174" s="87"/>
      <c r="J174" s="87">
        <v>-68021</v>
      </c>
      <c r="K174" s="87"/>
      <c r="L174" s="87">
        <v>0</v>
      </c>
    </row>
    <row r="175" spans="1:12" ht="24" customHeight="1">
      <c r="A175" s="142" t="s">
        <v>66</v>
      </c>
      <c r="B175" s="131"/>
      <c r="C175" s="131"/>
      <c r="E175" s="107"/>
      <c r="F175" s="87"/>
      <c r="G175" s="87"/>
      <c r="H175" s="87"/>
      <c r="I175" s="87"/>
      <c r="J175" s="87"/>
      <c r="K175" s="87"/>
      <c r="L175" s="87"/>
    </row>
    <row r="176" spans="1:12" ht="24" customHeight="1">
      <c r="A176" s="143" t="s">
        <v>156</v>
      </c>
      <c r="B176" s="131"/>
      <c r="C176" s="131"/>
      <c r="D176" s="133"/>
      <c r="E176" s="107"/>
      <c r="F176" s="87"/>
      <c r="G176" s="87"/>
      <c r="H176" s="87"/>
      <c r="I176" s="87"/>
      <c r="J176" s="87"/>
      <c r="K176" s="87"/>
      <c r="L176" s="87"/>
    </row>
    <row r="177" spans="1:12" ht="24" customHeight="1">
      <c r="A177" s="146" t="s">
        <v>155</v>
      </c>
      <c r="B177" s="131"/>
      <c r="C177" s="131"/>
      <c r="D177" s="133" t="s">
        <v>218</v>
      </c>
      <c r="E177" s="107"/>
      <c r="F177" s="265">
        <v>184707</v>
      </c>
      <c r="G177" s="87"/>
      <c r="H177" s="87">
        <v>-359047</v>
      </c>
      <c r="I177" s="87"/>
      <c r="J177" s="87">
        <v>0</v>
      </c>
      <c r="K177" s="87"/>
      <c r="L177" s="87">
        <v>0</v>
      </c>
    </row>
    <row r="178" spans="1:12" ht="24" customHeight="1">
      <c r="A178" s="142" t="s">
        <v>138</v>
      </c>
      <c r="B178" s="131"/>
      <c r="C178" s="131"/>
      <c r="D178" s="144"/>
      <c r="E178" s="107"/>
      <c r="F178" s="3"/>
      <c r="G178" s="87"/>
      <c r="H178" s="3"/>
      <c r="I178" s="87"/>
      <c r="J178" s="3"/>
      <c r="K178" s="87"/>
      <c r="L178" s="3"/>
    </row>
    <row r="179" spans="1:12" ht="24" customHeight="1">
      <c r="A179" s="143" t="s">
        <v>156</v>
      </c>
      <c r="B179" s="131"/>
      <c r="C179" s="131"/>
      <c r="D179" s="144"/>
      <c r="E179" s="107"/>
      <c r="F179" s="3"/>
      <c r="G179" s="87"/>
      <c r="H179" s="3"/>
      <c r="I179" s="87"/>
      <c r="J179" s="3"/>
      <c r="K179" s="87"/>
      <c r="L179" s="3"/>
    </row>
    <row r="180" spans="1:12" ht="24" customHeight="1">
      <c r="A180" s="146" t="s">
        <v>155</v>
      </c>
      <c r="B180" s="131"/>
      <c r="C180" s="131"/>
      <c r="D180" s="144"/>
      <c r="E180" s="107"/>
      <c r="F180" s="3">
        <v>-87650</v>
      </c>
      <c r="G180" s="87"/>
      <c r="H180" s="3">
        <v>228067</v>
      </c>
      <c r="I180" s="87"/>
      <c r="J180" s="3">
        <v>-70522</v>
      </c>
      <c r="K180" s="87"/>
      <c r="L180" s="3">
        <v>228067</v>
      </c>
    </row>
    <row r="181" spans="1:12" ht="24" customHeight="1">
      <c r="A181" s="138" t="s">
        <v>68</v>
      </c>
      <c r="B181" s="138"/>
      <c r="C181" s="138"/>
      <c r="D181" s="133"/>
      <c r="E181" s="107"/>
      <c r="F181" s="132">
        <f>SUM(F159:F180)</f>
        <v>-7475931</v>
      </c>
      <c r="G181" s="129"/>
      <c r="H181" s="132">
        <f>SUM(H159:H180)</f>
        <v>-3726769</v>
      </c>
      <c r="I181" s="93"/>
      <c r="J181" s="132">
        <f>SUM(J159:J180)</f>
        <v>-1044578</v>
      </c>
      <c r="K181" s="129"/>
      <c r="L181" s="132">
        <f>SUM(L159:L180)</f>
        <v>-1178583</v>
      </c>
    </row>
    <row r="182" spans="1:12" ht="24" customHeight="1">
      <c r="A182" s="116"/>
      <c r="B182" s="116"/>
      <c r="C182" s="116"/>
      <c r="D182" s="133"/>
      <c r="E182" s="107"/>
      <c r="F182" s="147"/>
      <c r="G182" s="129"/>
      <c r="H182" s="147"/>
      <c r="I182" s="93"/>
      <c r="J182" s="147"/>
      <c r="K182" s="129"/>
      <c r="L182" s="147"/>
    </row>
    <row r="183" spans="1:12" ht="24" customHeight="1" thickBot="1">
      <c r="A183" s="138" t="s">
        <v>101</v>
      </c>
      <c r="B183" s="138"/>
      <c r="C183" s="138"/>
      <c r="D183" s="133"/>
      <c r="E183" s="107"/>
      <c r="F183" s="148">
        <f>SUM(F140,F181)</f>
        <v>5793892</v>
      </c>
      <c r="G183" s="129"/>
      <c r="H183" s="148">
        <f>SUM(H140,H181)</f>
        <v>7913345</v>
      </c>
      <c r="I183" s="93"/>
      <c r="J183" s="148">
        <f>SUM(J140,J181)</f>
        <v>10391172</v>
      </c>
      <c r="K183" s="129"/>
      <c r="L183" s="148">
        <f>SUM(L140,L181)</f>
        <v>8804682</v>
      </c>
    </row>
    <row r="184" spans="1:12" ht="24" customHeight="1" thickTop="1">
      <c r="A184" s="107"/>
      <c r="B184" s="107"/>
      <c r="C184" s="107"/>
      <c r="D184" s="117"/>
      <c r="E184" s="112"/>
      <c r="F184" s="118"/>
      <c r="G184" s="118"/>
      <c r="H184" s="118"/>
      <c r="I184" s="149"/>
      <c r="J184" s="118"/>
      <c r="K184" s="118"/>
      <c r="L184" s="118"/>
    </row>
    <row r="185" spans="1:12" ht="24" customHeight="1">
      <c r="A185" s="2" t="s">
        <v>17</v>
      </c>
      <c r="B185" s="2"/>
      <c r="C185" s="2"/>
      <c r="D185" s="144"/>
      <c r="E185" s="130"/>
      <c r="F185" s="99"/>
      <c r="G185" s="150"/>
      <c r="H185" s="150"/>
      <c r="I185" s="93"/>
      <c r="J185" s="150"/>
      <c r="K185" s="150"/>
      <c r="L185" s="150"/>
    </row>
    <row r="186" spans="1:12" ht="19.5" customHeight="1">
      <c r="A186" s="2"/>
      <c r="B186" s="2"/>
      <c r="C186" s="2"/>
      <c r="D186" s="83"/>
      <c r="E186" s="83"/>
      <c r="F186" s="104"/>
      <c r="G186" s="104"/>
      <c r="H186" s="104"/>
      <c r="I186" s="104"/>
      <c r="J186" s="104"/>
      <c r="K186" s="104"/>
      <c r="L186" s="104"/>
    </row>
    <row r="187" spans="1:12" ht="19.5" customHeight="1">
      <c r="A187" s="83"/>
      <c r="B187" s="83"/>
      <c r="C187" s="83"/>
      <c r="D187" s="83"/>
      <c r="E187" s="83"/>
      <c r="F187" s="104"/>
      <c r="G187" s="104"/>
      <c r="H187" s="104"/>
      <c r="I187" s="104"/>
      <c r="J187" s="104"/>
      <c r="K187" s="104"/>
      <c r="L187" s="104"/>
    </row>
    <row r="188" spans="1:12" ht="19.5" customHeight="1">
      <c r="A188" s="134"/>
      <c r="B188" s="83"/>
      <c r="C188" s="83"/>
      <c r="D188" s="83"/>
      <c r="E188" s="83"/>
      <c r="F188" s="104"/>
      <c r="G188" s="104"/>
      <c r="H188" s="271"/>
      <c r="I188" s="271"/>
      <c r="J188" s="271"/>
      <c r="K188" s="271"/>
      <c r="L188" s="271"/>
    </row>
    <row r="189" spans="1:12" ht="24" customHeight="1">
      <c r="A189" s="238" t="s">
        <v>202</v>
      </c>
      <c r="B189" s="136"/>
      <c r="C189" s="136"/>
      <c r="D189" s="83"/>
      <c r="E189" s="83"/>
      <c r="F189" s="104"/>
      <c r="G189" s="104"/>
      <c r="H189" s="272" t="s">
        <v>18</v>
      </c>
      <c r="I189" s="272"/>
      <c r="J189" s="272"/>
      <c r="K189" s="272"/>
      <c r="L189" s="272"/>
    </row>
    <row r="190" spans="1:12" ht="24" customHeight="1">
      <c r="A190" s="136" t="s">
        <v>141</v>
      </c>
      <c r="B190" s="136"/>
      <c r="C190" s="136"/>
      <c r="D190" s="83"/>
      <c r="E190" s="83"/>
      <c r="F190" s="104"/>
      <c r="G190" s="104"/>
      <c r="H190" s="273" t="s">
        <v>19</v>
      </c>
      <c r="I190" s="273"/>
      <c r="J190" s="273"/>
      <c r="K190" s="273"/>
      <c r="L190" s="273"/>
    </row>
    <row r="191" spans="1:12" ht="24" customHeight="1">
      <c r="A191" s="136"/>
      <c r="B191" s="136"/>
      <c r="C191" s="136"/>
      <c r="D191" s="83"/>
      <c r="E191" s="83"/>
      <c r="F191" s="104"/>
      <c r="G191" s="104"/>
      <c r="H191" s="262"/>
      <c r="I191" s="262"/>
      <c r="J191" s="262"/>
      <c r="K191" s="262"/>
      <c r="L191" s="262"/>
    </row>
    <row r="192" spans="1:12" ht="24" customHeight="1">
      <c r="A192" s="102" t="s">
        <v>0</v>
      </c>
      <c r="B192" s="102"/>
      <c r="C192" s="102"/>
      <c r="D192" s="103"/>
      <c r="E192" s="103"/>
      <c r="F192" s="103"/>
      <c r="G192" s="137"/>
      <c r="H192" s="103"/>
      <c r="I192" s="103"/>
      <c r="J192" s="103"/>
      <c r="K192" s="103"/>
      <c r="L192" s="103"/>
    </row>
    <row r="193" spans="1:12" ht="24" customHeight="1">
      <c r="A193" s="103" t="s">
        <v>64</v>
      </c>
      <c r="B193" s="103"/>
      <c r="C193" s="103"/>
      <c r="D193" s="103"/>
      <c r="E193" s="103"/>
      <c r="F193" s="96"/>
      <c r="G193" s="105"/>
      <c r="H193" s="105"/>
      <c r="I193" s="106"/>
      <c r="J193" s="105"/>
      <c r="K193" s="105"/>
      <c r="L193" s="105"/>
    </row>
    <row r="194" spans="1:12" ht="24" customHeight="1">
      <c r="A194" s="240" t="s">
        <v>206</v>
      </c>
      <c r="B194" s="103"/>
      <c r="C194" s="103"/>
      <c r="D194" s="103"/>
      <c r="E194" s="103"/>
      <c r="F194" s="105"/>
      <c r="G194" s="105"/>
      <c r="H194" s="105"/>
      <c r="I194" s="106"/>
      <c r="J194" s="105"/>
      <c r="K194" s="105"/>
      <c r="L194" s="105"/>
    </row>
    <row r="195" spans="1:12" ht="24" customHeight="1">
      <c r="A195" s="107"/>
      <c r="B195" s="107"/>
      <c r="C195" s="107"/>
      <c r="D195" s="107"/>
      <c r="E195" s="107"/>
      <c r="F195" s="108"/>
      <c r="G195" s="108"/>
      <c r="H195" s="108"/>
      <c r="I195" s="109"/>
      <c r="J195" s="108"/>
      <c r="K195" s="108"/>
      <c r="L195" s="110" t="s">
        <v>136</v>
      </c>
    </row>
    <row r="196" spans="1:12" ht="24" customHeight="1">
      <c r="A196" s="107"/>
      <c r="B196" s="107"/>
      <c r="C196" s="107"/>
      <c r="D196" s="107"/>
      <c r="E196" s="107"/>
      <c r="F196" s="275" t="s">
        <v>3</v>
      </c>
      <c r="G196" s="275"/>
      <c r="H196" s="275"/>
      <c r="I196" s="109"/>
      <c r="J196" s="275" t="s">
        <v>112</v>
      </c>
      <c r="K196" s="275"/>
      <c r="L196" s="275"/>
    </row>
    <row r="197" spans="1:12" ht="24" customHeight="1">
      <c r="A197" s="107"/>
      <c r="B197" s="107"/>
      <c r="C197" s="107"/>
      <c r="D197" s="111" t="s">
        <v>4</v>
      </c>
      <c r="E197" s="112"/>
      <c r="F197" s="113">
        <v>2564</v>
      </c>
      <c r="G197" s="114"/>
      <c r="H197" s="113">
        <v>2563</v>
      </c>
      <c r="I197" s="115"/>
      <c r="J197" s="113">
        <v>2564</v>
      </c>
      <c r="K197" s="114"/>
      <c r="L197" s="113">
        <v>2563</v>
      </c>
    </row>
    <row r="198" spans="1:12" ht="24" customHeight="1">
      <c r="A198" s="151" t="s">
        <v>69</v>
      </c>
      <c r="B198" s="151"/>
      <c r="C198" s="151"/>
      <c r="D198" s="152"/>
      <c r="E198" s="153"/>
      <c r="F198" s="108"/>
      <c r="G198" s="108"/>
      <c r="H198" s="108"/>
      <c r="I198" s="93"/>
      <c r="J198" s="108"/>
      <c r="K198" s="108"/>
      <c r="L198" s="108"/>
    </row>
    <row r="199" spans="1:12" ht="24" customHeight="1" thickBot="1">
      <c r="A199" s="131" t="s">
        <v>70</v>
      </c>
      <c r="B199" s="131"/>
      <c r="C199" s="131"/>
      <c r="D199" s="152"/>
      <c r="E199" s="153"/>
      <c r="F199" s="121">
        <v>11589473</v>
      </c>
      <c r="G199" s="120"/>
      <c r="H199" s="121">
        <v>10222024</v>
      </c>
      <c r="I199" s="93"/>
      <c r="J199" s="154">
        <f>SUM(J140)</f>
        <v>11435750</v>
      </c>
      <c r="K199" s="99"/>
      <c r="L199" s="154">
        <f>SUM(L140)</f>
        <v>9983265</v>
      </c>
    </row>
    <row r="200" spans="1:12" ht="24" customHeight="1" thickTop="1">
      <c r="A200" s="131" t="s">
        <v>71</v>
      </c>
      <c r="B200" s="131"/>
      <c r="C200" s="131"/>
      <c r="D200" s="152"/>
      <c r="E200" s="153"/>
      <c r="F200" s="124">
        <v>1680350</v>
      </c>
      <c r="G200" s="120"/>
      <c r="H200" s="124">
        <v>1418090</v>
      </c>
      <c r="I200" s="93"/>
      <c r="J200" s="108"/>
      <c r="K200" s="108"/>
      <c r="L200" s="108"/>
    </row>
    <row r="201" spans="1:12" ht="24" customHeight="1" thickBot="1">
      <c r="A201" s="155"/>
      <c r="B201" s="155"/>
      <c r="C201" s="155"/>
      <c r="D201" s="152"/>
      <c r="E201" s="153"/>
      <c r="F201" s="156">
        <f>SUM(F199:F200)</f>
        <v>13269823</v>
      </c>
      <c r="G201" s="118"/>
      <c r="H201" s="156">
        <f>SUM(H199:H200)</f>
        <v>11640114</v>
      </c>
      <c r="I201" s="118"/>
      <c r="J201" s="118"/>
      <c r="K201" s="118"/>
      <c r="L201" s="118"/>
    </row>
    <row r="202" spans="1:12" ht="24" customHeight="1" thickTop="1">
      <c r="A202" s="138" t="s">
        <v>137</v>
      </c>
      <c r="B202" s="138"/>
      <c r="C202" s="138"/>
      <c r="D202" s="157"/>
      <c r="E202" s="158"/>
      <c r="F202" s="96"/>
      <c r="G202" s="157"/>
      <c r="H202" s="96"/>
      <c r="I202" s="93"/>
      <c r="J202" s="108"/>
      <c r="K202" s="108"/>
      <c r="L202" s="108"/>
    </row>
    <row r="203" spans="1:12" ht="24" customHeight="1" thickBot="1">
      <c r="A203" s="131" t="s">
        <v>70</v>
      </c>
      <c r="B203" s="131"/>
      <c r="C203" s="131"/>
      <c r="D203" s="157"/>
      <c r="E203" s="158"/>
      <c r="F203" s="99">
        <v>4113542</v>
      </c>
      <c r="G203" s="120"/>
      <c r="H203" s="121">
        <v>6495255</v>
      </c>
      <c r="I203" s="93"/>
      <c r="J203" s="154">
        <f>SUM(J183)</f>
        <v>10391172</v>
      </c>
      <c r="K203" s="99"/>
      <c r="L203" s="154">
        <f>SUM(L183)</f>
        <v>8804682</v>
      </c>
    </row>
    <row r="204" spans="1:12" ht="24" customHeight="1" thickTop="1">
      <c r="A204" s="131" t="s">
        <v>71</v>
      </c>
      <c r="B204" s="131"/>
      <c r="C204" s="131"/>
      <c r="D204" s="157"/>
      <c r="E204" s="158"/>
      <c r="F204" s="124">
        <v>1680350</v>
      </c>
      <c r="G204" s="120"/>
      <c r="H204" s="124">
        <v>1418090</v>
      </c>
      <c r="I204" s="93"/>
      <c r="J204" s="99"/>
      <c r="K204" s="99"/>
      <c r="L204" s="99"/>
    </row>
    <row r="205" spans="1:12" ht="24" customHeight="1" thickBot="1">
      <c r="A205" s="159"/>
      <c r="B205" s="159"/>
      <c r="C205" s="159"/>
      <c r="D205" s="157"/>
      <c r="E205" s="158"/>
      <c r="F205" s="154">
        <f>SUM(F203:F204)</f>
        <v>5793892</v>
      </c>
      <c r="G205" s="99"/>
      <c r="H205" s="154">
        <f>SUM(H203:H204)</f>
        <v>7913345</v>
      </c>
      <c r="I205" s="93"/>
      <c r="J205" s="160"/>
      <c r="K205" s="160"/>
      <c r="L205" s="160"/>
    </row>
    <row r="206" spans="1:12" ht="24" customHeight="1" thickTop="1">
      <c r="A206" s="138" t="s">
        <v>72</v>
      </c>
      <c r="B206" s="138"/>
      <c r="C206" s="138"/>
      <c r="D206" s="161">
        <v>8.36</v>
      </c>
      <c r="E206" s="130"/>
      <c r="F206" s="129"/>
      <c r="G206" s="162"/>
      <c r="H206" s="129"/>
      <c r="I206" s="93"/>
      <c r="J206" s="129"/>
      <c r="K206" s="93"/>
      <c r="L206" s="129"/>
    </row>
    <row r="207" spans="1:12" ht="24" customHeight="1" thickBot="1">
      <c r="A207" s="142" t="s">
        <v>159</v>
      </c>
      <c r="B207" s="131"/>
      <c r="C207" s="131"/>
      <c r="D207" s="144"/>
      <c r="E207" s="130"/>
      <c r="F207" s="163">
        <v>0.83</v>
      </c>
      <c r="G207" s="164"/>
      <c r="H207" s="163">
        <v>0.73139519190358437</v>
      </c>
      <c r="I207" s="164"/>
      <c r="J207" s="163">
        <v>0.82</v>
      </c>
      <c r="K207" s="164"/>
      <c r="L207" s="163">
        <f>SUM(L199/13976061.25)</f>
        <v>0.71431176648571137</v>
      </c>
    </row>
    <row r="208" spans="1:12" ht="24" customHeight="1" thickTop="1">
      <c r="A208" s="107"/>
      <c r="B208" s="107"/>
      <c r="C208" s="107"/>
      <c r="D208" s="144"/>
      <c r="E208" s="130"/>
      <c r="F208" s="99"/>
      <c r="G208" s="150"/>
      <c r="H208" s="150"/>
      <c r="I208" s="93"/>
      <c r="J208" s="150"/>
      <c r="K208" s="150"/>
      <c r="L208" s="150"/>
    </row>
    <row r="209" spans="1:12" ht="24" customHeight="1">
      <c r="A209" s="2" t="s">
        <v>17</v>
      </c>
      <c r="B209" s="2"/>
      <c r="C209" s="2"/>
      <c r="D209" s="144"/>
      <c r="E209" s="130"/>
      <c r="F209" s="99"/>
      <c r="G209" s="150"/>
      <c r="H209" s="150"/>
      <c r="I209" s="93"/>
      <c r="J209" s="150"/>
      <c r="K209" s="150"/>
      <c r="L209" s="150"/>
    </row>
    <row r="210" spans="1:12" ht="24" customHeight="1">
      <c r="A210" s="2"/>
      <c r="B210" s="2"/>
      <c r="C210" s="2"/>
      <c r="D210" s="83"/>
      <c r="E210" s="83"/>
      <c r="F210" s="104"/>
      <c r="G210" s="104"/>
      <c r="H210" s="104"/>
      <c r="I210" s="104"/>
      <c r="J210" s="104"/>
      <c r="K210" s="104"/>
      <c r="L210" s="104"/>
    </row>
    <row r="211" spans="1:12" ht="24" customHeight="1">
      <c r="A211" s="83"/>
      <c r="B211" s="83"/>
      <c r="C211" s="83"/>
      <c r="D211" s="83"/>
      <c r="E211" s="83"/>
      <c r="F211" s="104"/>
      <c r="G211" s="104"/>
      <c r="H211" s="104"/>
      <c r="I211" s="104"/>
      <c r="J211" s="104"/>
      <c r="K211" s="104"/>
      <c r="L211" s="104"/>
    </row>
    <row r="212" spans="1:12" ht="24" customHeight="1">
      <c r="A212" s="134"/>
      <c r="B212" s="83"/>
      <c r="C212" s="83"/>
      <c r="D212" s="83"/>
      <c r="E212" s="83"/>
      <c r="F212" s="104"/>
      <c r="G212" s="104"/>
      <c r="H212" s="271"/>
      <c r="I212" s="271"/>
      <c r="J212" s="271"/>
      <c r="K212" s="271"/>
      <c r="L212" s="271"/>
    </row>
    <row r="213" spans="1:12" ht="24" customHeight="1">
      <c r="A213" s="238" t="s">
        <v>202</v>
      </c>
      <c r="B213" s="136"/>
      <c r="C213" s="136"/>
      <c r="D213" s="83"/>
      <c r="E213" s="83"/>
      <c r="F213" s="104"/>
      <c r="G213" s="104"/>
      <c r="H213" s="272" t="s">
        <v>18</v>
      </c>
      <c r="I213" s="272"/>
      <c r="J213" s="272"/>
      <c r="K213" s="272"/>
      <c r="L213" s="272"/>
    </row>
    <row r="214" spans="1:12" ht="24" customHeight="1">
      <c r="A214" s="136" t="s">
        <v>141</v>
      </c>
      <c r="B214" s="136"/>
      <c r="C214" s="136"/>
      <c r="D214" s="83"/>
      <c r="E214" s="83"/>
      <c r="F214" s="104"/>
      <c r="G214" s="104"/>
      <c r="H214" s="273" t="s">
        <v>19</v>
      </c>
      <c r="I214" s="273"/>
      <c r="J214" s="273"/>
      <c r="K214" s="273"/>
      <c r="L214" s="273"/>
    </row>
  </sheetData>
  <mergeCells count="33">
    <mergeCell ref="A1:L1"/>
    <mergeCell ref="A41:L41"/>
    <mergeCell ref="A84:L84"/>
    <mergeCell ref="F196:H196"/>
    <mergeCell ref="J196:L196"/>
    <mergeCell ref="F113:H113"/>
    <mergeCell ref="J113:L113"/>
    <mergeCell ref="H145:L145"/>
    <mergeCell ref="H146:L146"/>
    <mergeCell ref="H147:L147"/>
    <mergeCell ref="H81:L81"/>
    <mergeCell ref="H82:L82"/>
    <mergeCell ref="H83:L83"/>
    <mergeCell ref="F46:H46"/>
    <mergeCell ref="J46:L46"/>
    <mergeCell ref="F6:H6"/>
    <mergeCell ref="H212:L212"/>
    <mergeCell ref="H213:L213"/>
    <mergeCell ref="H214:L214"/>
    <mergeCell ref="F153:H153"/>
    <mergeCell ref="J153:L153"/>
    <mergeCell ref="H188:L188"/>
    <mergeCell ref="H189:L189"/>
    <mergeCell ref="H190:L190"/>
    <mergeCell ref="H106:L106"/>
    <mergeCell ref="H107:L107"/>
    <mergeCell ref="F89:H89"/>
    <mergeCell ref="J89:L89"/>
    <mergeCell ref="J6:L6"/>
    <mergeCell ref="H38:L38"/>
    <mergeCell ref="H39:L39"/>
    <mergeCell ref="H40:L40"/>
    <mergeCell ref="H105:L105"/>
  </mergeCells>
  <pageMargins left="0.6692913385826772" right="0.31496062992125984" top="0.9055118110236221" bottom="0" header="0.19685039370078741" footer="0.19685039370078741"/>
  <pageSetup paperSize="9" scale="70" orientation="portrait" r:id="rId1"/>
  <headerFooter alignWithMargins="0"/>
  <rowBreaks count="5" manualBreakCount="5">
    <brk id="40" max="11" man="1"/>
    <brk id="83" max="11" man="1"/>
    <brk id="107" max="11" man="1"/>
    <brk id="147" max="11" man="1"/>
    <brk id="19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E37"/>
  <sheetViews>
    <sheetView showGridLines="0" zoomScale="70" zoomScaleNormal="70" zoomScaleSheetLayoutView="80" workbookViewId="0"/>
  </sheetViews>
  <sheetFormatPr defaultColWidth="9.125" defaultRowHeight="23.1" customHeight="1"/>
  <cols>
    <col min="1" max="1" width="41.75" style="15" customWidth="1"/>
    <col min="2" max="2" width="0.875" style="15" customWidth="1"/>
    <col min="3" max="3" width="12.375" style="15" customWidth="1"/>
    <col min="4" max="4" width="0.875" style="15" customWidth="1"/>
    <col min="5" max="5" width="12.375" style="15" customWidth="1"/>
    <col min="6" max="6" width="0.875" style="15" customWidth="1"/>
    <col min="7" max="7" width="15" style="15" customWidth="1"/>
    <col min="8" max="8" width="0.875" style="15" customWidth="1"/>
    <col min="9" max="9" width="13.75" style="15" customWidth="1"/>
    <col min="10" max="10" width="0.875" style="15" customWidth="1"/>
    <col min="11" max="11" width="16.75" style="15" customWidth="1"/>
    <col min="12" max="12" width="0.875" style="15" customWidth="1"/>
    <col min="13" max="13" width="14.75" style="15" customWidth="1"/>
    <col min="14" max="14" width="0.875" style="15" customWidth="1"/>
    <col min="15" max="15" width="15.75" style="15" customWidth="1"/>
    <col min="16" max="16" width="0.875" style="15" customWidth="1"/>
    <col min="17" max="17" width="15.75" style="15" customWidth="1"/>
    <col min="18" max="18" width="0.875" style="15" customWidth="1"/>
    <col min="19" max="19" width="15.75" style="15" customWidth="1"/>
    <col min="20" max="20" width="0.875" style="15" customWidth="1"/>
    <col min="21" max="21" width="14.75" style="15" customWidth="1"/>
    <col min="22" max="22" width="0.875" style="15" customWidth="1"/>
    <col min="23" max="23" width="14.75" style="15" customWidth="1"/>
    <col min="24" max="24" width="0.875" style="15" customWidth="1"/>
    <col min="25" max="25" width="14.75" style="15" customWidth="1"/>
    <col min="26" max="26" width="0.75" style="15" customWidth="1"/>
    <col min="27" max="27" width="14.75" style="15" customWidth="1"/>
    <col min="28" max="28" width="1" style="15" customWidth="1"/>
    <col min="29" max="30" width="15.125" style="15" bestFit="1" customWidth="1"/>
    <col min="31" max="16384" width="9.125" style="15"/>
  </cols>
  <sheetData>
    <row r="1" spans="1:27" ht="23.1" customHeight="1">
      <c r="A1" s="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7" ht="23.1" customHeight="1">
      <c r="A2" s="13" t="s">
        <v>73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7" ht="23.1" customHeight="1">
      <c r="A3" s="103" t="s">
        <v>206</v>
      </c>
      <c r="B3" s="13"/>
      <c r="C3" s="13"/>
      <c r="D3" s="13"/>
      <c r="E3" s="13"/>
      <c r="F3" s="13"/>
      <c r="G3" s="13"/>
      <c r="H3" s="13"/>
      <c r="I3" s="13"/>
      <c r="J3" s="13"/>
      <c r="K3" s="16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7" s="18" customFormat="1" ht="23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17" t="s">
        <v>2</v>
      </c>
    </row>
    <row r="5" spans="1:27" s="18" customFormat="1" ht="23.1" customHeight="1">
      <c r="A5" s="2"/>
      <c r="B5" s="2"/>
      <c r="C5" s="278" t="s">
        <v>3</v>
      </c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</row>
    <row r="6" spans="1:27" s="18" customFormat="1" ht="23.1" customHeight="1">
      <c r="A6" s="19"/>
      <c r="B6" s="20"/>
      <c r="C6" s="277" t="s">
        <v>74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0"/>
      <c r="Y6" s="20"/>
      <c r="Z6" s="20"/>
      <c r="AA6" s="20"/>
    </row>
    <row r="7" spans="1:27" s="18" customFormat="1" ht="23.1" customHeight="1">
      <c r="A7" s="19"/>
      <c r="B7" s="20"/>
      <c r="C7" s="19"/>
      <c r="D7" s="19"/>
      <c r="E7" s="19"/>
      <c r="F7" s="19"/>
      <c r="G7" s="22"/>
      <c r="H7" s="22"/>
      <c r="I7" s="277" t="s">
        <v>33</v>
      </c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1"/>
      <c r="U7" s="22"/>
      <c r="V7" s="22"/>
      <c r="W7" s="22"/>
      <c r="X7" s="20"/>
      <c r="Y7" s="20"/>
      <c r="Z7" s="20"/>
      <c r="AA7" s="20"/>
    </row>
    <row r="8" spans="1:27" s="18" customFormat="1" ht="23.1" customHeight="1">
      <c r="A8" s="19"/>
      <c r="B8" s="19"/>
      <c r="C8" s="23"/>
      <c r="D8" s="19"/>
      <c r="G8" s="19" t="s">
        <v>198</v>
      </c>
      <c r="H8" s="19"/>
      <c r="I8" s="23" t="s">
        <v>75</v>
      </c>
      <c r="J8" s="19"/>
      <c r="K8" s="19" t="s">
        <v>162</v>
      </c>
      <c r="L8" s="19"/>
      <c r="M8" s="23" t="s">
        <v>76</v>
      </c>
      <c r="N8" s="19"/>
      <c r="O8" s="6" t="s">
        <v>163</v>
      </c>
      <c r="P8" s="19"/>
      <c r="Q8" s="23" t="s">
        <v>76</v>
      </c>
      <c r="R8" s="19"/>
      <c r="S8" s="19" t="s">
        <v>77</v>
      </c>
      <c r="T8" s="19"/>
      <c r="U8" s="19"/>
      <c r="V8" s="19"/>
      <c r="X8" s="23"/>
      <c r="Z8" s="19"/>
      <c r="AA8" s="19"/>
    </row>
    <row r="9" spans="1:27" s="18" customFormat="1" ht="23.1" customHeight="1">
      <c r="A9" s="19"/>
      <c r="B9" s="19"/>
      <c r="C9" s="23"/>
      <c r="D9" s="19"/>
      <c r="E9" s="23"/>
      <c r="F9" s="19"/>
      <c r="G9" s="19" t="s">
        <v>85</v>
      </c>
      <c r="H9" s="19"/>
      <c r="I9" s="23" t="s">
        <v>78</v>
      </c>
      <c r="J9" s="19"/>
      <c r="K9" s="23" t="s">
        <v>78</v>
      </c>
      <c r="L9" s="19"/>
      <c r="M9" s="23" t="s">
        <v>80</v>
      </c>
      <c r="N9" s="19"/>
      <c r="O9" s="6" t="s">
        <v>165</v>
      </c>
      <c r="P9" s="19"/>
      <c r="Q9" s="23" t="s">
        <v>170</v>
      </c>
      <c r="R9" s="19"/>
      <c r="S9" s="23" t="s">
        <v>76</v>
      </c>
      <c r="T9" s="19"/>
      <c r="U9" s="19"/>
      <c r="V9" s="19"/>
      <c r="W9" s="23" t="s">
        <v>81</v>
      </c>
      <c r="X9" s="23"/>
      <c r="Y9" s="24" t="s">
        <v>82</v>
      </c>
      <c r="Z9" s="19"/>
      <c r="AA9" s="19"/>
    </row>
    <row r="10" spans="1:27" s="18" customFormat="1" ht="23.1" customHeight="1">
      <c r="A10" s="19"/>
      <c r="B10" s="19"/>
      <c r="C10" s="23" t="s">
        <v>83</v>
      </c>
      <c r="D10" s="19"/>
      <c r="E10" s="23" t="s">
        <v>75</v>
      </c>
      <c r="F10" s="19"/>
      <c r="G10" s="25" t="s">
        <v>166</v>
      </c>
      <c r="H10" s="19"/>
      <c r="I10" s="23" t="s">
        <v>84</v>
      </c>
      <c r="J10" s="19"/>
      <c r="K10" s="23" t="s">
        <v>85</v>
      </c>
      <c r="L10" s="19"/>
      <c r="M10" s="23" t="s">
        <v>86</v>
      </c>
      <c r="N10" s="19"/>
      <c r="O10" s="11" t="s">
        <v>164</v>
      </c>
      <c r="P10" s="19"/>
      <c r="Q10" s="23" t="s">
        <v>171</v>
      </c>
      <c r="R10" s="19"/>
      <c r="S10" s="23" t="s">
        <v>89</v>
      </c>
      <c r="T10" s="19"/>
      <c r="U10" s="19"/>
      <c r="V10" s="19"/>
      <c r="W10" s="23" t="s">
        <v>90</v>
      </c>
      <c r="X10" s="23"/>
      <c r="Y10" s="24" t="s">
        <v>91</v>
      </c>
      <c r="Z10" s="19"/>
      <c r="AA10" s="19"/>
    </row>
    <row r="11" spans="1:27" s="18" customFormat="1" ht="23.1" customHeight="1">
      <c r="A11" s="26"/>
      <c r="B11" s="26"/>
      <c r="C11" s="27" t="s">
        <v>92</v>
      </c>
      <c r="D11" s="26"/>
      <c r="E11" s="27" t="s">
        <v>93</v>
      </c>
      <c r="F11" s="26"/>
      <c r="G11" s="27" t="s">
        <v>167</v>
      </c>
      <c r="H11" s="26"/>
      <c r="I11" s="27" t="s">
        <v>94</v>
      </c>
      <c r="J11" s="26"/>
      <c r="K11" s="27" t="s">
        <v>95</v>
      </c>
      <c r="L11" s="26"/>
      <c r="M11" s="27" t="s">
        <v>96</v>
      </c>
      <c r="N11" s="26"/>
      <c r="O11" s="263" t="s">
        <v>229</v>
      </c>
      <c r="P11" s="19"/>
      <c r="Q11" s="27" t="s">
        <v>97</v>
      </c>
      <c r="R11" s="26"/>
      <c r="S11" s="27" t="s">
        <v>98</v>
      </c>
      <c r="T11" s="26"/>
      <c r="U11" s="27" t="s">
        <v>34</v>
      </c>
      <c r="V11" s="26"/>
      <c r="W11" s="27" t="s">
        <v>99</v>
      </c>
      <c r="X11" s="28"/>
      <c r="Y11" s="27" t="s">
        <v>100</v>
      </c>
      <c r="Z11" s="19"/>
      <c r="AA11" s="29" t="s">
        <v>81</v>
      </c>
    </row>
    <row r="12" spans="1:27" s="18" customFormat="1" ht="23.1" customHeight="1">
      <c r="A12" s="30" t="s">
        <v>102</v>
      </c>
      <c r="B12" s="26"/>
      <c r="C12" s="243">
        <v>72005040</v>
      </c>
      <c r="D12" s="244"/>
      <c r="E12" s="243">
        <v>20833734</v>
      </c>
      <c r="F12" s="244"/>
      <c r="G12" s="243">
        <v>0</v>
      </c>
      <c r="H12" s="244"/>
      <c r="I12" s="243">
        <v>8206016</v>
      </c>
      <c r="J12" s="244"/>
      <c r="K12" s="243">
        <v>8180228</v>
      </c>
      <c r="L12" s="244"/>
      <c r="M12" s="243">
        <v>-1877</v>
      </c>
      <c r="N12" s="244"/>
      <c r="O12" s="245">
        <v>0</v>
      </c>
      <c r="P12" s="270"/>
      <c r="Q12" s="243">
        <v>-115736</v>
      </c>
      <c r="R12" s="244"/>
      <c r="S12" s="243">
        <v>16737511</v>
      </c>
      <c r="T12" s="244"/>
      <c r="U12" s="243">
        <v>212442380</v>
      </c>
      <c r="V12" s="244"/>
      <c r="W12" s="243">
        <f>SUM(C12:U12)</f>
        <v>338287296</v>
      </c>
      <c r="X12" s="246"/>
      <c r="Y12" s="243">
        <v>10039090</v>
      </c>
      <c r="Z12" s="270"/>
      <c r="AA12" s="247">
        <f>W12+Y12</f>
        <v>348326386</v>
      </c>
    </row>
    <row r="13" spans="1:27" s="18" customFormat="1" ht="23.1" customHeight="1">
      <c r="A13" s="33" t="s">
        <v>111</v>
      </c>
      <c r="B13" s="26"/>
      <c r="C13" s="243"/>
      <c r="D13" s="244"/>
      <c r="E13" s="243"/>
      <c r="F13" s="244"/>
      <c r="G13" s="243"/>
      <c r="H13" s="244"/>
      <c r="I13" s="243"/>
      <c r="J13" s="244"/>
      <c r="K13" s="243"/>
      <c r="L13" s="244"/>
      <c r="M13" s="243"/>
      <c r="N13" s="244"/>
      <c r="O13" s="245"/>
      <c r="P13" s="270"/>
      <c r="Q13" s="243"/>
      <c r="R13" s="244"/>
      <c r="S13" s="243"/>
      <c r="T13" s="244"/>
      <c r="U13" s="243"/>
      <c r="V13" s="244"/>
      <c r="W13" s="243"/>
      <c r="X13" s="246"/>
      <c r="Y13" s="243"/>
      <c r="Z13" s="270"/>
      <c r="AA13" s="247"/>
    </row>
    <row r="14" spans="1:27" s="18" customFormat="1" ht="23.1" customHeight="1">
      <c r="A14" s="40" t="s">
        <v>211</v>
      </c>
      <c r="B14" s="26"/>
      <c r="C14" s="248">
        <v>0</v>
      </c>
      <c r="D14" s="244"/>
      <c r="E14" s="248">
        <v>0</v>
      </c>
      <c r="F14" s="244"/>
      <c r="G14" s="248">
        <v>0</v>
      </c>
      <c r="H14" s="244"/>
      <c r="I14" s="248">
        <v>0</v>
      </c>
      <c r="J14" s="244"/>
      <c r="K14" s="248">
        <v>2129230</v>
      </c>
      <c r="L14" s="244"/>
      <c r="M14" s="248">
        <v>1877</v>
      </c>
      <c r="N14" s="244"/>
      <c r="O14" s="249">
        <v>-29786</v>
      </c>
      <c r="P14" s="270"/>
      <c r="Q14" s="248">
        <v>0</v>
      </c>
      <c r="R14" s="244"/>
      <c r="S14" s="248">
        <v>129137</v>
      </c>
      <c r="T14" s="244"/>
      <c r="U14" s="248">
        <v>1019741</v>
      </c>
      <c r="V14" s="244"/>
      <c r="W14" s="248">
        <f>SUM(C14:U14)</f>
        <v>3250199</v>
      </c>
      <c r="X14" s="246"/>
      <c r="Y14" s="248">
        <v>0</v>
      </c>
      <c r="Z14" s="270"/>
      <c r="AA14" s="250">
        <f>W14+Y14</f>
        <v>3250199</v>
      </c>
    </row>
    <row r="15" spans="1:27" s="18" customFormat="1" ht="23.1" customHeight="1">
      <c r="A15" s="41" t="s">
        <v>110</v>
      </c>
      <c r="B15" s="26"/>
      <c r="C15" s="25"/>
      <c r="D15" s="26"/>
      <c r="E15" s="25"/>
      <c r="F15" s="26"/>
      <c r="G15" s="25"/>
      <c r="H15" s="26"/>
      <c r="I15" s="25"/>
      <c r="J15" s="26"/>
      <c r="K15" s="25"/>
      <c r="L15" s="26"/>
      <c r="M15" s="25"/>
      <c r="N15" s="26"/>
      <c r="O15" s="241"/>
      <c r="P15" s="19"/>
      <c r="Q15" s="25"/>
      <c r="R15" s="26"/>
      <c r="S15" s="25"/>
      <c r="T15" s="26"/>
      <c r="U15" s="25"/>
      <c r="V15" s="26"/>
      <c r="W15" s="25"/>
      <c r="X15" s="28"/>
      <c r="Y15" s="25"/>
      <c r="Z15" s="19"/>
      <c r="AA15" s="242"/>
    </row>
    <row r="16" spans="1:27" s="18" customFormat="1" ht="23.1" customHeight="1">
      <c r="A16" s="42" t="s">
        <v>160</v>
      </c>
      <c r="B16" s="26"/>
      <c r="C16" s="243">
        <f>SUM(C12:C14)</f>
        <v>72005040</v>
      </c>
      <c r="D16" s="244"/>
      <c r="E16" s="243">
        <f>SUM(E12:E14)</f>
        <v>20833734</v>
      </c>
      <c r="F16" s="244"/>
      <c r="G16" s="243">
        <f>SUM(G12:G14)</f>
        <v>0</v>
      </c>
      <c r="H16" s="244"/>
      <c r="I16" s="243">
        <f>SUM(I12:I14)</f>
        <v>8206016</v>
      </c>
      <c r="J16" s="244"/>
      <c r="K16" s="243">
        <f>SUM(K12:K14)</f>
        <v>10309458</v>
      </c>
      <c r="L16" s="244"/>
      <c r="M16" s="243">
        <f>SUM(M12:M14)</f>
        <v>0</v>
      </c>
      <c r="N16" s="244"/>
      <c r="O16" s="243">
        <f>SUM(O12:O14)</f>
        <v>-29786</v>
      </c>
      <c r="P16" s="270"/>
      <c r="Q16" s="243">
        <f>SUM(Q12:Q14)</f>
        <v>-115736</v>
      </c>
      <c r="R16" s="244"/>
      <c r="S16" s="243">
        <f>SUM(S12:S14)</f>
        <v>16866648</v>
      </c>
      <c r="T16" s="244"/>
      <c r="U16" s="243">
        <f>SUM(U12:U14)</f>
        <v>213462121</v>
      </c>
      <c r="V16" s="244"/>
      <c r="W16" s="243">
        <f t="shared" ref="W16:W21" si="0">SUM(C16:U16)</f>
        <v>341537495</v>
      </c>
      <c r="X16" s="246"/>
      <c r="Y16" s="243">
        <f>SUM(Y12:Y14)</f>
        <v>10039090</v>
      </c>
      <c r="Z16" s="270"/>
      <c r="AA16" s="247">
        <f t="shared" ref="AA16:AA21" si="1">W16+Y16</f>
        <v>351576585</v>
      </c>
    </row>
    <row r="17" spans="1:31" s="18" customFormat="1" ht="23.1" customHeight="1">
      <c r="A17" s="43" t="s">
        <v>219</v>
      </c>
      <c r="B17" s="20"/>
      <c r="C17" s="5">
        <v>0</v>
      </c>
      <c r="D17" s="5"/>
      <c r="E17" s="5">
        <v>0</v>
      </c>
      <c r="F17" s="5"/>
      <c r="G17" s="5">
        <v>0</v>
      </c>
      <c r="H17" s="5"/>
      <c r="I17" s="5">
        <v>0</v>
      </c>
      <c r="J17" s="5"/>
      <c r="K17" s="5">
        <v>0</v>
      </c>
      <c r="L17" s="5"/>
      <c r="M17" s="5">
        <v>0</v>
      </c>
      <c r="N17" s="5"/>
      <c r="O17" s="5">
        <v>0</v>
      </c>
      <c r="P17" s="5"/>
      <c r="Q17" s="5">
        <v>0</v>
      </c>
      <c r="R17" s="5"/>
      <c r="S17" s="5">
        <v>0</v>
      </c>
      <c r="T17" s="5"/>
      <c r="U17" s="5">
        <v>-10528965</v>
      </c>
      <c r="V17" s="5"/>
      <c r="W17" s="5">
        <f t="shared" si="0"/>
        <v>-10528965</v>
      </c>
      <c r="X17" s="5"/>
      <c r="Y17" s="5">
        <v>-1150528</v>
      </c>
      <c r="Z17" s="5"/>
      <c r="AA17" s="5">
        <f t="shared" si="1"/>
        <v>-11679493</v>
      </c>
      <c r="AC17" s="31"/>
      <c r="AD17" s="32"/>
    </row>
    <row r="18" spans="1:31" s="18" customFormat="1" ht="23.1" customHeight="1">
      <c r="A18" s="12" t="s">
        <v>173</v>
      </c>
      <c r="B18" s="20"/>
      <c r="C18" s="5">
        <v>0</v>
      </c>
      <c r="D18" s="5"/>
      <c r="E18" s="5">
        <v>0</v>
      </c>
      <c r="F18" s="5"/>
      <c r="G18" s="5">
        <v>-128341</v>
      </c>
      <c r="H18" s="5"/>
      <c r="I18" s="5">
        <v>0</v>
      </c>
      <c r="J18" s="5"/>
      <c r="K18" s="5">
        <v>0</v>
      </c>
      <c r="L18" s="5"/>
      <c r="M18" s="5">
        <v>0</v>
      </c>
      <c r="N18" s="5"/>
      <c r="O18" s="5">
        <v>0</v>
      </c>
      <c r="P18" s="5"/>
      <c r="Q18" s="5">
        <v>0</v>
      </c>
      <c r="R18" s="5"/>
      <c r="S18" s="5">
        <v>0</v>
      </c>
      <c r="T18" s="5"/>
      <c r="U18" s="5">
        <v>169746</v>
      </c>
      <c r="V18" s="5"/>
      <c r="W18" s="5">
        <f t="shared" si="0"/>
        <v>41405</v>
      </c>
      <c r="X18" s="5"/>
      <c r="Y18" s="5">
        <v>-41405</v>
      </c>
      <c r="Z18" s="5"/>
      <c r="AA18" s="5">
        <f t="shared" si="1"/>
        <v>0</v>
      </c>
    </row>
    <row r="19" spans="1:31" s="18" customFormat="1" ht="23.1" customHeight="1">
      <c r="A19" s="12" t="s">
        <v>172</v>
      </c>
      <c r="B19" s="20"/>
      <c r="C19" s="5">
        <v>0</v>
      </c>
      <c r="D19" s="5"/>
      <c r="E19" s="5">
        <v>0</v>
      </c>
      <c r="F19" s="5"/>
      <c r="G19" s="5">
        <v>0</v>
      </c>
      <c r="H19" s="270"/>
      <c r="I19" s="5">
        <v>0</v>
      </c>
      <c r="J19" s="5"/>
      <c r="K19" s="5">
        <v>0</v>
      </c>
      <c r="L19" s="5"/>
      <c r="M19" s="5">
        <v>0</v>
      </c>
      <c r="N19" s="5"/>
      <c r="O19" s="5">
        <v>0</v>
      </c>
      <c r="P19" s="5"/>
      <c r="Q19" s="5">
        <v>0</v>
      </c>
      <c r="R19" s="5"/>
      <c r="S19" s="5">
        <v>0</v>
      </c>
      <c r="T19" s="5"/>
      <c r="U19" s="5">
        <v>0</v>
      </c>
      <c r="V19" s="270"/>
      <c r="W19" s="5">
        <f t="shared" si="0"/>
        <v>0</v>
      </c>
      <c r="X19" s="7"/>
      <c r="Y19" s="7">
        <v>-7457</v>
      </c>
      <c r="Z19" s="34"/>
      <c r="AA19" s="5">
        <f t="shared" si="1"/>
        <v>-7457</v>
      </c>
    </row>
    <row r="20" spans="1:31" s="18" customFormat="1" ht="23.1" customHeight="1">
      <c r="A20" s="43" t="s">
        <v>200</v>
      </c>
      <c r="B20" s="20"/>
      <c r="C20" s="5">
        <v>0</v>
      </c>
      <c r="D20" s="5"/>
      <c r="E20" s="5">
        <v>0</v>
      </c>
      <c r="F20" s="5"/>
      <c r="G20" s="5">
        <v>0</v>
      </c>
      <c r="H20" s="270"/>
      <c r="I20" s="5">
        <v>490608</v>
      </c>
      <c r="J20" s="5"/>
      <c r="K20" s="5">
        <v>0</v>
      </c>
      <c r="L20" s="5"/>
      <c r="M20" s="5">
        <v>0</v>
      </c>
      <c r="N20" s="5"/>
      <c r="O20" s="7">
        <v>0</v>
      </c>
      <c r="P20" s="5"/>
      <c r="Q20" s="5">
        <v>0</v>
      </c>
      <c r="R20" s="5"/>
      <c r="S20" s="5">
        <v>0</v>
      </c>
      <c r="T20" s="5"/>
      <c r="U20" s="5">
        <v>0</v>
      </c>
      <c r="V20" s="270"/>
      <c r="W20" s="5">
        <f t="shared" si="0"/>
        <v>490608</v>
      </c>
      <c r="X20" s="7"/>
      <c r="Y20" s="7">
        <v>0</v>
      </c>
      <c r="Z20" s="34"/>
      <c r="AA20" s="5">
        <f t="shared" si="1"/>
        <v>490608</v>
      </c>
    </row>
    <row r="21" spans="1:31" s="18" customFormat="1" ht="23.1" customHeight="1">
      <c r="A21" s="43" t="s">
        <v>101</v>
      </c>
      <c r="B21" s="20"/>
      <c r="C21" s="5">
        <v>0</v>
      </c>
      <c r="D21" s="5"/>
      <c r="E21" s="5">
        <v>0</v>
      </c>
      <c r="F21" s="5"/>
      <c r="G21" s="5">
        <v>0</v>
      </c>
      <c r="H21" s="270"/>
      <c r="I21" s="5">
        <v>0</v>
      </c>
      <c r="J21" s="5"/>
      <c r="K21" s="5">
        <v>-1404209</v>
      </c>
      <c r="L21" s="5"/>
      <c r="M21" s="5">
        <v>0</v>
      </c>
      <c r="N21" s="5"/>
      <c r="O21" s="5">
        <v>52633</v>
      </c>
      <c r="P21" s="5"/>
      <c r="Q21" s="5">
        <v>-3442</v>
      </c>
      <c r="R21" s="5"/>
      <c r="S21" s="5">
        <v>-2371751</v>
      </c>
      <c r="T21" s="5"/>
      <c r="U21" s="5">
        <v>10222024</v>
      </c>
      <c r="V21" s="270"/>
      <c r="W21" s="5">
        <f t="shared" si="0"/>
        <v>6495255</v>
      </c>
      <c r="X21" s="7"/>
      <c r="Y21" s="7">
        <v>1418090</v>
      </c>
      <c r="Z21" s="34"/>
      <c r="AA21" s="5">
        <f t="shared" si="1"/>
        <v>7913345</v>
      </c>
    </row>
    <row r="22" spans="1:31" s="18" customFormat="1" ht="23.1" customHeight="1" thickBot="1">
      <c r="A22" s="30" t="s">
        <v>208</v>
      </c>
      <c r="B22" s="20"/>
      <c r="C22" s="35">
        <f>SUM(C16:C21)</f>
        <v>72005040</v>
      </c>
      <c r="D22" s="5"/>
      <c r="E22" s="35">
        <f>SUM(E16:E21)</f>
        <v>20833734</v>
      </c>
      <c r="F22" s="5"/>
      <c r="G22" s="35">
        <f>SUM(G16:G21)</f>
        <v>-128341</v>
      </c>
      <c r="H22" s="5"/>
      <c r="I22" s="35">
        <f>SUM(I16:I21)</f>
        <v>8696624</v>
      </c>
      <c r="J22" s="5">
        <v>0</v>
      </c>
      <c r="K22" s="35">
        <f>SUM(K16:K21)</f>
        <v>8905249</v>
      </c>
      <c r="L22" s="5"/>
      <c r="M22" s="35">
        <f>SUM(M16:M21)</f>
        <v>0</v>
      </c>
      <c r="N22" s="5"/>
      <c r="O22" s="35">
        <f>SUM(O16:O21)</f>
        <v>22847</v>
      </c>
      <c r="P22" s="5"/>
      <c r="Q22" s="35">
        <f>SUM(Q16:Q21)</f>
        <v>-119178</v>
      </c>
      <c r="R22" s="5"/>
      <c r="S22" s="35">
        <f>SUM(S16:S21)</f>
        <v>14494897</v>
      </c>
      <c r="T22" s="5"/>
      <c r="U22" s="35">
        <f>SUM(U16:U21)</f>
        <v>213324926</v>
      </c>
      <c r="V22" s="5"/>
      <c r="W22" s="35">
        <f>SUM(W16:W21)</f>
        <v>338035798</v>
      </c>
      <c r="X22" s="5"/>
      <c r="Y22" s="35">
        <f>SUM(Y16:Y21)</f>
        <v>10257790</v>
      </c>
      <c r="Z22" s="5"/>
      <c r="AA22" s="35">
        <f>SUM(AA16:AA21)</f>
        <v>348293588</v>
      </c>
      <c r="AB22" s="5"/>
      <c r="AC22" s="36"/>
    </row>
    <row r="23" spans="1:31" s="18" customFormat="1" ht="23.1" customHeight="1" thickTop="1">
      <c r="A23" s="37"/>
      <c r="B23" s="2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36"/>
    </row>
    <row r="24" spans="1:31" s="18" customFormat="1" ht="23.1" customHeight="1">
      <c r="A24" s="30" t="s">
        <v>207</v>
      </c>
      <c r="B24" s="20"/>
      <c r="C24" s="8">
        <v>72005040</v>
      </c>
      <c r="D24" s="8"/>
      <c r="E24" s="8">
        <v>20833734</v>
      </c>
      <c r="F24" s="8"/>
      <c r="G24" s="8">
        <v>-165255</v>
      </c>
      <c r="H24" s="8"/>
      <c r="I24" s="8">
        <v>8579504</v>
      </c>
      <c r="J24" s="8"/>
      <c r="K24" s="8">
        <v>9386416</v>
      </c>
      <c r="L24" s="8"/>
      <c r="M24" s="8">
        <v>0</v>
      </c>
      <c r="N24" s="8"/>
      <c r="O24" s="8">
        <v>178064</v>
      </c>
      <c r="P24" s="8"/>
      <c r="Q24" s="8">
        <v>-72032</v>
      </c>
      <c r="R24" s="8"/>
      <c r="S24" s="8">
        <v>14107084</v>
      </c>
      <c r="T24" s="8"/>
      <c r="U24" s="8">
        <v>218613197</v>
      </c>
      <c r="V24" s="8"/>
      <c r="W24" s="5">
        <f t="shared" ref="W24:W28" si="2">SUM(C24:U24)</f>
        <v>343465752</v>
      </c>
      <c r="X24" s="38"/>
      <c r="Y24" s="8">
        <v>11597842</v>
      </c>
      <c r="Z24" s="8"/>
      <c r="AA24" s="5">
        <f>SUM(W24:Y24)</f>
        <v>355063594</v>
      </c>
    </row>
    <row r="25" spans="1:31" s="18" customFormat="1" ht="23.1" customHeight="1">
      <c r="A25" s="43" t="s">
        <v>219</v>
      </c>
      <c r="B25" s="44"/>
      <c r="C25" s="8">
        <v>0</v>
      </c>
      <c r="D25" s="8"/>
      <c r="E25" s="8">
        <v>0</v>
      </c>
      <c r="F25" s="8"/>
      <c r="G25" s="8">
        <v>0</v>
      </c>
      <c r="H25" s="8"/>
      <c r="I25" s="8">
        <v>0</v>
      </c>
      <c r="J25" s="8"/>
      <c r="K25" s="8">
        <v>0</v>
      </c>
      <c r="L25" s="8"/>
      <c r="M25" s="8">
        <v>0</v>
      </c>
      <c r="N25" s="8"/>
      <c r="O25" s="8">
        <v>0</v>
      </c>
      <c r="P25" s="8"/>
      <c r="Q25" s="8">
        <v>0</v>
      </c>
      <c r="R25" s="8"/>
      <c r="S25" s="8">
        <v>0</v>
      </c>
      <c r="T25" s="8"/>
      <c r="U25" s="8">
        <v>-3845779</v>
      </c>
      <c r="V25" s="8"/>
      <c r="W25" s="5">
        <f t="shared" si="2"/>
        <v>-3845779</v>
      </c>
      <c r="X25" s="8"/>
      <c r="Y25" s="8">
        <v>-1150410</v>
      </c>
      <c r="Z25" s="8"/>
      <c r="AA25" s="5">
        <f t="shared" ref="AA25:AA27" si="3">SUM(W25:Y25)</f>
        <v>-4996189</v>
      </c>
      <c r="AB25" s="44"/>
      <c r="AC25" s="44"/>
      <c r="AD25" s="44"/>
      <c r="AE25" s="44"/>
    </row>
    <row r="26" spans="1:31" s="18" customFormat="1" ht="23.1" customHeight="1">
      <c r="A26" s="12" t="s">
        <v>173</v>
      </c>
      <c r="B26" s="44"/>
      <c r="C26" s="8">
        <v>0</v>
      </c>
      <c r="D26" s="8"/>
      <c r="E26" s="8">
        <v>0</v>
      </c>
      <c r="F26" s="8"/>
      <c r="G26" s="8">
        <v>-494439</v>
      </c>
      <c r="H26" s="8"/>
      <c r="I26" s="8">
        <v>0</v>
      </c>
      <c r="J26" s="8"/>
      <c r="K26" s="8">
        <v>0</v>
      </c>
      <c r="L26" s="8"/>
      <c r="M26" s="8">
        <v>0</v>
      </c>
      <c r="N26" s="8"/>
      <c r="O26" s="8">
        <v>0</v>
      </c>
      <c r="P26" s="8"/>
      <c r="Q26" s="8">
        <v>0</v>
      </c>
      <c r="R26" s="8"/>
      <c r="S26" s="8">
        <v>0</v>
      </c>
      <c r="T26" s="8"/>
      <c r="U26" s="8">
        <v>0</v>
      </c>
      <c r="V26" s="8"/>
      <c r="W26" s="5">
        <f t="shared" si="2"/>
        <v>-494439</v>
      </c>
      <c r="X26" s="8"/>
      <c r="Y26" s="8">
        <v>494439</v>
      </c>
      <c r="Z26" s="8"/>
      <c r="AA26" s="5">
        <f>SUM(W26:Y26)</f>
        <v>0</v>
      </c>
      <c r="AB26" s="44"/>
      <c r="AC26" s="44"/>
      <c r="AD26" s="44"/>
      <c r="AE26" s="44"/>
    </row>
    <row r="27" spans="1:31" s="18" customFormat="1" ht="23.1" customHeight="1">
      <c r="A27" s="43" t="s">
        <v>200</v>
      </c>
      <c r="B27" s="44"/>
      <c r="C27" s="10">
        <v>0</v>
      </c>
      <c r="D27" s="10"/>
      <c r="E27" s="10">
        <v>0</v>
      </c>
      <c r="F27" s="10"/>
      <c r="G27" s="8">
        <v>0</v>
      </c>
      <c r="H27" s="8"/>
      <c r="I27" s="8">
        <v>-32837</v>
      </c>
      <c r="J27" s="10"/>
      <c r="K27" s="10">
        <v>-415</v>
      </c>
      <c r="L27" s="10"/>
      <c r="M27" s="10">
        <v>0</v>
      </c>
      <c r="N27" s="8"/>
      <c r="O27" s="10">
        <v>0</v>
      </c>
      <c r="P27" s="8"/>
      <c r="Q27" s="10">
        <v>0</v>
      </c>
      <c r="R27" s="8"/>
      <c r="S27" s="8">
        <v>-55409</v>
      </c>
      <c r="T27" s="8"/>
      <c r="U27" s="8">
        <v>88661</v>
      </c>
      <c r="V27" s="8"/>
      <c r="W27" s="5">
        <f t="shared" si="2"/>
        <v>0</v>
      </c>
      <c r="X27" s="8"/>
      <c r="Y27" s="8">
        <v>0</v>
      </c>
      <c r="Z27" s="8"/>
      <c r="AA27" s="5">
        <f t="shared" si="3"/>
        <v>0</v>
      </c>
      <c r="AB27" s="44"/>
      <c r="AC27" s="44"/>
      <c r="AD27" s="44"/>
      <c r="AE27" s="44"/>
    </row>
    <row r="28" spans="1:31" s="18" customFormat="1" ht="23.1" customHeight="1">
      <c r="A28" s="43" t="s">
        <v>101</v>
      </c>
      <c r="B28" s="39"/>
      <c r="C28" s="10">
        <v>0</v>
      </c>
      <c r="D28" s="5"/>
      <c r="E28" s="10">
        <v>0</v>
      </c>
      <c r="F28" s="5"/>
      <c r="G28" s="8">
        <v>0</v>
      </c>
      <c r="H28" s="5"/>
      <c r="I28" s="8">
        <v>0</v>
      </c>
      <c r="J28" s="5"/>
      <c r="K28" s="7">
        <v>-972427</v>
      </c>
      <c r="L28" s="8"/>
      <c r="M28" s="10">
        <v>0</v>
      </c>
      <c r="N28" s="5"/>
      <c r="O28" s="10">
        <v>-102083</v>
      </c>
      <c r="P28" s="5"/>
      <c r="Q28" s="45">
        <v>81127</v>
      </c>
      <c r="R28" s="5"/>
      <c r="S28" s="4">
        <v>-6496644</v>
      </c>
      <c r="T28" s="5"/>
      <c r="U28" s="4">
        <v>11603568</v>
      </c>
      <c r="V28" s="5"/>
      <c r="W28" s="5">
        <f t="shared" si="2"/>
        <v>4113541</v>
      </c>
      <c r="X28" s="7"/>
      <c r="Y28" s="3">
        <v>1680350</v>
      </c>
      <c r="Z28" s="34"/>
      <c r="AA28" s="5">
        <f>SUM(W28:Y28)</f>
        <v>5793891</v>
      </c>
      <c r="AC28" s="82"/>
      <c r="AD28" s="44"/>
    </row>
    <row r="29" spans="1:31" s="18" customFormat="1" ht="23.1" customHeight="1" thickBot="1">
      <c r="A29" s="30" t="s">
        <v>209</v>
      </c>
      <c r="B29" s="20"/>
      <c r="C29" s="35">
        <f>SUM(C24:C28)</f>
        <v>72005040</v>
      </c>
      <c r="D29" s="5"/>
      <c r="E29" s="35">
        <f>SUM(E24:E28)</f>
        <v>20833734</v>
      </c>
      <c r="F29" s="5"/>
      <c r="G29" s="35">
        <f>SUM(G24:G28)</f>
        <v>-659694</v>
      </c>
      <c r="H29" s="5"/>
      <c r="I29" s="35">
        <f>SUM(I24:I28)</f>
        <v>8546667</v>
      </c>
      <c r="J29" s="270">
        <v>0</v>
      </c>
      <c r="K29" s="35">
        <f>SUM(K24:K28)</f>
        <v>8413574</v>
      </c>
      <c r="L29" s="270">
        <v>0</v>
      </c>
      <c r="M29" s="35">
        <f>SUM(M24:M28)</f>
        <v>0</v>
      </c>
      <c r="N29" s="5"/>
      <c r="O29" s="35">
        <f>SUM(O24:O28)</f>
        <v>75981</v>
      </c>
      <c r="P29" s="5"/>
      <c r="Q29" s="35">
        <f>SUM(Q24:Q28)</f>
        <v>9095</v>
      </c>
      <c r="R29" s="5"/>
      <c r="S29" s="35">
        <f>SUM(S24:S28)</f>
        <v>7555031</v>
      </c>
      <c r="T29" s="5"/>
      <c r="U29" s="35">
        <f>SUM(U24:U28)</f>
        <v>226459647</v>
      </c>
      <c r="V29" s="5"/>
      <c r="W29" s="35">
        <f>SUM(W24:W28)</f>
        <v>343239075</v>
      </c>
      <c r="X29" s="5"/>
      <c r="Y29" s="35">
        <f>SUM(Y24:Y28)</f>
        <v>12622221</v>
      </c>
      <c r="Z29" s="5"/>
      <c r="AA29" s="35">
        <f>SUM(AA24:AA28)</f>
        <v>355861296</v>
      </c>
      <c r="AC29" s="44"/>
      <c r="AD29" s="44"/>
    </row>
    <row r="30" spans="1:31" s="18" customFormat="1" ht="23.1" customHeight="1" thickTop="1">
      <c r="A30" s="30"/>
      <c r="B30" s="20"/>
      <c r="C30" s="9"/>
      <c r="D30" s="5"/>
      <c r="E30" s="9"/>
      <c r="F30" s="5"/>
      <c r="G30" s="9"/>
      <c r="H30" s="5"/>
      <c r="I30" s="9"/>
      <c r="J30" s="270"/>
      <c r="K30" s="9"/>
      <c r="L30" s="270"/>
      <c r="M30" s="9"/>
      <c r="N30" s="5"/>
      <c r="O30" s="9"/>
      <c r="P30" s="5"/>
      <c r="Q30" s="9"/>
      <c r="R30" s="5"/>
      <c r="S30" s="5"/>
      <c r="T30" s="5"/>
      <c r="U30" s="9"/>
      <c r="V30" s="5"/>
      <c r="W30" s="5"/>
      <c r="X30" s="5"/>
      <c r="Y30" s="5"/>
      <c r="Z30" s="5"/>
      <c r="AA30" s="5"/>
      <c r="AC30" s="44"/>
      <c r="AD30" s="44"/>
    </row>
    <row r="31" spans="1:31" s="18" customFormat="1" ht="23.1" customHeight="1">
      <c r="A31" s="20" t="s">
        <v>17</v>
      </c>
      <c r="B31" s="20"/>
      <c r="C31" s="5"/>
      <c r="D31" s="5"/>
      <c r="E31" s="5"/>
      <c r="F31" s="5"/>
      <c r="G31" s="5"/>
      <c r="H31" s="5"/>
      <c r="I31" s="5"/>
      <c r="J31" s="270"/>
      <c r="K31" s="5"/>
      <c r="L31" s="270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31" s="18" customFormat="1" ht="23.1" customHeight="1">
      <c r="A32" s="37"/>
      <c r="B32" s="20"/>
      <c r="C32" s="5"/>
      <c r="D32" s="5"/>
      <c r="E32" s="5"/>
      <c r="F32" s="5"/>
      <c r="G32" s="5"/>
      <c r="H32" s="5"/>
      <c r="I32" s="5"/>
      <c r="J32" s="270"/>
      <c r="K32" s="5"/>
      <c r="L32" s="270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8" s="18" customFormat="1" ht="23.1" customHeight="1">
      <c r="A33" s="37"/>
      <c r="B33" s="20"/>
      <c r="C33" s="5"/>
      <c r="D33" s="5"/>
      <c r="E33" s="5"/>
      <c r="F33" s="5"/>
      <c r="G33" s="5"/>
      <c r="H33" s="5"/>
      <c r="I33" s="5"/>
      <c r="J33" s="270"/>
      <c r="K33" s="5"/>
      <c r="L33" s="270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8" s="18" customFormat="1" ht="23.1" customHeight="1">
      <c r="A34" s="283"/>
      <c r="B34" s="283"/>
      <c r="C34" s="283"/>
      <c r="D34" s="5"/>
      <c r="E34" s="5"/>
      <c r="F34" s="5"/>
      <c r="G34" s="5"/>
      <c r="H34" s="5"/>
      <c r="I34" s="5"/>
      <c r="J34" s="270"/>
      <c r="K34" s="5"/>
      <c r="L34" s="270"/>
      <c r="M34" s="5"/>
      <c r="N34" s="5"/>
      <c r="O34" s="5"/>
      <c r="P34" s="5"/>
      <c r="Q34" s="5"/>
      <c r="R34" s="5"/>
      <c r="S34" s="5"/>
      <c r="T34" s="5"/>
      <c r="U34" s="5"/>
      <c r="V34" s="5"/>
      <c r="W34" s="284"/>
      <c r="X34" s="284"/>
      <c r="Y34" s="284"/>
      <c r="Z34" s="284"/>
      <c r="AA34" s="284"/>
    </row>
    <row r="35" spans="1:28" s="18" customFormat="1" ht="23.1" customHeight="1">
      <c r="A35" s="279" t="s">
        <v>202</v>
      </c>
      <c r="B35" s="279"/>
      <c r="C35" s="279"/>
      <c r="D35" s="5"/>
      <c r="E35" s="5"/>
      <c r="F35" s="5"/>
      <c r="G35" s="5"/>
      <c r="H35" s="5"/>
      <c r="I35" s="5"/>
      <c r="J35" s="270"/>
      <c r="K35" s="5"/>
      <c r="L35" s="270"/>
      <c r="M35" s="5"/>
      <c r="N35" s="5"/>
      <c r="O35" s="5"/>
      <c r="P35" s="5"/>
      <c r="Q35" s="5"/>
      <c r="R35" s="5"/>
      <c r="S35" s="5"/>
      <c r="T35" s="5"/>
      <c r="U35" s="5"/>
      <c r="V35" s="5"/>
      <c r="W35" s="280" t="s">
        <v>18</v>
      </c>
      <c r="X35" s="280"/>
      <c r="Y35" s="280"/>
      <c r="Z35" s="280"/>
      <c r="AA35" s="280"/>
    </row>
    <row r="36" spans="1:28" s="18" customFormat="1" ht="23.1" customHeight="1">
      <c r="A36" s="281" t="s">
        <v>141</v>
      </c>
      <c r="B36" s="281"/>
      <c r="C36" s="281"/>
      <c r="D36" s="5"/>
      <c r="E36" s="5"/>
      <c r="F36" s="5"/>
      <c r="G36" s="5"/>
      <c r="H36" s="5"/>
      <c r="I36" s="5"/>
      <c r="J36" s="270"/>
      <c r="K36" s="5"/>
      <c r="L36" s="270"/>
      <c r="M36" s="5"/>
      <c r="N36" s="5"/>
      <c r="O36" s="5"/>
      <c r="P36" s="5"/>
      <c r="Q36" s="5"/>
      <c r="R36" s="5"/>
      <c r="S36" s="5"/>
      <c r="T36" s="5"/>
      <c r="U36" s="5"/>
      <c r="V36" s="5"/>
      <c r="W36" s="282" t="s">
        <v>19</v>
      </c>
      <c r="X36" s="282"/>
      <c r="Y36" s="282"/>
      <c r="Z36" s="282"/>
      <c r="AA36" s="282"/>
    </row>
    <row r="37" spans="1:28" s="18" customFormat="1" ht="23.1" customHeight="1">
      <c r="B37" s="20"/>
      <c r="C37" s="20"/>
      <c r="D37" s="20"/>
      <c r="E37" s="20"/>
      <c r="F37" s="20"/>
      <c r="G37" s="20"/>
      <c r="H37" s="20"/>
      <c r="I37" s="20"/>
      <c r="J37" s="270">
        <v>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34"/>
    </row>
  </sheetData>
  <mergeCells count="9">
    <mergeCell ref="C6:W6"/>
    <mergeCell ref="C5:AA5"/>
    <mergeCell ref="A35:C35"/>
    <mergeCell ref="W35:AA35"/>
    <mergeCell ref="A36:C36"/>
    <mergeCell ref="W36:AA36"/>
    <mergeCell ref="A34:C34"/>
    <mergeCell ref="W34:AA34"/>
    <mergeCell ref="I7:S7"/>
  </mergeCells>
  <printOptions horizontalCentered="1"/>
  <pageMargins left="0.39370078740157483" right="0.19685039370078741" top="0.74803149606299213" bottom="0.35433070866141736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U32"/>
  <sheetViews>
    <sheetView showGridLines="0" zoomScale="85" zoomScaleNormal="85" zoomScaleSheetLayoutView="70" workbookViewId="0"/>
  </sheetViews>
  <sheetFormatPr defaultColWidth="9.125" defaultRowHeight="23.45" customHeight="1"/>
  <cols>
    <col min="1" max="1" width="35.125" style="49" customWidth="1"/>
    <col min="2" max="2" width="1.75" style="49" customWidth="1"/>
    <col min="3" max="3" width="18" style="49" customWidth="1"/>
    <col min="4" max="4" width="1.125" style="49" customWidth="1"/>
    <col min="5" max="5" width="18" style="49" customWidth="1"/>
    <col min="6" max="6" width="1.125" style="49" customWidth="1"/>
    <col min="7" max="7" width="18" style="49" customWidth="1"/>
    <col min="8" max="8" width="1.125" style="49" customWidth="1"/>
    <col min="9" max="9" width="18" style="49" customWidth="1"/>
    <col min="10" max="10" width="1.125" style="49" customWidth="1"/>
    <col min="11" max="11" width="18" style="49" customWidth="1"/>
    <col min="12" max="12" width="1.125" style="49" customWidth="1"/>
    <col min="13" max="13" width="18" style="49" customWidth="1"/>
    <col min="14" max="14" width="1.125" style="49" customWidth="1"/>
    <col min="15" max="15" width="18" style="49" customWidth="1"/>
    <col min="16" max="16" width="1.125" style="49" customWidth="1"/>
    <col min="17" max="17" width="18" style="49" customWidth="1"/>
    <col min="18" max="18" width="1.125" style="49" customWidth="1"/>
    <col min="19" max="19" width="18" style="49" customWidth="1"/>
    <col min="20" max="20" width="1" style="49" customWidth="1"/>
    <col min="21" max="21" width="10.125" style="49" bestFit="1" customWidth="1"/>
    <col min="22" max="16384" width="9.125" style="49"/>
  </cols>
  <sheetData>
    <row r="1" spans="1:19" ht="23.4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9" ht="23.45" customHeight="1">
      <c r="A2" s="48" t="s">
        <v>103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9" ht="23.45" customHeight="1">
      <c r="A3" s="287" t="s">
        <v>206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48"/>
      <c r="Q3" s="48"/>
    </row>
    <row r="4" spans="1:19" ht="23.45" customHeight="1">
      <c r="A4" s="46"/>
      <c r="B4" s="46"/>
      <c r="C4" s="46"/>
      <c r="D4" s="46"/>
      <c r="E4" s="50"/>
      <c r="F4" s="50"/>
      <c r="G4" s="50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51" t="s">
        <v>2</v>
      </c>
    </row>
    <row r="5" spans="1:19" ht="23.45" customHeight="1">
      <c r="A5" s="46"/>
      <c r="B5" s="46"/>
      <c r="C5" s="288" t="s">
        <v>112</v>
      </c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</row>
    <row r="6" spans="1:19" ht="23.45" customHeight="1">
      <c r="A6" s="52"/>
      <c r="B6" s="52"/>
      <c r="C6" s="52"/>
      <c r="D6" s="52"/>
      <c r="E6" s="52"/>
      <c r="F6" s="52"/>
      <c r="G6" s="293" t="s">
        <v>33</v>
      </c>
      <c r="H6" s="293"/>
      <c r="I6" s="293"/>
      <c r="J6" s="293"/>
      <c r="K6" s="293"/>
      <c r="L6" s="293"/>
      <c r="M6" s="293"/>
      <c r="N6" s="293"/>
      <c r="O6" s="293"/>
      <c r="Q6" s="52"/>
      <c r="R6" s="52"/>
      <c r="S6" s="52"/>
    </row>
    <row r="7" spans="1:19" ht="23.45" customHeight="1">
      <c r="A7" s="52"/>
      <c r="B7" s="52"/>
      <c r="C7" s="52"/>
      <c r="D7" s="52"/>
      <c r="E7" s="52"/>
      <c r="F7" s="52"/>
      <c r="G7" s="53" t="s">
        <v>79</v>
      </c>
      <c r="H7" s="52"/>
      <c r="I7" s="53" t="s">
        <v>79</v>
      </c>
      <c r="J7" s="52"/>
      <c r="K7" s="53" t="s">
        <v>76</v>
      </c>
      <c r="L7" s="52"/>
      <c r="M7" s="54" t="s">
        <v>161</v>
      </c>
      <c r="N7" s="52"/>
      <c r="O7" s="53" t="s">
        <v>76</v>
      </c>
      <c r="P7" s="52"/>
      <c r="Q7" s="52"/>
      <c r="R7" s="52"/>
      <c r="S7" s="52"/>
    </row>
    <row r="8" spans="1:19" ht="23.45" customHeight="1">
      <c r="A8" s="52"/>
      <c r="B8" s="52"/>
      <c r="C8" s="53" t="s">
        <v>83</v>
      </c>
      <c r="D8" s="52"/>
      <c r="E8" s="53" t="s">
        <v>75</v>
      </c>
      <c r="F8" s="52"/>
      <c r="G8" s="53" t="s">
        <v>84</v>
      </c>
      <c r="H8" s="52"/>
      <c r="I8" s="53" t="s">
        <v>85</v>
      </c>
      <c r="J8" s="52"/>
      <c r="K8" s="53" t="s">
        <v>104</v>
      </c>
      <c r="L8" s="52"/>
      <c r="M8" s="55" t="s">
        <v>87</v>
      </c>
      <c r="N8" s="52"/>
      <c r="O8" s="53" t="s">
        <v>88</v>
      </c>
      <c r="P8" s="52"/>
      <c r="Q8" s="52"/>
      <c r="R8" s="52"/>
      <c r="S8" s="52"/>
    </row>
    <row r="9" spans="1:19" ht="23.45" customHeight="1">
      <c r="A9" s="52"/>
      <c r="B9" s="52"/>
      <c r="C9" s="56" t="s">
        <v>92</v>
      </c>
      <c r="D9" s="52"/>
      <c r="E9" s="56" t="s">
        <v>93</v>
      </c>
      <c r="F9" s="52"/>
      <c r="G9" s="56" t="s">
        <v>5</v>
      </c>
      <c r="H9" s="52"/>
      <c r="I9" s="56" t="s">
        <v>95</v>
      </c>
      <c r="J9" s="52"/>
      <c r="K9" s="56" t="s">
        <v>105</v>
      </c>
      <c r="L9" s="52"/>
      <c r="M9" s="57" t="s">
        <v>229</v>
      </c>
      <c r="N9" s="52"/>
      <c r="O9" s="56" t="s">
        <v>97</v>
      </c>
      <c r="P9" s="58"/>
      <c r="Q9" s="59" t="s">
        <v>34</v>
      </c>
      <c r="R9" s="52"/>
      <c r="S9" s="59" t="s">
        <v>81</v>
      </c>
    </row>
    <row r="10" spans="1:19" ht="23.45" customHeight="1">
      <c r="A10" s="60" t="s">
        <v>102</v>
      </c>
      <c r="B10" s="52"/>
      <c r="C10" s="254">
        <v>72005040</v>
      </c>
      <c r="D10" s="239"/>
      <c r="E10" s="254">
        <v>20833734</v>
      </c>
      <c r="F10" s="239"/>
      <c r="G10" s="254">
        <v>8206016</v>
      </c>
      <c r="H10" s="239"/>
      <c r="I10" s="254">
        <v>8006270</v>
      </c>
      <c r="J10" s="239"/>
      <c r="K10" s="254">
        <v>-1877</v>
      </c>
      <c r="L10" s="239"/>
      <c r="M10" s="255">
        <v>0</v>
      </c>
      <c r="N10" s="239"/>
      <c r="O10" s="254">
        <v>-115736</v>
      </c>
      <c r="P10" s="256"/>
      <c r="Q10" s="257">
        <v>195290019</v>
      </c>
      <c r="R10" s="239"/>
      <c r="S10" s="257">
        <f>SUM(C10:Q10)</f>
        <v>304223466</v>
      </c>
    </row>
    <row r="11" spans="1:19" ht="23.45" customHeight="1">
      <c r="A11" s="69" t="s">
        <v>111</v>
      </c>
      <c r="B11" s="52"/>
      <c r="C11" s="254"/>
      <c r="D11" s="239"/>
      <c r="E11" s="254"/>
      <c r="F11" s="239"/>
      <c r="G11" s="254"/>
      <c r="H11" s="239"/>
      <c r="I11" s="254"/>
      <c r="J11" s="239"/>
      <c r="K11" s="254"/>
      <c r="L11" s="239"/>
      <c r="M11" s="255"/>
      <c r="N11" s="239"/>
      <c r="O11" s="254"/>
      <c r="P11" s="256"/>
      <c r="Q11" s="257"/>
      <c r="R11" s="239"/>
      <c r="S11" s="257"/>
    </row>
    <row r="12" spans="1:19" ht="23.45" customHeight="1">
      <c r="A12" s="73" t="s">
        <v>211</v>
      </c>
      <c r="B12" s="52"/>
      <c r="C12" s="258">
        <v>0</v>
      </c>
      <c r="D12" s="239"/>
      <c r="E12" s="258">
        <v>0</v>
      </c>
      <c r="F12" s="239"/>
      <c r="G12" s="258">
        <v>0</v>
      </c>
      <c r="H12" s="239"/>
      <c r="I12" s="258">
        <v>2129230</v>
      </c>
      <c r="J12" s="239"/>
      <c r="K12" s="258">
        <v>1877</v>
      </c>
      <c r="L12" s="239"/>
      <c r="M12" s="259">
        <v>-29786</v>
      </c>
      <c r="N12" s="239"/>
      <c r="O12" s="258">
        <v>0</v>
      </c>
      <c r="P12" s="256"/>
      <c r="Q12" s="260">
        <v>860349</v>
      </c>
      <c r="R12" s="239"/>
      <c r="S12" s="260">
        <f>SUM(C12:Q12)</f>
        <v>2961670</v>
      </c>
    </row>
    <row r="13" spans="1:19" ht="23.45" customHeight="1">
      <c r="A13" s="74" t="s">
        <v>110</v>
      </c>
      <c r="B13" s="52"/>
      <c r="C13" s="251"/>
      <c r="D13" s="52"/>
      <c r="E13" s="251"/>
      <c r="F13" s="52"/>
      <c r="G13" s="251"/>
      <c r="H13" s="52"/>
      <c r="I13" s="251"/>
      <c r="J13" s="52"/>
      <c r="K13" s="251"/>
      <c r="L13" s="52"/>
      <c r="M13" s="252"/>
      <c r="N13" s="52"/>
      <c r="O13" s="251"/>
      <c r="P13" s="58"/>
      <c r="Q13" s="253"/>
      <c r="R13" s="52"/>
      <c r="S13" s="253"/>
    </row>
    <row r="14" spans="1:19" ht="23.45" customHeight="1">
      <c r="A14" s="75" t="s">
        <v>160</v>
      </c>
      <c r="B14" s="61"/>
      <c r="C14" s="62">
        <f>SUM(C10:C12)</f>
        <v>72005040</v>
      </c>
      <c r="D14" s="63"/>
      <c r="E14" s="239">
        <f>SUM(E10:E12)</f>
        <v>20833734</v>
      </c>
      <c r="F14" s="62"/>
      <c r="G14" s="239">
        <f>SUM(G10:G12)</f>
        <v>8206016</v>
      </c>
      <c r="H14" s="63"/>
      <c r="I14" s="239">
        <f>SUM(I10:I12)</f>
        <v>10135500</v>
      </c>
      <c r="J14" s="63"/>
      <c r="K14" s="239">
        <f>SUM(K10:K12)</f>
        <v>0</v>
      </c>
      <c r="L14" s="63"/>
      <c r="M14" s="239">
        <f>SUM(M10:M12)</f>
        <v>-29786</v>
      </c>
      <c r="N14" s="63"/>
      <c r="O14" s="239">
        <f>SUM(O10:O12)</f>
        <v>-115736</v>
      </c>
      <c r="P14" s="63"/>
      <c r="Q14" s="239">
        <f>SUM(Q10:Q12)</f>
        <v>196150368</v>
      </c>
      <c r="R14" s="63"/>
      <c r="S14" s="62">
        <f>SUM(C14:Q14)</f>
        <v>307185136</v>
      </c>
    </row>
    <row r="15" spans="1:19" ht="23.45" customHeight="1">
      <c r="A15" s="43" t="s">
        <v>219</v>
      </c>
      <c r="B15" s="61"/>
      <c r="C15" s="64">
        <v>0</v>
      </c>
      <c r="D15" s="63"/>
      <c r="E15" s="64">
        <v>0</v>
      </c>
      <c r="F15" s="64"/>
      <c r="G15" s="64">
        <v>0</v>
      </c>
      <c r="H15" s="63"/>
      <c r="I15" s="64">
        <v>0</v>
      </c>
      <c r="J15" s="63"/>
      <c r="K15" s="64">
        <v>0</v>
      </c>
      <c r="L15" s="64"/>
      <c r="M15" s="64">
        <v>0</v>
      </c>
      <c r="N15" s="64"/>
      <c r="O15" s="64">
        <v>0</v>
      </c>
      <c r="P15" s="64"/>
      <c r="Q15" s="63">
        <v>-10528965</v>
      </c>
      <c r="R15" s="63"/>
      <c r="S15" s="62">
        <f>SUM(C15:Q15)</f>
        <v>-10528965</v>
      </c>
    </row>
    <row r="16" spans="1:19" ht="23.45" customHeight="1">
      <c r="A16" s="76" t="s">
        <v>200</v>
      </c>
      <c r="B16" s="61"/>
      <c r="C16" s="64">
        <v>0</v>
      </c>
      <c r="D16" s="63"/>
      <c r="E16" s="64">
        <v>0</v>
      </c>
      <c r="F16" s="64"/>
      <c r="G16" s="64">
        <v>126961</v>
      </c>
      <c r="H16" s="63"/>
      <c r="I16" s="64">
        <v>0</v>
      </c>
      <c r="J16" s="63"/>
      <c r="K16" s="64">
        <v>0</v>
      </c>
      <c r="L16" s="64"/>
      <c r="M16" s="64">
        <v>0</v>
      </c>
      <c r="N16" s="64"/>
      <c r="O16" s="64">
        <v>0</v>
      </c>
      <c r="P16" s="64"/>
      <c r="Q16" s="63">
        <v>0</v>
      </c>
      <c r="R16" s="63"/>
      <c r="S16" s="62">
        <f>SUM(C16:Q16)</f>
        <v>126961</v>
      </c>
    </row>
    <row r="17" spans="1:21" ht="23.45" customHeight="1">
      <c r="A17" s="65" t="s">
        <v>101</v>
      </c>
      <c r="B17" s="61"/>
      <c r="C17" s="64">
        <v>0</v>
      </c>
      <c r="D17" s="63"/>
      <c r="E17" s="64">
        <v>0</v>
      </c>
      <c r="F17" s="64"/>
      <c r="G17" s="64">
        <v>0</v>
      </c>
      <c r="H17" s="63"/>
      <c r="I17" s="64">
        <v>-1227774</v>
      </c>
      <c r="J17" s="63"/>
      <c r="K17" s="64">
        <v>0</v>
      </c>
      <c r="L17" s="64"/>
      <c r="M17" s="64">
        <v>52633</v>
      </c>
      <c r="N17" s="64"/>
      <c r="O17" s="64">
        <v>-3442</v>
      </c>
      <c r="P17" s="64"/>
      <c r="Q17" s="63">
        <v>9983265</v>
      </c>
      <c r="R17" s="63"/>
      <c r="S17" s="62">
        <f>SUM(C17:Q17)</f>
        <v>8804682</v>
      </c>
    </row>
    <row r="18" spans="1:21" ht="23.45" customHeight="1" thickBot="1">
      <c r="A18" s="30" t="s">
        <v>208</v>
      </c>
      <c r="B18" s="61"/>
      <c r="C18" s="66">
        <f>SUM(C14:C17)</f>
        <v>72005040</v>
      </c>
      <c r="D18" s="63"/>
      <c r="E18" s="66">
        <f>SUM(E14:E17)</f>
        <v>20833734</v>
      </c>
      <c r="F18" s="62"/>
      <c r="G18" s="66">
        <f>SUM(G14:G17)</f>
        <v>8332977</v>
      </c>
      <c r="H18" s="63"/>
      <c r="I18" s="66">
        <f>SUM(I14:I17)</f>
        <v>8907726</v>
      </c>
      <c r="J18" s="63"/>
      <c r="K18" s="66">
        <f>SUM(K14:K17)</f>
        <v>0</v>
      </c>
      <c r="L18" s="63"/>
      <c r="M18" s="66">
        <f>SUM(M14:M17)</f>
        <v>22847</v>
      </c>
      <c r="N18" s="63"/>
      <c r="O18" s="66">
        <f>SUM(O14:O17)</f>
        <v>-119178</v>
      </c>
      <c r="P18" s="62"/>
      <c r="Q18" s="66">
        <f>SUM(Q14:Q17)</f>
        <v>195604668</v>
      </c>
      <c r="R18" s="63"/>
      <c r="S18" s="66">
        <f>SUM(S14:S17)</f>
        <v>305587814</v>
      </c>
    </row>
    <row r="19" spans="1:21" ht="23.45" customHeight="1" thickTop="1">
      <c r="A19" s="67"/>
      <c r="B19" s="61"/>
      <c r="C19" s="62"/>
      <c r="D19" s="63"/>
      <c r="E19" s="62"/>
      <c r="F19" s="62"/>
      <c r="G19" s="62"/>
      <c r="H19" s="63"/>
      <c r="I19" s="62"/>
      <c r="J19" s="63"/>
      <c r="K19" s="62"/>
      <c r="L19" s="63"/>
      <c r="M19" s="63"/>
      <c r="N19" s="63"/>
      <c r="O19" s="62"/>
      <c r="P19" s="62"/>
      <c r="Q19" s="62"/>
      <c r="R19" s="63"/>
      <c r="S19" s="62"/>
    </row>
    <row r="20" spans="1:21" ht="23.45" customHeight="1">
      <c r="A20" s="60" t="s">
        <v>207</v>
      </c>
      <c r="B20" s="61"/>
      <c r="C20" s="62">
        <v>72005040</v>
      </c>
      <c r="D20" s="63"/>
      <c r="E20" s="81">
        <v>20833734</v>
      </c>
      <c r="F20" s="62"/>
      <c r="G20" s="81">
        <v>8288586</v>
      </c>
      <c r="H20" s="63"/>
      <c r="I20" s="81">
        <v>9394669</v>
      </c>
      <c r="J20" s="63"/>
      <c r="K20" s="81">
        <v>0</v>
      </c>
      <c r="L20" s="63"/>
      <c r="M20" s="81">
        <v>178064</v>
      </c>
      <c r="N20" s="68"/>
      <c r="O20" s="81">
        <v>-72032</v>
      </c>
      <c r="P20" s="68"/>
      <c r="Q20" s="81">
        <v>198347194</v>
      </c>
      <c r="R20" s="63"/>
      <c r="S20" s="62">
        <f>SUM(C20:Q20)</f>
        <v>308975255</v>
      </c>
    </row>
    <row r="21" spans="1:21" s="72" customFormat="1" ht="23.45" customHeight="1">
      <c r="A21" s="76" t="s">
        <v>219</v>
      </c>
      <c r="B21" s="70"/>
      <c r="C21" s="71">
        <v>0</v>
      </c>
      <c r="D21" s="63"/>
      <c r="E21" s="71">
        <v>0</v>
      </c>
      <c r="F21" s="63"/>
      <c r="G21" s="71">
        <v>0</v>
      </c>
      <c r="H21" s="63"/>
      <c r="I21" s="71">
        <v>0</v>
      </c>
      <c r="J21" s="63"/>
      <c r="K21" s="264">
        <v>0</v>
      </c>
      <c r="L21" s="63"/>
      <c r="M21" s="71">
        <v>0</v>
      </c>
      <c r="N21" s="63"/>
      <c r="O21" s="71">
        <v>0</v>
      </c>
      <c r="P21" s="63"/>
      <c r="Q21" s="68">
        <v>-3845779</v>
      </c>
      <c r="R21" s="63"/>
      <c r="S21" s="71">
        <f>SUM(C21:Q21)</f>
        <v>-3845779</v>
      </c>
      <c r="T21" s="49"/>
      <c r="U21" s="49"/>
    </row>
    <row r="22" spans="1:21" s="72" customFormat="1" ht="23.45" customHeight="1">
      <c r="A22" s="76" t="s">
        <v>200</v>
      </c>
      <c r="B22" s="70"/>
      <c r="C22" s="71">
        <v>0</v>
      </c>
      <c r="D22" s="63"/>
      <c r="E22" s="71">
        <v>0</v>
      </c>
      <c r="F22" s="63"/>
      <c r="G22" s="71">
        <v>-32837</v>
      </c>
      <c r="H22" s="63"/>
      <c r="I22" s="71">
        <v>-415</v>
      </c>
      <c r="J22" s="63"/>
      <c r="K22" s="264">
        <v>0</v>
      </c>
      <c r="L22" s="63"/>
      <c r="M22" s="71">
        <v>0</v>
      </c>
      <c r="N22" s="63"/>
      <c r="O22" s="71">
        <v>0</v>
      </c>
      <c r="P22" s="63"/>
      <c r="Q22" s="71">
        <v>33252</v>
      </c>
      <c r="R22" s="63"/>
      <c r="S22" s="71">
        <f>SUM(C22:Q22)</f>
        <v>0</v>
      </c>
      <c r="T22" s="49"/>
      <c r="U22" s="49"/>
    </row>
    <row r="23" spans="1:21" s="72" customFormat="1" ht="23.45" customHeight="1">
      <c r="A23" s="65" t="s">
        <v>101</v>
      </c>
      <c r="B23" s="70"/>
      <c r="C23" s="68">
        <v>0</v>
      </c>
      <c r="D23" s="68"/>
      <c r="E23" s="68">
        <v>0</v>
      </c>
      <c r="F23" s="68"/>
      <c r="G23" s="77">
        <v>0</v>
      </c>
      <c r="H23" s="68"/>
      <c r="I23" s="68">
        <v>-969205</v>
      </c>
      <c r="J23" s="68"/>
      <c r="K23" s="264">
        <v>0</v>
      </c>
      <c r="L23" s="68"/>
      <c r="M23" s="71">
        <v>-102083</v>
      </c>
      <c r="N23" s="68"/>
      <c r="O23" s="78">
        <v>81127</v>
      </c>
      <c r="P23" s="78"/>
      <c r="Q23" s="79">
        <v>11381333</v>
      </c>
      <c r="R23" s="68"/>
      <c r="S23" s="71">
        <f>SUM(C23:Q23)</f>
        <v>10391172</v>
      </c>
      <c r="T23" s="49"/>
      <c r="U23" s="80"/>
    </row>
    <row r="24" spans="1:21" ht="23.45" customHeight="1" thickBot="1">
      <c r="A24" s="30" t="s">
        <v>209</v>
      </c>
      <c r="B24" s="61"/>
      <c r="C24" s="66">
        <f>SUM(C20:C23)</f>
        <v>72005040</v>
      </c>
      <c r="D24" s="63"/>
      <c r="E24" s="66">
        <f>SUM(E20:E23)</f>
        <v>20833734</v>
      </c>
      <c r="F24" s="62"/>
      <c r="G24" s="66">
        <f>SUM(G20:G23)</f>
        <v>8255749</v>
      </c>
      <c r="H24" s="63"/>
      <c r="I24" s="66">
        <f>SUM(I20:I23)</f>
        <v>8425049</v>
      </c>
      <c r="J24" s="63"/>
      <c r="K24" s="66">
        <f>SUM(K20:K23)</f>
        <v>0</v>
      </c>
      <c r="L24" s="63"/>
      <c r="M24" s="66">
        <f>SUM(M20:M23)</f>
        <v>75981</v>
      </c>
      <c r="N24" s="63"/>
      <c r="O24" s="66">
        <f>SUM(O20:O23)</f>
        <v>9095</v>
      </c>
      <c r="P24" s="62"/>
      <c r="Q24" s="66">
        <f>SUM(Q20:Q23)</f>
        <v>205916000</v>
      </c>
      <c r="R24" s="63"/>
      <c r="S24" s="66">
        <f>SUM(S20:S23)</f>
        <v>315520648</v>
      </c>
    </row>
    <row r="25" spans="1:21" ht="23.45" customHeight="1" thickTop="1">
      <c r="A25" s="67"/>
      <c r="B25" s="61"/>
      <c r="C25" s="62"/>
      <c r="D25" s="63"/>
      <c r="E25" s="62"/>
      <c r="F25" s="62"/>
      <c r="G25" s="62"/>
      <c r="H25" s="63"/>
      <c r="I25" s="62"/>
      <c r="J25" s="63"/>
      <c r="K25" s="62"/>
      <c r="L25" s="63"/>
      <c r="M25" s="63"/>
      <c r="N25" s="63"/>
      <c r="O25" s="62"/>
      <c r="P25" s="62"/>
      <c r="Q25" s="62"/>
      <c r="R25" s="63"/>
      <c r="S25" s="62"/>
    </row>
    <row r="26" spans="1:21" ht="23.45" customHeight="1">
      <c r="A26" s="61" t="s">
        <v>17</v>
      </c>
      <c r="B26" s="61"/>
      <c r="C26" s="62"/>
      <c r="D26" s="63"/>
      <c r="E26" s="62"/>
      <c r="F26" s="62"/>
      <c r="G26" s="62"/>
      <c r="H26" s="63"/>
      <c r="I26" s="62"/>
      <c r="J26" s="63"/>
      <c r="K26" s="62"/>
      <c r="L26" s="63"/>
      <c r="M26" s="63"/>
      <c r="N26" s="63"/>
      <c r="O26" s="62"/>
      <c r="P26" s="62"/>
      <c r="Q26" s="62"/>
      <c r="R26" s="63"/>
      <c r="S26" s="62"/>
    </row>
    <row r="27" spans="1:21" ht="23.45" customHeight="1">
      <c r="A27" s="67"/>
      <c r="B27" s="61"/>
      <c r="C27" s="62"/>
      <c r="D27" s="63"/>
      <c r="E27" s="62"/>
      <c r="F27" s="62"/>
      <c r="G27" s="62"/>
      <c r="H27" s="63"/>
      <c r="I27" s="62"/>
      <c r="J27" s="63"/>
      <c r="K27" s="62"/>
      <c r="L27" s="63"/>
      <c r="M27" s="63"/>
      <c r="N27" s="63"/>
      <c r="O27" s="62"/>
      <c r="P27" s="62"/>
      <c r="Q27" s="62"/>
      <c r="R27" s="63"/>
      <c r="S27" s="62"/>
    </row>
    <row r="28" spans="1:21" ht="23.45" customHeight="1">
      <c r="A28" s="67"/>
      <c r="B28" s="61"/>
      <c r="C28" s="62"/>
      <c r="D28" s="63"/>
      <c r="E28" s="62"/>
      <c r="F28" s="62"/>
      <c r="G28" s="62"/>
      <c r="H28" s="63"/>
      <c r="I28" s="62"/>
      <c r="J28" s="63"/>
      <c r="K28" s="62"/>
      <c r="L28" s="63"/>
      <c r="M28" s="63"/>
      <c r="N28" s="63"/>
      <c r="O28" s="62"/>
      <c r="P28" s="62"/>
      <c r="Q28" s="62"/>
      <c r="R28" s="63"/>
      <c r="S28" s="62"/>
    </row>
    <row r="29" spans="1:21" ht="23.45" customHeight="1">
      <c r="A29" s="289"/>
      <c r="B29" s="289"/>
      <c r="C29" s="289"/>
      <c r="D29" s="63"/>
      <c r="E29" s="62"/>
      <c r="F29" s="62"/>
      <c r="G29" s="62"/>
      <c r="H29" s="63"/>
      <c r="I29" s="62"/>
      <c r="J29" s="63"/>
      <c r="K29" s="62"/>
      <c r="L29" s="63"/>
      <c r="M29" s="63"/>
      <c r="N29" s="63"/>
      <c r="O29" s="290"/>
      <c r="P29" s="290"/>
      <c r="Q29" s="290"/>
      <c r="R29" s="290"/>
      <c r="S29" s="290"/>
    </row>
    <row r="30" spans="1:21" ht="23.45" customHeight="1">
      <c r="A30" s="291" t="s">
        <v>202</v>
      </c>
      <c r="B30" s="291"/>
      <c r="C30" s="291"/>
      <c r="D30" s="63"/>
      <c r="E30" s="62"/>
      <c r="F30" s="62"/>
      <c r="G30" s="62"/>
      <c r="H30" s="63"/>
      <c r="I30" s="62"/>
      <c r="J30" s="63"/>
      <c r="K30" s="62"/>
      <c r="L30" s="63"/>
      <c r="M30" s="63"/>
      <c r="N30" s="63"/>
      <c r="O30" s="292" t="s">
        <v>18</v>
      </c>
      <c r="P30" s="292"/>
      <c r="Q30" s="292"/>
      <c r="R30" s="292"/>
      <c r="S30" s="292"/>
    </row>
    <row r="31" spans="1:21" ht="23.45" customHeight="1">
      <c r="A31" s="285" t="s">
        <v>141</v>
      </c>
      <c r="B31" s="285"/>
      <c r="C31" s="285"/>
      <c r="D31" s="63"/>
      <c r="E31" s="62"/>
      <c r="F31" s="62"/>
      <c r="G31" s="62"/>
      <c r="H31" s="63"/>
      <c r="I31" s="62"/>
      <c r="J31" s="63"/>
      <c r="K31" s="62"/>
      <c r="L31" s="63"/>
      <c r="M31" s="63"/>
      <c r="N31" s="63"/>
      <c r="O31" s="286" t="s">
        <v>19</v>
      </c>
      <c r="P31" s="286"/>
      <c r="Q31" s="286"/>
      <c r="R31" s="286"/>
      <c r="S31" s="286"/>
    </row>
    <row r="32" spans="1:21" ht="23.45" customHeight="1">
      <c r="S32" s="80"/>
    </row>
  </sheetData>
  <mergeCells count="9">
    <mergeCell ref="A31:C31"/>
    <mergeCell ref="O31:S31"/>
    <mergeCell ref="A3:O3"/>
    <mergeCell ref="C5:S5"/>
    <mergeCell ref="A29:C29"/>
    <mergeCell ref="O29:S29"/>
    <mergeCell ref="A30:C30"/>
    <mergeCell ref="O30:S30"/>
    <mergeCell ref="G6:O6"/>
  </mergeCells>
  <printOptions horizontalCentered="1"/>
  <pageMargins left="0.51181102362204722" right="0.23622047244094491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10"/>
  <sheetViews>
    <sheetView showGridLines="0" zoomScale="85" zoomScaleNormal="85" zoomScaleSheetLayoutView="70" workbookViewId="0"/>
  </sheetViews>
  <sheetFormatPr defaultColWidth="8.75" defaultRowHeight="24" customHeight="1"/>
  <cols>
    <col min="1" max="1" width="53.25" style="196" customWidth="1"/>
    <col min="2" max="2" width="7.375" style="196" customWidth="1"/>
    <col min="3" max="3" width="1.25" style="196" customWidth="1"/>
    <col min="4" max="4" width="15.625" style="210" customWidth="1"/>
    <col min="5" max="5" width="1.25" style="210" customWidth="1"/>
    <col min="6" max="6" width="15.625" style="210" customWidth="1"/>
    <col min="7" max="7" width="1.25" style="211" customWidth="1"/>
    <col min="8" max="8" width="15.625" style="212" customWidth="1"/>
    <col min="9" max="9" width="1.25" style="210" customWidth="1"/>
    <col min="10" max="10" width="15.625" style="210" customWidth="1"/>
    <col min="11" max="16384" width="8.75" style="168"/>
  </cols>
  <sheetData>
    <row r="1" spans="1:10" ht="24" customHeight="1">
      <c r="A1" s="165" t="s">
        <v>0</v>
      </c>
      <c r="B1" s="165"/>
      <c r="C1" s="165"/>
      <c r="D1" s="166"/>
      <c r="E1" s="166"/>
      <c r="F1" s="166"/>
      <c r="G1" s="166"/>
      <c r="H1" s="167"/>
      <c r="I1" s="166"/>
      <c r="J1" s="166"/>
    </row>
    <row r="2" spans="1:10" ht="24" customHeight="1">
      <c r="A2" s="166" t="s">
        <v>114</v>
      </c>
      <c r="B2" s="166"/>
      <c r="C2" s="166"/>
      <c r="D2" s="169"/>
      <c r="E2" s="170"/>
      <c r="F2" s="170"/>
      <c r="G2" s="166"/>
      <c r="H2" s="167"/>
      <c r="I2" s="170"/>
      <c r="J2" s="170"/>
    </row>
    <row r="3" spans="1:10" ht="24" customHeight="1">
      <c r="A3" s="261" t="s">
        <v>206</v>
      </c>
      <c r="B3" s="166"/>
      <c r="C3" s="166"/>
      <c r="D3" s="169"/>
      <c r="E3" s="166"/>
      <c r="F3" s="166"/>
      <c r="G3" s="166"/>
      <c r="H3" s="167"/>
      <c r="I3" s="166"/>
      <c r="J3" s="166"/>
    </row>
    <row r="4" spans="1:10" ht="24" customHeight="1">
      <c r="A4" s="171"/>
      <c r="B4" s="171"/>
      <c r="C4" s="171"/>
      <c r="D4" s="172"/>
      <c r="E4" s="173"/>
      <c r="F4" s="173"/>
      <c r="G4" s="171"/>
      <c r="H4" s="174"/>
      <c r="I4" s="175"/>
      <c r="J4" s="175" t="s">
        <v>2</v>
      </c>
    </row>
    <row r="5" spans="1:10" ht="24" customHeight="1">
      <c r="A5" s="171"/>
      <c r="B5" s="171"/>
      <c r="C5" s="171"/>
      <c r="D5" s="296" t="s">
        <v>3</v>
      </c>
      <c r="E5" s="296"/>
      <c r="F5" s="296"/>
      <c r="G5" s="176"/>
      <c r="H5" s="295" t="s">
        <v>112</v>
      </c>
      <c r="I5" s="295"/>
      <c r="J5" s="295"/>
    </row>
    <row r="6" spans="1:10" ht="24" customHeight="1">
      <c r="A6" s="171"/>
      <c r="B6" s="171"/>
      <c r="C6" s="171"/>
      <c r="D6" s="177">
        <v>2564</v>
      </c>
      <c r="E6" s="178"/>
      <c r="F6" s="177">
        <v>2563</v>
      </c>
      <c r="G6" s="179"/>
      <c r="H6" s="177">
        <v>2564</v>
      </c>
      <c r="I6" s="178"/>
      <c r="J6" s="177">
        <v>2563</v>
      </c>
    </row>
    <row r="7" spans="1:10" ht="24" customHeight="1">
      <c r="A7" s="180" t="s">
        <v>115</v>
      </c>
      <c r="B7" s="180"/>
      <c r="C7" s="180"/>
      <c r="D7" s="172"/>
      <c r="E7" s="173"/>
      <c r="F7" s="172"/>
      <c r="G7" s="171"/>
      <c r="H7" s="181"/>
      <c r="I7" s="173"/>
      <c r="J7" s="173"/>
    </row>
    <row r="8" spans="1:10" ht="24" customHeight="1">
      <c r="A8" s="182" t="s">
        <v>61</v>
      </c>
      <c r="B8" s="182"/>
      <c r="C8" s="182"/>
      <c r="D8" s="183">
        <f>SUM(PL!F138)</f>
        <v>16445485</v>
      </c>
      <c r="E8" s="183"/>
      <c r="F8" s="183">
        <f>SUM(PL!H138)</f>
        <v>14341557</v>
      </c>
      <c r="G8" s="184"/>
      <c r="H8" s="183">
        <f>SUM(PL!J138)</f>
        <v>13781517</v>
      </c>
      <c r="I8" s="183"/>
      <c r="J8" s="183">
        <f>SUM(PL!L138)</f>
        <v>11868755</v>
      </c>
    </row>
    <row r="9" spans="1:10" ht="24" customHeight="1">
      <c r="A9" s="182" t="s">
        <v>116</v>
      </c>
      <c r="B9" s="182"/>
      <c r="C9" s="182"/>
      <c r="D9" s="172"/>
      <c r="E9" s="172"/>
      <c r="F9" s="172"/>
      <c r="G9" s="172"/>
      <c r="H9" s="183"/>
      <c r="I9" s="172"/>
      <c r="J9" s="172"/>
    </row>
    <row r="10" spans="1:10" ht="24" customHeight="1">
      <c r="A10" s="185" t="s">
        <v>178</v>
      </c>
      <c r="B10" s="182"/>
      <c r="C10" s="182"/>
      <c r="D10" s="172"/>
      <c r="E10" s="172"/>
      <c r="F10" s="172"/>
      <c r="G10" s="172"/>
      <c r="H10" s="183"/>
      <c r="I10" s="172"/>
      <c r="J10" s="172"/>
    </row>
    <row r="11" spans="1:10" ht="24" customHeight="1">
      <c r="A11" s="186" t="s">
        <v>179</v>
      </c>
      <c r="B11" s="182"/>
      <c r="C11" s="182"/>
      <c r="D11" s="267">
        <v>2594288</v>
      </c>
      <c r="E11" s="183"/>
      <c r="F11" s="187">
        <v>2358392</v>
      </c>
      <c r="G11" s="184"/>
      <c r="H11" s="183">
        <v>1723511</v>
      </c>
      <c r="I11" s="183"/>
      <c r="J11" s="183">
        <v>1570903</v>
      </c>
    </row>
    <row r="12" spans="1:10" ht="24" customHeight="1">
      <c r="A12" s="186" t="s">
        <v>60</v>
      </c>
      <c r="B12" s="182"/>
      <c r="C12" s="182"/>
      <c r="D12" s="267">
        <v>16154421</v>
      </c>
      <c r="E12" s="183"/>
      <c r="F12" s="187">
        <v>23234685</v>
      </c>
      <c r="G12" s="184"/>
      <c r="H12" s="183">
        <v>13813110</v>
      </c>
      <c r="I12" s="183"/>
      <c r="J12" s="183">
        <v>19850385</v>
      </c>
    </row>
    <row r="13" spans="1:10" ht="24" customHeight="1">
      <c r="A13" s="186" t="s">
        <v>48</v>
      </c>
      <c r="B13" s="182"/>
      <c r="C13" s="182"/>
      <c r="D13" s="267">
        <v>-635664</v>
      </c>
      <c r="E13" s="183"/>
      <c r="F13" s="187">
        <v>-555319</v>
      </c>
      <c r="G13" s="184"/>
      <c r="H13" s="183">
        <v>0</v>
      </c>
      <c r="I13" s="183"/>
      <c r="J13" s="183">
        <v>0</v>
      </c>
    </row>
    <row r="14" spans="1:10" ht="24" customHeight="1">
      <c r="A14" s="186" t="s">
        <v>180</v>
      </c>
      <c r="B14" s="182"/>
      <c r="C14" s="182"/>
      <c r="D14" s="267">
        <v>-41</v>
      </c>
      <c r="E14" s="183"/>
      <c r="F14" s="187">
        <v>-3494</v>
      </c>
      <c r="G14" s="184"/>
      <c r="H14" s="183">
        <v>-51</v>
      </c>
      <c r="I14" s="183"/>
      <c r="J14" s="183">
        <v>-170</v>
      </c>
    </row>
    <row r="15" spans="1:10" ht="24" customHeight="1">
      <c r="A15" s="186" t="s">
        <v>181</v>
      </c>
      <c r="B15" s="182"/>
      <c r="C15" s="182"/>
      <c r="D15" s="267">
        <v>-640237</v>
      </c>
      <c r="E15" s="184"/>
      <c r="F15" s="187">
        <v>-746496</v>
      </c>
      <c r="G15" s="184"/>
      <c r="H15" s="183">
        <v>-484133</v>
      </c>
      <c r="I15" s="183"/>
      <c r="J15" s="183">
        <v>-746496</v>
      </c>
    </row>
    <row r="16" spans="1:10" ht="24" customHeight="1">
      <c r="A16" s="186" t="s">
        <v>182</v>
      </c>
      <c r="B16" s="182"/>
      <c r="C16" s="182"/>
      <c r="D16" s="267"/>
      <c r="E16" s="184"/>
      <c r="F16" s="183"/>
      <c r="G16" s="184"/>
      <c r="H16" s="183"/>
      <c r="I16" s="183"/>
      <c r="J16" s="183"/>
    </row>
    <row r="17" spans="1:10" ht="24" customHeight="1">
      <c r="A17" s="188" t="s">
        <v>183</v>
      </c>
      <c r="B17" s="182"/>
      <c r="C17" s="182"/>
      <c r="D17" s="267">
        <v>1718487</v>
      </c>
      <c r="E17" s="184"/>
      <c r="F17" s="187">
        <v>344492</v>
      </c>
      <c r="G17" s="184"/>
      <c r="H17" s="183">
        <v>1720237</v>
      </c>
      <c r="I17" s="183"/>
      <c r="J17" s="183">
        <v>281766</v>
      </c>
    </row>
    <row r="18" spans="1:10" ht="24" customHeight="1">
      <c r="A18" s="186" t="s">
        <v>57</v>
      </c>
      <c r="B18" s="182"/>
      <c r="C18" s="182"/>
      <c r="D18" s="267">
        <v>553084</v>
      </c>
      <c r="E18" s="184"/>
      <c r="F18" s="187">
        <v>493820</v>
      </c>
      <c r="G18" s="184"/>
      <c r="H18" s="183">
        <v>557511</v>
      </c>
      <c r="I18" s="183"/>
      <c r="J18" s="183">
        <v>500734</v>
      </c>
    </row>
    <row r="19" spans="1:10" ht="24" customHeight="1">
      <c r="A19" s="186" t="s">
        <v>232</v>
      </c>
      <c r="B19" s="182"/>
      <c r="C19" s="182"/>
      <c r="D19" s="267">
        <v>0</v>
      </c>
      <c r="E19" s="184"/>
      <c r="F19" s="187">
        <v>0</v>
      </c>
      <c r="G19" s="184"/>
      <c r="H19" s="183">
        <v>-599473</v>
      </c>
      <c r="I19" s="183"/>
      <c r="J19" s="183">
        <v>0</v>
      </c>
    </row>
    <row r="20" spans="1:10" ht="24" customHeight="1">
      <c r="A20" s="186" t="s">
        <v>212</v>
      </c>
      <c r="B20" s="182"/>
      <c r="C20" s="182"/>
      <c r="D20" s="267">
        <v>189480</v>
      </c>
      <c r="E20" s="184"/>
      <c r="F20" s="187">
        <v>241882</v>
      </c>
      <c r="G20" s="184"/>
      <c r="H20" s="183">
        <v>189480</v>
      </c>
      <c r="I20" s="183"/>
      <c r="J20" s="183">
        <v>241882</v>
      </c>
    </row>
    <row r="21" spans="1:10" ht="24" customHeight="1">
      <c r="A21" s="186" t="s">
        <v>230</v>
      </c>
      <c r="B21" s="182"/>
      <c r="C21" s="182"/>
      <c r="D21" s="267">
        <v>236316</v>
      </c>
      <c r="E21" s="184"/>
      <c r="F21" s="187">
        <v>538111</v>
      </c>
      <c r="G21" s="184"/>
      <c r="H21" s="183">
        <v>235218</v>
      </c>
      <c r="I21" s="183"/>
      <c r="J21" s="183">
        <v>538111</v>
      </c>
    </row>
    <row r="22" spans="1:10" ht="24" customHeight="1">
      <c r="A22" s="186" t="s">
        <v>184</v>
      </c>
      <c r="B22" s="182"/>
      <c r="C22" s="182"/>
      <c r="D22" s="267">
        <v>443367</v>
      </c>
      <c r="E22" s="183"/>
      <c r="F22" s="187">
        <v>-2674354</v>
      </c>
      <c r="G22" s="184"/>
      <c r="H22" s="183">
        <v>443367</v>
      </c>
      <c r="I22" s="183"/>
      <c r="J22" s="183">
        <v>-2674354</v>
      </c>
    </row>
    <row r="23" spans="1:10" ht="24" customHeight="1">
      <c r="A23" s="186" t="s">
        <v>185</v>
      </c>
      <c r="B23" s="182"/>
      <c r="C23" s="182"/>
      <c r="D23" s="267">
        <v>1263357</v>
      </c>
      <c r="E23" s="183"/>
      <c r="F23" s="187">
        <v>205996</v>
      </c>
      <c r="G23" s="184"/>
      <c r="H23" s="183">
        <v>1155541</v>
      </c>
      <c r="I23" s="183"/>
      <c r="J23" s="183">
        <v>129869</v>
      </c>
    </row>
    <row r="24" spans="1:10" ht="24" customHeight="1">
      <c r="A24" s="186" t="s">
        <v>186</v>
      </c>
      <c r="B24" s="182"/>
      <c r="C24" s="182"/>
      <c r="D24" s="267">
        <v>-91382</v>
      </c>
      <c r="E24" s="183"/>
      <c r="F24" s="187">
        <v>-684790</v>
      </c>
      <c r="G24" s="184"/>
      <c r="H24" s="183">
        <v>-355437</v>
      </c>
      <c r="I24" s="183"/>
      <c r="J24" s="183">
        <v>-722894</v>
      </c>
    </row>
    <row r="25" spans="1:10" ht="24" customHeight="1">
      <c r="A25" s="186" t="s">
        <v>187</v>
      </c>
      <c r="B25" s="189"/>
      <c r="C25" s="189"/>
      <c r="D25" s="267">
        <v>-1481623</v>
      </c>
      <c r="E25" s="183"/>
      <c r="F25" s="190">
        <v>2032231</v>
      </c>
      <c r="G25" s="184"/>
      <c r="H25" s="183">
        <v>-2266769</v>
      </c>
      <c r="I25" s="183"/>
      <c r="J25" s="183">
        <v>1197944</v>
      </c>
    </row>
    <row r="26" spans="1:10" ht="24" customHeight="1">
      <c r="A26" s="180"/>
      <c r="B26" s="180"/>
      <c r="C26" s="180"/>
      <c r="D26" s="191">
        <f>SUM(D8:D25)</f>
        <v>36749338</v>
      </c>
      <c r="E26" s="172"/>
      <c r="F26" s="191">
        <f>SUM(F8:F25)</f>
        <v>39126713</v>
      </c>
      <c r="G26" s="172"/>
      <c r="H26" s="191">
        <f>SUM(H8:H25)</f>
        <v>29913629</v>
      </c>
      <c r="I26" s="172"/>
      <c r="J26" s="191">
        <f>SUM(J8:J25)</f>
        <v>32036435</v>
      </c>
    </row>
    <row r="27" spans="1:10" ht="24" customHeight="1">
      <c r="A27" s="192" t="s">
        <v>117</v>
      </c>
      <c r="B27" s="192"/>
      <c r="C27" s="192"/>
      <c r="D27" s="267">
        <f>-[5]PL!F119</f>
        <v>-40885396</v>
      </c>
      <c r="E27" s="183"/>
      <c r="F27" s="187">
        <v>-46421347</v>
      </c>
      <c r="G27" s="184"/>
      <c r="H27" s="183">
        <f>-PL!J118</f>
        <v>-34496436</v>
      </c>
      <c r="I27" s="183"/>
      <c r="J27" s="183">
        <v>-39491530</v>
      </c>
    </row>
    <row r="28" spans="1:10" ht="24" customHeight="1">
      <c r="A28" s="192" t="s">
        <v>118</v>
      </c>
      <c r="B28" s="192"/>
      <c r="C28" s="192"/>
      <c r="D28" s="267">
        <f>-[5]PL!F127</f>
        <v>-290317</v>
      </c>
      <c r="E28" s="183"/>
      <c r="F28" s="187">
        <v>-247636</v>
      </c>
      <c r="G28" s="184"/>
      <c r="H28" s="183">
        <f>-PL!J126</f>
        <v>-2778365</v>
      </c>
      <c r="I28" s="183"/>
      <c r="J28" s="183">
        <v>-2146378</v>
      </c>
    </row>
    <row r="29" spans="1:10" ht="24" customHeight="1">
      <c r="A29" s="192" t="s">
        <v>119</v>
      </c>
      <c r="B29" s="192"/>
      <c r="C29" s="192"/>
      <c r="D29" s="267">
        <v>51309037</v>
      </c>
      <c r="E29" s="183"/>
      <c r="F29" s="187">
        <v>56828270</v>
      </c>
      <c r="G29" s="184"/>
      <c r="H29" s="183">
        <v>44183279</v>
      </c>
      <c r="I29" s="183"/>
      <c r="J29" s="183">
        <v>49067559</v>
      </c>
    </row>
    <row r="30" spans="1:10" ht="24" customHeight="1">
      <c r="A30" s="192" t="s">
        <v>120</v>
      </c>
      <c r="B30" s="192"/>
      <c r="C30" s="192"/>
      <c r="D30" s="267">
        <v>-10876418</v>
      </c>
      <c r="E30" s="184"/>
      <c r="F30" s="187">
        <v>-16356413</v>
      </c>
      <c r="G30" s="184"/>
      <c r="H30" s="183">
        <v>-10153958</v>
      </c>
      <c r="I30" s="183"/>
      <c r="J30" s="183">
        <v>-15641614</v>
      </c>
    </row>
    <row r="31" spans="1:10" ht="24" customHeight="1">
      <c r="A31" s="192" t="s">
        <v>121</v>
      </c>
      <c r="B31" s="192"/>
      <c r="C31" s="192"/>
      <c r="D31" s="267">
        <v>755851</v>
      </c>
      <c r="E31" s="184"/>
      <c r="F31" s="187">
        <v>248540</v>
      </c>
      <c r="G31" s="184"/>
      <c r="H31" s="183">
        <v>2749720</v>
      </c>
      <c r="I31" s="183"/>
      <c r="J31" s="183">
        <v>2147282</v>
      </c>
    </row>
    <row r="32" spans="1:10" ht="24" customHeight="1">
      <c r="A32" s="192" t="s">
        <v>201</v>
      </c>
      <c r="B32" s="192"/>
      <c r="C32" s="192"/>
      <c r="D32" s="267">
        <v>542</v>
      </c>
      <c r="E32" s="184"/>
      <c r="F32" s="187">
        <v>0</v>
      </c>
      <c r="G32" s="184"/>
      <c r="H32" s="183">
        <v>542</v>
      </c>
      <c r="I32" s="183"/>
      <c r="J32" s="183">
        <v>0</v>
      </c>
    </row>
    <row r="33" spans="1:10" ht="24" customHeight="1">
      <c r="A33" s="182" t="s">
        <v>122</v>
      </c>
      <c r="B33" s="182"/>
      <c r="C33" s="182"/>
      <c r="D33" s="268">
        <v>-2616976</v>
      </c>
      <c r="E33" s="184"/>
      <c r="F33" s="190">
        <v>-5975504</v>
      </c>
      <c r="G33" s="184"/>
      <c r="H33" s="193">
        <v>-1169379</v>
      </c>
      <c r="I33" s="183"/>
      <c r="J33" s="193">
        <v>-4370427</v>
      </c>
    </row>
    <row r="34" spans="1:10" ht="24" customHeight="1">
      <c r="A34" s="180" t="s">
        <v>123</v>
      </c>
      <c r="B34" s="180"/>
      <c r="C34" s="180"/>
      <c r="D34" s="172"/>
      <c r="E34" s="172"/>
      <c r="F34" s="172"/>
      <c r="G34" s="172"/>
      <c r="H34" s="172"/>
      <c r="I34" s="172"/>
      <c r="J34" s="172"/>
    </row>
    <row r="35" spans="1:10" ht="24" customHeight="1">
      <c r="A35" s="194" t="s">
        <v>188</v>
      </c>
      <c r="B35" s="180"/>
      <c r="C35" s="180"/>
      <c r="D35" s="195">
        <f>SUM(D26:D33)</f>
        <v>34145661</v>
      </c>
      <c r="E35" s="195"/>
      <c r="F35" s="195">
        <f>SUM(F26:F33)</f>
        <v>27202623</v>
      </c>
      <c r="G35" s="172"/>
      <c r="H35" s="195">
        <f>SUM(H26:H33)</f>
        <v>28249032</v>
      </c>
      <c r="I35" s="195"/>
      <c r="J35" s="195">
        <f>SUM(J26:J33)</f>
        <v>21601327</v>
      </c>
    </row>
    <row r="36" spans="1:10" ht="24" customHeight="1">
      <c r="A36" s="180"/>
      <c r="B36" s="180"/>
      <c r="C36" s="180"/>
      <c r="D36" s="195"/>
      <c r="E36" s="195"/>
      <c r="F36" s="195"/>
      <c r="G36" s="171"/>
      <c r="H36" s="174"/>
      <c r="I36" s="195"/>
      <c r="J36" s="195"/>
    </row>
    <row r="37" spans="1:10" ht="24" customHeight="1">
      <c r="A37" s="171" t="s">
        <v>17</v>
      </c>
      <c r="B37" s="171"/>
      <c r="C37" s="171"/>
      <c r="D37" s="195"/>
      <c r="E37" s="195"/>
      <c r="F37" s="195"/>
      <c r="G37" s="171"/>
      <c r="H37" s="174"/>
      <c r="I37" s="195"/>
      <c r="J37" s="195"/>
    </row>
    <row r="38" spans="1:10" ht="24" customHeight="1">
      <c r="A38" s="2"/>
      <c r="B38" s="2"/>
      <c r="C38" s="2"/>
      <c r="D38" s="196"/>
      <c r="E38" s="196"/>
      <c r="F38" s="196"/>
      <c r="G38" s="196"/>
      <c r="H38" s="197"/>
      <c r="I38" s="196"/>
      <c r="J38" s="196"/>
    </row>
    <row r="39" spans="1:10" ht="24" customHeight="1">
      <c r="D39" s="196"/>
      <c r="E39" s="196"/>
      <c r="F39" s="196"/>
      <c r="G39" s="196"/>
      <c r="H39" s="197"/>
      <c r="I39" s="196"/>
      <c r="J39" s="196"/>
    </row>
    <row r="40" spans="1:10" ht="24" customHeight="1">
      <c r="A40" s="198"/>
      <c r="D40" s="196"/>
      <c r="E40" s="196"/>
      <c r="F40" s="297"/>
      <c r="G40" s="297"/>
      <c r="H40" s="297"/>
      <c r="I40" s="297"/>
      <c r="J40" s="297"/>
    </row>
    <row r="41" spans="1:10" ht="24" customHeight="1">
      <c r="A41" s="199" t="s">
        <v>202</v>
      </c>
      <c r="B41" s="199"/>
      <c r="C41" s="199"/>
      <c r="D41" s="196"/>
      <c r="E41" s="196"/>
      <c r="F41" s="298" t="s">
        <v>18</v>
      </c>
      <c r="G41" s="298"/>
      <c r="H41" s="298"/>
      <c r="I41" s="298"/>
      <c r="J41" s="298"/>
    </row>
    <row r="42" spans="1:10" ht="24" customHeight="1">
      <c r="A42" s="199" t="s">
        <v>141</v>
      </c>
      <c r="B42" s="199"/>
      <c r="C42" s="199"/>
      <c r="D42" s="196"/>
      <c r="E42" s="196"/>
      <c r="F42" s="298" t="s">
        <v>19</v>
      </c>
      <c r="G42" s="298"/>
      <c r="H42" s="298"/>
      <c r="I42" s="298"/>
      <c r="J42" s="298"/>
    </row>
    <row r="43" spans="1:10" ht="24" customHeight="1">
      <c r="A43" s="165" t="s">
        <v>0</v>
      </c>
      <c r="B43" s="165"/>
      <c r="C43" s="165"/>
      <c r="D43" s="166"/>
      <c r="E43" s="166"/>
      <c r="F43" s="166"/>
      <c r="G43" s="166"/>
      <c r="H43" s="167"/>
      <c r="I43" s="166"/>
      <c r="J43" s="166"/>
    </row>
    <row r="44" spans="1:10" ht="24" customHeight="1">
      <c r="A44" s="166" t="s">
        <v>124</v>
      </c>
      <c r="B44" s="166"/>
      <c r="C44" s="166"/>
      <c r="D44" s="169"/>
      <c r="E44" s="166"/>
      <c r="F44" s="166"/>
      <c r="G44" s="170"/>
      <c r="H44" s="167"/>
      <c r="I44" s="200"/>
      <c r="J44" s="171"/>
    </row>
    <row r="45" spans="1:10" ht="24" customHeight="1">
      <c r="A45" s="261" t="s">
        <v>206</v>
      </c>
      <c r="B45" s="166"/>
      <c r="C45" s="166"/>
      <c r="D45" s="172"/>
      <c r="E45" s="172"/>
      <c r="F45" s="172"/>
      <c r="G45" s="195"/>
      <c r="H45" s="181"/>
      <c r="I45" s="172"/>
      <c r="J45" s="166"/>
    </row>
    <row r="46" spans="1:10" ht="24" customHeight="1">
      <c r="A46" s="171"/>
      <c r="B46" s="171"/>
      <c r="C46" s="171"/>
      <c r="D46" s="172"/>
      <c r="E46" s="171"/>
      <c r="F46" s="171"/>
      <c r="G46" s="175"/>
      <c r="H46" s="181"/>
      <c r="I46" s="201"/>
      <c r="J46" s="175" t="s">
        <v>2</v>
      </c>
    </row>
    <row r="47" spans="1:10" ht="24" customHeight="1">
      <c r="A47" s="171"/>
      <c r="B47" s="171"/>
      <c r="C47" s="171"/>
      <c r="D47" s="294" t="s">
        <v>3</v>
      </c>
      <c r="E47" s="294"/>
      <c r="F47" s="294"/>
      <c r="G47" s="202"/>
      <c r="H47" s="295" t="s">
        <v>112</v>
      </c>
      <c r="I47" s="295"/>
      <c r="J47" s="295"/>
    </row>
    <row r="48" spans="1:10" ht="24" customHeight="1">
      <c r="A48" s="171"/>
      <c r="B48" s="171"/>
      <c r="C48" s="171"/>
      <c r="D48" s="177">
        <v>2564</v>
      </c>
      <c r="E48" s="178"/>
      <c r="F48" s="177">
        <v>2563</v>
      </c>
      <c r="G48" s="179"/>
      <c r="H48" s="177">
        <v>2564</v>
      </c>
      <c r="I48" s="178"/>
      <c r="J48" s="177">
        <v>2563</v>
      </c>
    </row>
    <row r="49" spans="1:10" ht="24" customHeight="1">
      <c r="A49" s="180" t="s">
        <v>125</v>
      </c>
      <c r="B49" s="180"/>
      <c r="C49" s="180"/>
      <c r="D49" s="172"/>
      <c r="E49" s="173"/>
      <c r="F49" s="172"/>
      <c r="G49" s="171"/>
      <c r="H49" s="181"/>
      <c r="I49" s="173"/>
      <c r="J49" s="173"/>
    </row>
    <row r="50" spans="1:10" ht="24" customHeight="1">
      <c r="A50" s="171" t="s">
        <v>126</v>
      </c>
      <c r="B50" s="171"/>
      <c r="C50" s="171"/>
      <c r="D50" s="172"/>
      <c r="E50" s="172"/>
      <c r="F50" s="172"/>
      <c r="G50" s="171"/>
      <c r="H50" s="174"/>
      <c r="I50" s="195"/>
      <c r="J50" s="195"/>
    </row>
    <row r="51" spans="1:10" ht="24" customHeight="1">
      <c r="A51" s="185" t="s">
        <v>189</v>
      </c>
      <c r="B51" s="192"/>
      <c r="C51" s="192"/>
      <c r="D51" s="267">
        <v>-2126054</v>
      </c>
      <c r="E51" s="183"/>
      <c r="F51" s="183">
        <v>-84922776</v>
      </c>
      <c r="G51" s="184"/>
      <c r="H51" s="183">
        <v>-2148865</v>
      </c>
      <c r="I51" s="183"/>
      <c r="J51" s="183">
        <v>-85101194</v>
      </c>
    </row>
    <row r="52" spans="1:10" ht="24" customHeight="1">
      <c r="A52" s="185" t="s">
        <v>213</v>
      </c>
      <c r="B52" s="192"/>
      <c r="C52" s="192"/>
      <c r="D52" s="267">
        <v>-10077746</v>
      </c>
      <c r="E52" s="183"/>
      <c r="F52" s="183">
        <v>11895075</v>
      </c>
      <c r="G52" s="184"/>
      <c r="H52" s="183">
        <v>-9667758</v>
      </c>
      <c r="I52" s="183"/>
      <c r="J52" s="183">
        <v>11652012</v>
      </c>
    </row>
    <row r="53" spans="1:10" ht="24" customHeight="1">
      <c r="A53" s="185" t="s">
        <v>190</v>
      </c>
      <c r="B53" s="192"/>
      <c r="C53" s="192"/>
      <c r="D53" s="267">
        <v>-129284</v>
      </c>
      <c r="E53" s="183"/>
      <c r="F53" s="183">
        <v>-10256544</v>
      </c>
      <c r="G53" s="184"/>
      <c r="H53" s="183">
        <v>-129284</v>
      </c>
      <c r="I53" s="183"/>
      <c r="J53" s="183">
        <v>-10256500</v>
      </c>
    </row>
    <row r="54" spans="1:10" ht="24" customHeight="1">
      <c r="A54" s="185" t="s">
        <v>191</v>
      </c>
      <c r="B54" s="192"/>
      <c r="C54" s="192"/>
      <c r="D54" s="267">
        <v>-155576931</v>
      </c>
      <c r="E54" s="183"/>
      <c r="F54" s="183">
        <v>-215484221</v>
      </c>
      <c r="G54" s="184"/>
      <c r="H54" s="183">
        <v>-153795847</v>
      </c>
      <c r="I54" s="183"/>
      <c r="J54" s="183">
        <v>-217378892</v>
      </c>
    </row>
    <row r="55" spans="1:10" ht="24" customHeight="1">
      <c r="A55" s="185" t="s">
        <v>192</v>
      </c>
      <c r="B55" s="182"/>
      <c r="C55" s="182"/>
      <c r="D55" s="267">
        <v>1131350</v>
      </c>
      <c r="E55" s="183"/>
      <c r="F55" s="183">
        <v>1413109</v>
      </c>
      <c r="G55" s="184"/>
      <c r="H55" s="183">
        <v>1054553</v>
      </c>
      <c r="I55" s="183"/>
      <c r="J55" s="183">
        <v>1401862</v>
      </c>
    </row>
    <row r="56" spans="1:10" ht="24" customHeight="1">
      <c r="A56" s="185" t="s">
        <v>193</v>
      </c>
      <c r="B56" s="182"/>
      <c r="C56" s="182"/>
      <c r="D56" s="267">
        <v>-16263209</v>
      </c>
      <c r="E56" s="183"/>
      <c r="F56" s="183">
        <v>1680584</v>
      </c>
      <c r="G56" s="184"/>
      <c r="H56" s="183">
        <v>-15994808</v>
      </c>
      <c r="I56" s="183"/>
      <c r="J56" s="183">
        <v>1843798</v>
      </c>
    </row>
    <row r="57" spans="1:10" ht="24" customHeight="1">
      <c r="A57" s="171" t="s">
        <v>127</v>
      </c>
      <c r="B57" s="171"/>
      <c r="C57" s="171"/>
      <c r="D57" s="267"/>
      <c r="E57" s="183"/>
      <c r="F57" s="183"/>
      <c r="G57" s="184"/>
      <c r="H57" s="183"/>
      <c r="I57" s="183"/>
      <c r="J57" s="183"/>
    </row>
    <row r="58" spans="1:10" ht="24" customHeight="1">
      <c r="A58" s="185" t="s">
        <v>22</v>
      </c>
      <c r="B58" s="189"/>
      <c r="C58" s="189"/>
      <c r="D58" s="267">
        <v>29895456</v>
      </c>
      <c r="E58" s="183"/>
      <c r="F58" s="183">
        <v>194898651</v>
      </c>
      <c r="G58" s="184"/>
      <c r="H58" s="183">
        <v>29064659</v>
      </c>
      <c r="I58" s="183"/>
      <c r="J58" s="183">
        <v>194902661</v>
      </c>
    </row>
    <row r="59" spans="1:10" ht="24" customHeight="1">
      <c r="A59" s="185" t="s">
        <v>189</v>
      </c>
      <c r="B59" s="192"/>
      <c r="C59" s="192"/>
      <c r="D59" s="267">
        <v>-7386284</v>
      </c>
      <c r="E59" s="183"/>
      <c r="F59" s="183">
        <v>12385765</v>
      </c>
      <c r="G59" s="184"/>
      <c r="H59" s="183">
        <v>-4656375</v>
      </c>
      <c r="I59" s="183"/>
      <c r="J59" s="183">
        <v>17759511</v>
      </c>
    </row>
    <row r="60" spans="1:10" ht="24" customHeight="1">
      <c r="A60" s="185" t="s">
        <v>23</v>
      </c>
      <c r="B60" s="182"/>
      <c r="C60" s="182"/>
      <c r="D60" s="267">
        <v>-144246</v>
      </c>
      <c r="E60" s="183"/>
      <c r="F60" s="183">
        <v>1092002</v>
      </c>
      <c r="G60" s="184"/>
      <c r="H60" s="183">
        <v>-144246</v>
      </c>
      <c r="I60" s="183"/>
      <c r="J60" s="183">
        <v>1092002</v>
      </c>
    </row>
    <row r="61" spans="1:10" ht="24" customHeight="1">
      <c r="A61" s="185" t="s">
        <v>24</v>
      </c>
      <c r="B61" s="182"/>
      <c r="C61" s="182"/>
      <c r="D61" s="267">
        <v>2890554</v>
      </c>
      <c r="E61" s="183"/>
      <c r="F61" s="183">
        <v>13749280</v>
      </c>
      <c r="G61" s="184"/>
      <c r="H61" s="183">
        <v>2890554</v>
      </c>
      <c r="I61" s="183"/>
      <c r="J61" s="183">
        <v>13749280</v>
      </c>
    </row>
    <row r="62" spans="1:10" ht="24" customHeight="1">
      <c r="A62" s="185" t="s">
        <v>28</v>
      </c>
      <c r="B62" s="182"/>
      <c r="C62" s="182"/>
      <c r="D62" s="267">
        <v>5931746</v>
      </c>
      <c r="E62" s="183"/>
      <c r="F62" s="183">
        <v>4443056</v>
      </c>
      <c r="G62" s="184"/>
      <c r="H62" s="183">
        <v>7788838</v>
      </c>
      <c r="I62" s="183"/>
      <c r="J62" s="183">
        <v>5995567</v>
      </c>
    </row>
    <row r="63" spans="1:10" ht="24" customHeight="1">
      <c r="A63" s="203" t="s">
        <v>194</v>
      </c>
      <c r="B63" s="203"/>
      <c r="C63" s="203"/>
      <c r="D63" s="204">
        <f>SUM(D35,D51:D62)</f>
        <v>-117708987</v>
      </c>
      <c r="E63" s="195"/>
      <c r="F63" s="204">
        <f>SUM(F35,F51:F62)</f>
        <v>-41903396</v>
      </c>
      <c r="G63" s="172"/>
      <c r="H63" s="204">
        <f>SUM(H35,H51:H62)</f>
        <v>-117489547</v>
      </c>
      <c r="I63" s="195"/>
      <c r="J63" s="204">
        <f>SUM(J35,J51:J62)</f>
        <v>-42738566</v>
      </c>
    </row>
    <row r="64" spans="1:10" ht="24" customHeight="1">
      <c r="A64" s="180" t="s">
        <v>128</v>
      </c>
      <c r="B64" s="180"/>
      <c r="C64" s="180"/>
      <c r="D64" s="172"/>
      <c r="E64" s="172"/>
      <c r="F64" s="172"/>
      <c r="G64" s="172"/>
      <c r="H64" s="172"/>
      <c r="I64" s="172"/>
      <c r="J64" s="172"/>
    </row>
    <row r="65" spans="1:10" ht="24" customHeight="1">
      <c r="A65" s="171" t="s">
        <v>236</v>
      </c>
      <c r="B65" s="180"/>
      <c r="C65" s="180"/>
      <c r="D65" s="172"/>
      <c r="E65" s="172"/>
      <c r="F65" s="172"/>
      <c r="G65" s="172"/>
      <c r="H65" s="172"/>
      <c r="I65" s="172"/>
      <c r="J65" s="172"/>
    </row>
    <row r="66" spans="1:10" ht="24" customHeight="1">
      <c r="A66" s="205" t="s">
        <v>158</v>
      </c>
      <c r="B66" s="180"/>
      <c r="C66" s="180"/>
      <c r="D66" s="269">
        <v>-37844890</v>
      </c>
      <c r="E66" s="172"/>
      <c r="F66" s="172">
        <v>-148210064</v>
      </c>
      <c r="G66" s="172"/>
      <c r="H66" s="172">
        <v>-38090439</v>
      </c>
      <c r="I66" s="172"/>
      <c r="J66" s="172">
        <v>-148058464</v>
      </c>
    </row>
    <row r="67" spans="1:10" ht="24" customHeight="1">
      <c r="A67" s="171" t="s">
        <v>233</v>
      </c>
      <c r="B67" s="180"/>
      <c r="C67" s="180"/>
      <c r="D67" s="269"/>
      <c r="E67" s="172"/>
      <c r="F67" s="172"/>
      <c r="G67" s="172"/>
      <c r="H67" s="172"/>
      <c r="I67" s="172"/>
      <c r="J67" s="172"/>
    </row>
    <row r="68" spans="1:10" ht="24" customHeight="1">
      <c r="A68" s="205" t="s">
        <v>158</v>
      </c>
      <c r="B68" s="180"/>
      <c r="C68" s="180"/>
      <c r="D68" s="269">
        <v>106761653</v>
      </c>
      <c r="E68" s="172"/>
      <c r="F68" s="172">
        <v>186460668</v>
      </c>
      <c r="G68" s="172"/>
      <c r="H68" s="172">
        <v>106761643</v>
      </c>
      <c r="I68" s="172"/>
      <c r="J68" s="172">
        <v>187145777</v>
      </c>
    </row>
    <row r="69" spans="1:10" ht="24" customHeight="1">
      <c r="A69" s="171" t="s">
        <v>129</v>
      </c>
      <c r="B69" s="180"/>
      <c r="C69" s="180"/>
      <c r="D69" s="269">
        <v>-1091855</v>
      </c>
      <c r="E69" s="172"/>
      <c r="F69" s="172">
        <v>-470652</v>
      </c>
      <c r="G69" s="172"/>
      <c r="H69" s="172">
        <v>-692474</v>
      </c>
      <c r="I69" s="172"/>
      <c r="J69" s="172">
        <v>-470652</v>
      </c>
    </row>
    <row r="70" spans="1:10" ht="24" customHeight="1">
      <c r="A70" s="171" t="s">
        <v>130</v>
      </c>
      <c r="B70" s="180"/>
      <c r="C70" s="180"/>
      <c r="D70" s="269">
        <v>1403206</v>
      </c>
      <c r="E70" s="172"/>
      <c r="F70" s="172">
        <v>4347958</v>
      </c>
      <c r="G70" s="172"/>
      <c r="H70" s="172">
        <v>565400</v>
      </c>
      <c r="I70" s="172"/>
      <c r="J70" s="172">
        <v>3329963</v>
      </c>
    </row>
    <row r="71" spans="1:10" ht="24" customHeight="1">
      <c r="A71" s="189" t="s">
        <v>214</v>
      </c>
      <c r="B71" s="189"/>
      <c r="C71" s="189"/>
      <c r="D71" s="267">
        <v>0</v>
      </c>
      <c r="E71" s="183"/>
      <c r="F71" s="183">
        <v>-635</v>
      </c>
      <c r="G71" s="184"/>
      <c r="H71" s="183">
        <v>0</v>
      </c>
      <c r="I71" s="183"/>
      <c r="J71" s="183">
        <v>-170381</v>
      </c>
    </row>
    <row r="72" spans="1:10" ht="24" customHeight="1">
      <c r="A72" s="189" t="s">
        <v>215</v>
      </c>
      <c r="B72" s="189"/>
      <c r="C72" s="189"/>
      <c r="D72" s="267">
        <v>0</v>
      </c>
      <c r="E72" s="183"/>
      <c r="F72" s="183">
        <v>0</v>
      </c>
      <c r="G72" s="184"/>
      <c r="H72" s="183">
        <v>297198</v>
      </c>
      <c r="I72" s="183"/>
      <c r="J72" s="183">
        <v>0</v>
      </c>
    </row>
    <row r="73" spans="1:10" ht="24" customHeight="1">
      <c r="A73" s="182" t="s">
        <v>131</v>
      </c>
      <c r="B73" s="182"/>
      <c r="C73" s="182"/>
      <c r="D73" s="267">
        <v>-1562585</v>
      </c>
      <c r="E73" s="183"/>
      <c r="F73" s="183">
        <v>-1410846</v>
      </c>
      <c r="G73" s="184"/>
      <c r="H73" s="183">
        <v>-1491024</v>
      </c>
      <c r="I73" s="183"/>
      <c r="J73" s="183">
        <v>-1288817</v>
      </c>
    </row>
    <row r="74" spans="1:10" ht="24" customHeight="1">
      <c r="A74" s="182" t="s">
        <v>132</v>
      </c>
      <c r="B74" s="182"/>
      <c r="C74" s="182"/>
      <c r="D74" s="267">
        <v>-532338</v>
      </c>
      <c r="E74" s="183"/>
      <c r="F74" s="183">
        <v>-1339033</v>
      </c>
      <c r="G74" s="184"/>
      <c r="H74" s="183">
        <v>-351708</v>
      </c>
      <c r="I74" s="183"/>
      <c r="J74" s="183">
        <v>-1156521</v>
      </c>
    </row>
    <row r="75" spans="1:10" ht="24" customHeight="1">
      <c r="A75" s="182" t="s">
        <v>168</v>
      </c>
      <c r="B75" s="182"/>
      <c r="C75" s="182"/>
      <c r="D75" s="267">
        <v>77</v>
      </c>
      <c r="E75" s="183"/>
      <c r="F75" s="183">
        <v>344411</v>
      </c>
      <c r="G75" s="184"/>
      <c r="H75" s="183">
        <v>77</v>
      </c>
      <c r="I75" s="183"/>
      <c r="J75" s="183">
        <v>341079</v>
      </c>
    </row>
    <row r="76" spans="1:10" ht="24" customHeight="1">
      <c r="A76" s="182" t="s">
        <v>196</v>
      </c>
      <c r="B76" s="182"/>
      <c r="C76" s="182"/>
      <c r="D76" s="267">
        <v>0</v>
      </c>
      <c r="E76" s="183"/>
      <c r="F76" s="183">
        <v>-169746</v>
      </c>
      <c r="G76" s="184"/>
      <c r="H76" s="183">
        <v>0</v>
      </c>
      <c r="I76" s="183"/>
      <c r="J76" s="183">
        <v>0</v>
      </c>
    </row>
    <row r="77" spans="1:10" ht="24" customHeight="1">
      <c r="A77" s="203" t="s">
        <v>195</v>
      </c>
      <c r="B77" s="203"/>
      <c r="C77" s="203"/>
      <c r="D77" s="204">
        <f>SUM(D66:D76)</f>
        <v>67133268</v>
      </c>
      <c r="E77" s="195"/>
      <c r="F77" s="204">
        <f>SUM(F66:F76)</f>
        <v>39552061</v>
      </c>
      <c r="G77" s="172"/>
      <c r="H77" s="204">
        <f>SUM(H66:H76)</f>
        <v>66998673</v>
      </c>
      <c r="I77" s="195"/>
      <c r="J77" s="204">
        <f>SUM(J66:J76)</f>
        <v>39671984</v>
      </c>
    </row>
    <row r="78" spans="1:10" ht="24" customHeight="1">
      <c r="A78" s="180"/>
      <c r="B78" s="180"/>
      <c r="C78" s="180"/>
      <c r="D78" s="172"/>
      <c r="E78" s="172"/>
      <c r="F78" s="172"/>
      <c r="G78" s="195"/>
      <c r="H78" s="181"/>
      <c r="I78" s="172"/>
      <c r="J78" s="171"/>
    </row>
    <row r="79" spans="1:10" ht="24" customHeight="1">
      <c r="A79" s="171" t="s">
        <v>17</v>
      </c>
      <c r="B79" s="171"/>
      <c r="C79" s="171"/>
      <c r="D79" s="172"/>
      <c r="E79" s="172"/>
      <c r="F79" s="172"/>
      <c r="G79" s="195"/>
      <c r="H79" s="181"/>
      <c r="I79" s="172"/>
      <c r="J79" s="171"/>
    </row>
    <row r="80" spans="1:10" ht="24" customHeight="1">
      <c r="A80" s="2"/>
      <c r="B80" s="2"/>
      <c r="C80" s="2"/>
      <c r="D80" s="196"/>
      <c r="E80" s="196"/>
      <c r="F80" s="196"/>
      <c r="G80" s="196"/>
      <c r="H80" s="197"/>
      <c r="I80" s="196"/>
      <c r="J80" s="196"/>
    </row>
    <row r="81" spans="1:10" ht="24" customHeight="1">
      <c r="D81" s="196"/>
      <c r="E81" s="196"/>
      <c r="F81" s="196"/>
      <c r="G81" s="196"/>
      <c r="H81" s="197"/>
      <c r="I81" s="196"/>
      <c r="J81" s="196"/>
    </row>
    <row r="82" spans="1:10" ht="24" customHeight="1">
      <c r="A82" s="198"/>
      <c r="D82" s="196"/>
      <c r="E82" s="196"/>
      <c r="F82" s="297"/>
      <c r="G82" s="297"/>
      <c r="H82" s="297"/>
      <c r="I82" s="297"/>
      <c r="J82" s="297"/>
    </row>
    <row r="83" spans="1:10" ht="24" customHeight="1">
      <c r="A83" s="199" t="s">
        <v>202</v>
      </c>
      <c r="B83" s="199"/>
      <c r="C83" s="199"/>
      <c r="D83" s="196"/>
      <c r="E83" s="196"/>
      <c r="F83" s="298" t="s">
        <v>18</v>
      </c>
      <c r="G83" s="298"/>
      <c r="H83" s="298"/>
      <c r="I83" s="298"/>
      <c r="J83" s="298"/>
    </row>
    <row r="84" spans="1:10" ht="24" customHeight="1">
      <c r="A84" s="199" t="s">
        <v>141</v>
      </c>
      <c r="B84" s="199"/>
      <c r="C84" s="199"/>
      <c r="D84" s="196"/>
      <c r="E84" s="196"/>
      <c r="F84" s="298" t="s">
        <v>19</v>
      </c>
      <c r="G84" s="298"/>
      <c r="H84" s="298"/>
      <c r="I84" s="298"/>
      <c r="J84" s="298"/>
    </row>
    <row r="85" spans="1:10" ht="24" customHeight="1">
      <c r="A85" s="165" t="s">
        <v>0</v>
      </c>
      <c r="B85" s="165"/>
      <c r="C85" s="165"/>
      <c r="D85" s="166"/>
      <c r="E85" s="166"/>
      <c r="F85" s="166"/>
      <c r="G85" s="166"/>
      <c r="H85" s="167"/>
      <c r="I85" s="166"/>
      <c r="J85" s="166"/>
    </row>
    <row r="86" spans="1:10" ht="24" customHeight="1">
      <c r="A86" s="166" t="s">
        <v>124</v>
      </c>
      <c r="B86" s="166"/>
      <c r="C86" s="166"/>
      <c r="D86" s="169"/>
      <c r="E86" s="166"/>
      <c r="F86" s="166"/>
      <c r="G86" s="170"/>
      <c r="H86" s="167"/>
      <c r="I86" s="200"/>
      <c r="J86" s="171"/>
    </row>
    <row r="87" spans="1:10" ht="24" customHeight="1">
      <c r="A87" s="261" t="s">
        <v>206</v>
      </c>
      <c r="B87" s="166"/>
      <c r="C87" s="166"/>
      <c r="D87" s="172"/>
      <c r="E87" s="172"/>
      <c r="F87" s="172"/>
      <c r="G87" s="195"/>
      <c r="H87" s="181"/>
      <c r="I87" s="172"/>
      <c r="J87" s="166"/>
    </row>
    <row r="88" spans="1:10" ht="24" customHeight="1">
      <c r="A88" s="171"/>
      <c r="B88" s="171"/>
      <c r="C88" s="171"/>
      <c r="D88" s="172"/>
      <c r="E88" s="171"/>
      <c r="F88" s="171"/>
      <c r="G88" s="175"/>
      <c r="H88" s="181"/>
      <c r="I88" s="201"/>
      <c r="J88" s="175" t="s">
        <v>2</v>
      </c>
    </row>
    <row r="89" spans="1:10" ht="24" customHeight="1">
      <c r="A89" s="171"/>
      <c r="B89" s="171"/>
      <c r="C89" s="171"/>
      <c r="D89" s="294" t="s">
        <v>3</v>
      </c>
      <c r="E89" s="294"/>
      <c r="F89" s="294"/>
      <c r="G89" s="202"/>
      <c r="H89" s="295" t="s">
        <v>112</v>
      </c>
      <c r="I89" s="295"/>
      <c r="J89" s="295"/>
    </row>
    <row r="90" spans="1:10" ht="24" customHeight="1">
      <c r="A90" s="171"/>
      <c r="B90" s="171"/>
      <c r="C90" s="171"/>
      <c r="D90" s="177">
        <v>2564</v>
      </c>
      <c r="E90" s="178"/>
      <c r="F90" s="177">
        <v>2563</v>
      </c>
      <c r="G90" s="179"/>
      <c r="H90" s="177">
        <v>2564</v>
      </c>
      <c r="I90" s="178"/>
      <c r="J90" s="177">
        <v>2563</v>
      </c>
    </row>
    <row r="91" spans="1:10" ht="24" customHeight="1">
      <c r="A91" s="180" t="s">
        <v>133</v>
      </c>
      <c r="B91" s="180"/>
      <c r="C91" s="180"/>
      <c r="D91" s="169"/>
      <c r="E91" s="166"/>
      <c r="F91" s="169"/>
      <c r="G91" s="166"/>
      <c r="H91" s="167"/>
      <c r="I91" s="166"/>
      <c r="J91" s="166"/>
    </row>
    <row r="92" spans="1:10" ht="24" customHeight="1">
      <c r="A92" s="182" t="s">
        <v>234</v>
      </c>
      <c r="B92" s="182"/>
      <c r="C92" s="182"/>
      <c r="D92" s="267">
        <v>47694307</v>
      </c>
      <c r="E92" s="183"/>
      <c r="F92" s="183">
        <v>789524</v>
      </c>
      <c r="G92" s="184"/>
      <c r="H92" s="183">
        <v>42456332</v>
      </c>
      <c r="I92" s="183"/>
      <c r="J92" s="183">
        <v>247124</v>
      </c>
    </row>
    <row r="93" spans="1:10" ht="24" customHeight="1">
      <c r="A93" s="182" t="s">
        <v>235</v>
      </c>
      <c r="B93" s="182"/>
      <c r="C93" s="182"/>
      <c r="D93" s="267">
        <v>-3830000</v>
      </c>
      <c r="E93" s="183"/>
      <c r="F93" s="183">
        <v>-700</v>
      </c>
      <c r="G93" s="184"/>
      <c r="H93" s="183">
        <v>-30000</v>
      </c>
      <c r="I93" s="183"/>
      <c r="J93" s="183">
        <v>-700</v>
      </c>
    </row>
    <row r="94" spans="1:10" ht="24" customHeight="1">
      <c r="A94" s="182" t="s">
        <v>134</v>
      </c>
      <c r="B94" s="182"/>
      <c r="C94" s="182"/>
      <c r="D94" s="267">
        <v>-1197406</v>
      </c>
      <c r="E94" s="183"/>
      <c r="F94" s="183">
        <v>-1127498</v>
      </c>
      <c r="G94" s="184"/>
      <c r="H94" s="183">
        <v>-973115</v>
      </c>
      <c r="I94" s="183"/>
      <c r="J94" s="183">
        <v>-983278</v>
      </c>
    </row>
    <row r="95" spans="1:10" ht="24" customHeight="1">
      <c r="A95" s="182" t="s">
        <v>139</v>
      </c>
      <c r="B95" s="182"/>
      <c r="C95" s="182"/>
      <c r="D95" s="267">
        <v>-3843417</v>
      </c>
      <c r="E95" s="183"/>
      <c r="F95" s="183">
        <v>-10523974</v>
      </c>
      <c r="G95" s="184"/>
      <c r="H95" s="183">
        <v>-3843417</v>
      </c>
      <c r="I95" s="183"/>
      <c r="J95" s="183">
        <v>-10523974</v>
      </c>
    </row>
    <row r="96" spans="1:10" ht="24" customHeight="1">
      <c r="A96" s="182" t="s">
        <v>140</v>
      </c>
      <c r="B96" s="182"/>
      <c r="C96" s="182"/>
      <c r="D96" s="267">
        <v>-2362</v>
      </c>
      <c r="E96" s="183"/>
      <c r="F96" s="183">
        <v>-4991</v>
      </c>
      <c r="G96" s="184"/>
      <c r="H96" s="183">
        <v>-2362</v>
      </c>
      <c r="I96" s="183"/>
      <c r="J96" s="183">
        <v>-4991</v>
      </c>
    </row>
    <row r="97" spans="1:10" ht="24" customHeight="1">
      <c r="A97" s="182" t="s">
        <v>169</v>
      </c>
      <c r="B97" s="182"/>
      <c r="C97" s="182"/>
      <c r="D97" s="267">
        <v>-1150411</v>
      </c>
      <c r="E97" s="183"/>
      <c r="F97" s="183">
        <v>-1150528</v>
      </c>
      <c r="G97" s="184"/>
      <c r="H97" s="183">
        <v>0</v>
      </c>
      <c r="I97" s="183"/>
      <c r="J97" s="183">
        <v>0</v>
      </c>
    </row>
    <row r="98" spans="1:10" ht="24" customHeight="1">
      <c r="A98" s="203" t="s">
        <v>177</v>
      </c>
      <c r="B98" s="182"/>
      <c r="C98" s="182"/>
      <c r="D98" s="204">
        <f>SUM(D92:D97)</f>
        <v>37670711</v>
      </c>
      <c r="E98" s="195"/>
      <c r="F98" s="204">
        <f>SUM(F92:F97)</f>
        <v>-12018167</v>
      </c>
      <c r="G98" s="195"/>
      <c r="H98" s="204">
        <f>SUM(H92:H97)</f>
        <v>37607438</v>
      </c>
      <c r="I98" s="195"/>
      <c r="J98" s="204">
        <f>SUM(J92:J97)</f>
        <v>-11265819</v>
      </c>
    </row>
    <row r="99" spans="1:10" ht="24" customHeight="1">
      <c r="A99" s="182" t="s">
        <v>231</v>
      </c>
      <c r="B99" s="206"/>
      <c r="C99" s="206"/>
      <c r="D99" s="268">
        <v>81127</v>
      </c>
      <c r="E99" s="183"/>
      <c r="F99" s="193">
        <v>-3442</v>
      </c>
      <c r="G99" s="184"/>
      <c r="H99" s="193">
        <v>81127</v>
      </c>
      <c r="I99" s="183"/>
      <c r="J99" s="193">
        <v>-3442</v>
      </c>
    </row>
    <row r="100" spans="1:10" ht="24" customHeight="1">
      <c r="A100" s="206" t="s">
        <v>135</v>
      </c>
      <c r="B100" s="207"/>
      <c r="C100" s="207"/>
      <c r="D100" s="195">
        <f>SUM(D98,D77,D63,D99)</f>
        <v>-12823881</v>
      </c>
      <c r="E100" s="195"/>
      <c r="F100" s="195">
        <f>SUM(F98,F77,F63,F99)</f>
        <v>-14372944</v>
      </c>
      <c r="G100" s="172"/>
      <c r="H100" s="195">
        <f>SUM(H98,H77,H63,H99)</f>
        <v>-12802309</v>
      </c>
      <c r="I100" s="195"/>
      <c r="J100" s="195">
        <f>SUM(J98,J77,J63,J99)</f>
        <v>-14335843</v>
      </c>
    </row>
    <row r="101" spans="1:10" ht="24" customHeight="1">
      <c r="A101" s="207" t="s">
        <v>216</v>
      </c>
      <c r="B101" s="207"/>
      <c r="C101" s="207"/>
      <c r="D101" s="193">
        <v>68161357</v>
      </c>
      <c r="E101" s="183"/>
      <c r="F101" s="193">
        <v>68433721</v>
      </c>
      <c r="G101" s="184"/>
      <c r="H101" s="193">
        <f>BS!K8</f>
        <v>68115583</v>
      </c>
      <c r="I101" s="183"/>
      <c r="J101" s="193">
        <v>68361786</v>
      </c>
    </row>
    <row r="102" spans="1:10" ht="24" customHeight="1" thickBot="1">
      <c r="A102" s="207" t="s">
        <v>217</v>
      </c>
      <c r="B102" s="171"/>
      <c r="C102" s="171"/>
      <c r="D102" s="208">
        <f>SUM(D100:D101)</f>
        <v>55337476</v>
      </c>
      <c r="E102" s="195"/>
      <c r="F102" s="208">
        <f>SUM(F100:F101)</f>
        <v>54060777</v>
      </c>
      <c r="G102" s="172"/>
      <c r="H102" s="208">
        <f>SUM(H100:H101)</f>
        <v>55313274</v>
      </c>
      <c r="I102" s="195"/>
      <c r="J102" s="208">
        <f>SUM(J100:J101)</f>
        <v>54025943</v>
      </c>
    </row>
    <row r="103" spans="1:10" ht="24" customHeight="1" thickTop="1">
      <c r="B103" s="171"/>
      <c r="C103" s="171"/>
      <c r="D103" s="172"/>
      <c r="E103" s="172"/>
      <c r="F103" s="172"/>
      <c r="G103" s="172"/>
      <c r="H103" s="209"/>
      <c r="I103" s="172"/>
      <c r="J103" s="172"/>
    </row>
    <row r="104" spans="1:10" ht="24" customHeight="1">
      <c r="A104" s="171" t="s">
        <v>17</v>
      </c>
      <c r="B104" s="2"/>
      <c r="C104" s="2"/>
      <c r="D104" s="196"/>
      <c r="E104" s="196"/>
      <c r="F104" s="196"/>
      <c r="G104" s="196"/>
      <c r="H104" s="197"/>
      <c r="I104" s="196"/>
      <c r="J104" s="196"/>
    </row>
    <row r="105" spans="1:10" ht="24" customHeight="1">
      <c r="A105" s="171"/>
      <c r="B105" s="2"/>
      <c r="C105" s="2"/>
      <c r="D105" s="196"/>
      <c r="E105" s="196"/>
      <c r="F105" s="196"/>
      <c r="G105" s="196"/>
      <c r="H105" s="197"/>
      <c r="I105" s="196"/>
      <c r="J105" s="196"/>
    </row>
    <row r="106" spans="1:10" ht="24" customHeight="1">
      <c r="D106" s="196"/>
      <c r="E106" s="196"/>
      <c r="F106" s="196"/>
      <c r="G106" s="196"/>
      <c r="H106" s="197"/>
      <c r="I106" s="196"/>
      <c r="J106" s="196"/>
    </row>
    <row r="107" spans="1:10" ht="24" customHeight="1">
      <c r="A107" s="198"/>
      <c r="D107" s="196"/>
      <c r="E107" s="196"/>
      <c r="F107" s="297"/>
      <c r="G107" s="297"/>
      <c r="H107" s="297"/>
      <c r="I107" s="297"/>
      <c r="J107" s="297"/>
    </row>
    <row r="108" spans="1:10" ht="24" customHeight="1">
      <c r="A108" s="199" t="s">
        <v>202</v>
      </c>
      <c r="B108" s="199"/>
      <c r="C108" s="199"/>
      <c r="D108" s="196"/>
      <c r="E108" s="196"/>
      <c r="F108" s="298" t="s">
        <v>18</v>
      </c>
      <c r="G108" s="298"/>
      <c r="H108" s="298"/>
      <c r="I108" s="298"/>
      <c r="J108" s="298"/>
    </row>
    <row r="109" spans="1:10" ht="24" customHeight="1">
      <c r="A109" s="199" t="s">
        <v>141</v>
      </c>
      <c r="B109" s="199"/>
      <c r="C109" s="199"/>
      <c r="D109" s="196"/>
      <c r="E109" s="196"/>
      <c r="F109" s="298" t="s">
        <v>19</v>
      </c>
      <c r="G109" s="298"/>
      <c r="H109" s="298"/>
      <c r="I109" s="298"/>
      <c r="J109" s="298"/>
    </row>
    <row r="110" spans="1:10" ht="24" customHeight="1">
      <c r="D110" s="172"/>
      <c r="E110" s="172"/>
      <c r="F110" s="171"/>
      <c r="G110" s="171"/>
      <c r="H110" s="181"/>
      <c r="I110" s="171"/>
      <c r="J110" s="171"/>
    </row>
  </sheetData>
  <mergeCells count="15">
    <mergeCell ref="F108:J108"/>
    <mergeCell ref="F109:J109"/>
    <mergeCell ref="F82:J82"/>
    <mergeCell ref="F83:J83"/>
    <mergeCell ref="F84:J84"/>
    <mergeCell ref="D89:F89"/>
    <mergeCell ref="H89:J89"/>
    <mergeCell ref="F107:J107"/>
    <mergeCell ref="D47:F47"/>
    <mergeCell ref="H47:J47"/>
    <mergeCell ref="D5:F5"/>
    <mergeCell ref="H5:J5"/>
    <mergeCell ref="F40:J40"/>
    <mergeCell ref="F41:J41"/>
    <mergeCell ref="F42:J42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08:C108"/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  <rowBreaks count="2" manualBreakCount="2">
    <brk id="42" max="9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2021-08-25T08:06:06Z</cp:lastPrinted>
  <dcterms:created xsi:type="dcterms:W3CDTF">2020-04-28T11:53:32Z</dcterms:created>
  <dcterms:modified xsi:type="dcterms:W3CDTF">2021-08-25T08:07:53Z</dcterms:modified>
</cp:coreProperties>
</file>