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51BDF47D-96DA-4D7A-980B-F9E3D3F666B5}" xr6:coauthVersionLast="45" xr6:coauthVersionMax="45" xr10:uidLastSave="{00000000-0000-0000-0000-000000000000}"/>
  <bookViews>
    <workbookView xWindow="-110" yWindow="-110" windowWidth="19420" windowHeight="10420" tabRatio="602" activeTab="5" xr2:uid="{00000000-000D-0000-FFFF-FFFF00000000}"/>
  </bookViews>
  <sheets>
    <sheet name="BS" sheetId="1" r:id="rId1"/>
    <sheet name="BS2" sheetId="2" r:id="rId2"/>
    <sheet name="PL" sheetId="4" r:id="rId3"/>
    <sheet name="Consolidated" sheetId="5" r:id="rId4"/>
    <sheet name="Separate" sheetId="6" r:id="rId5"/>
    <sheet name="CF" sheetId="7" r:id="rId6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4" l="1"/>
  <c r="G78" i="4" l="1"/>
  <c r="E78" i="4"/>
  <c r="E25" i="2" l="1"/>
  <c r="J17" i="5" l="1"/>
  <c r="P28" i="5"/>
  <c r="L28" i="5"/>
  <c r="J28" i="5"/>
  <c r="H28" i="5"/>
  <c r="F28" i="5"/>
  <c r="D28" i="5"/>
  <c r="N27" i="5"/>
  <c r="N28" i="5" s="1"/>
  <c r="N23" i="5"/>
  <c r="R23" i="5" s="1"/>
  <c r="N21" i="5"/>
  <c r="R21" i="5" s="1"/>
  <c r="L17" i="5"/>
  <c r="L20" i="5" s="1"/>
  <c r="L22" i="5" s="1"/>
  <c r="L25" i="5" s="1"/>
  <c r="H17" i="5"/>
  <c r="H20" i="5" s="1"/>
  <c r="H22" i="5" s="1"/>
  <c r="H25" i="5" s="1"/>
  <c r="D17" i="5"/>
  <c r="D20" i="5" s="1"/>
  <c r="P17" i="5"/>
  <c r="P20" i="5" s="1"/>
  <c r="P22" i="5" s="1"/>
  <c r="N16" i="5"/>
  <c r="R15" i="5"/>
  <c r="N14" i="5"/>
  <c r="R14" i="5" s="1"/>
  <c r="N13" i="5"/>
  <c r="R13" i="5" s="1"/>
  <c r="G42" i="2"/>
  <c r="G44" i="2" s="1"/>
  <c r="K42" i="2"/>
  <c r="K44" i="2" s="1"/>
  <c r="L22" i="6"/>
  <c r="L20" i="6"/>
  <c r="H16" i="6"/>
  <c r="H19" i="6" s="1"/>
  <c r="H21" i="6" s="1"/>
  <c r="H24" i="6" s="1"/>
  <c r="F16" i="6"/>
  <c r="F19" i="6" s="1"/>
  <c r="F21" i="6" s="1"/>
  <c r="F24" i="6" s="1"/>
  <c r="D16" i="6"/>
  <c r="D19" i="6" s="1"/>
  <c r="L15" i="6"/>
  <c r="J16" i="6"/>
  <c r="J19" i="6" s="1"/>
  <c r="J21" i="6" s="1"/>
  <c r="L14" i="6"/>
  <c r="L13" i="6"/>
  <c r="G89" i="4"/>
  <c r="E89" i="4"/>
  <c r="G82" i="4"/>
  <c r="G83" i="4" s="1"/>
  <c r="E82" i="4"/>
  <c r="J24" i="5"/>
  <c r="N24" i="5" s="1"/>
  <c r="G71" i="4"/>
  <c r="E71" i="4"/>
  <c r="G67" i="4"/>
  <c r="E67" i="4"/>
  <c r="K37" i="4"/>
  <c r="I37" i="4"/>
  <c r="G37" i="4"/>
  <c r="E37" i="4"/>
  <c r="K25" i="4"/>
  <c r="I25" i="4"/>
  <c r="G25" i="4"/>
  <c r="E25" i="4"/>
  <c r="K16" i="4"/>
  <c r="G16" i="4"/>
  <c r="E16" i="4"/>
  <c r="K25" i="2"/>
  <c r="I25" i="2"/>
  <c r="G25" i="2"/>
  <c r="K17" i="2"/>
  <c r="I17" i="2"/>
  <c r="G17" i="2"/>
  <c r="E17" i="2"/>
  <c r="K35" i="1"/>
  <c r="I35" i="1"/>
  <c r="G35" i="1"/>
  <c r="E35" i="1"/>
  <c r="K19" i="1"/>
  <c r="I19" i="1"/>
  <c r="G19" i="1"/>
  <c r="E19" i="1"/>
  <c r="P24" i="5" l="1"/>
  <c r="R24" i="5" s="1"/>
  <c r="E83" i="4"/>
  <c r="K36" i="1"/>
  <c r="G36" i="1"/>
  <c r="K26" i="2"/>
  <c r="N17" i="5"/>
  <c r="G26" i="2"/>
  <c r="G45" i="2" s="1"/>
  <c r="G72" i="4"/>
  <c r="E72" i="4"/>
  <c r="G27" i="4"/>
  <c r="G29" i="4" s="1"/>
  <c r="G32" i="4" s="1"/>
  <c r="G38" i="4" s="1"/>
  <c r="K27" i="4"/>
  <c r="K29" i="4" s="1"/>
  <c r="K32" i="4" s="1"/>
  <c r="K65" i="4" s="1"/>
  <c r="I27" i="4"/>
  <c r="I29" i="4" s="1"/>
  <c r="I32" i="4" s="1"/>
  <c r="I38" i="4" s="1"/>
  <c r="I76" i="4" s="1"/>
  <c r="J23" i="6" s="1"/>
  <c r="L23" i="6" s="1"/>
  <c r="E27" i="4"/>
  <c r="E29" i="4" s="1"/>
  <c r="E32" i="4" s="1"/>
  <c r="I36" i="1"/>
  <c r="I26" i="2"/>
  <c r="E26" i="2"/>
  <c r="E36" i="1"/>
  <c r="L29" i="5"/>
  <c r="E41" i="2" s="1"/>
  <c r="H29" i="5"/>
  <c r="J20" i="5"/>
  <c r="J22" i="5" s="1"/>
  <c r="J25" i="5" s="1"/>
  <c r="J29" i="5" s="1"/>
  <c r="E40" i="2" s="1"/>
  <c r="K45" i="2"/>
  <c r="D22" i="5"/>
  <c r="D25" i="5" s="1"/>
  <c r="D29" i="5" s="1"/>
  <c r="R27" i="5"/>
  <c r="R28" i="5" s="1"/>
  <c r="R16" i="5"/>
  <c r="R17" i="5" s="1"/>
  <c r="D21" i="6"/>
  <c r="L19" i="6"/>
  <c r="L16" i="6"/>
  <c r="P25" i="5" l="1"/>
  <c r="P29" i="5" s="1"/>
  <c r="E43" i="2" s="1"/>
  <c r="E38" i="4"/>
  <c r="D10" i="7"/>
  <c r="D28" i="7" s="1"/>
  <c r="D45" i="7" s="1"/>
  <c r="J24" i="6"/>
  <c r="I40" i="2" s="1"/>
  <c r="I42" i="2" s="1"/>
  <c r="I44" i="2" s="1"/>
  <c r="I45" i="2" s="1"/>
  <c r="E42" i="2"/>
  <c r="K38" i="4"/>
  <c r="K76" i="4" s="1"/>
  <c r="I65" i="4"/>
  <c r="H10" i="7" s="1"/>
  <c r="H28" i="7" s="1"/>
  <c r="H45" i="7" s="1"/>
  <c r="D24" i="6"/>
  <c r="L21" i="6"/>
  <c r="E44" i="2" l="1"/>
  <c r="E45" i="2" s="1"/>
  <c r="L24" i="6"/>
  <c r="D76" i="7"/>
  <c r="F76" i="7"/>
  <c r="H76" i="7"/>
  <c r="J28" i="7"/>
  <c r="F28" i="7"/>
  <c r="A1" i="7" l="1"/>
  <c r="J84" i="7" l="1"/>
  <c r="H84" i="7"/>
  <c r="F84" i="7"/>
  <c r="D84" i="7"/>
  <c r="J76" i="7"/>
  <c r="J45" i="7"/>
  <c r="J48" i="7" s="1"/>
  <c r="F45" i="7"/>
  <c r="F48" i="7" s="1"/>
  <c r="D48" i="7"/>
  <c r="H48" i="7"/>
  <c r="A54" i="7"/>
  <c r="H88" i="7" l="1"/>
  <c r="H90" i="7" s="1"/>
  <c r="H92" i="7" s="1"/>
  <c r="D88" i="7"/>
  <c r="D90" i="7" s="1"/>
  <c r="D92" i="7" s="1"/>
  <c r="F88" i="7"/>
  <c r="F90" i="7" s="1"/>
  <c r="J88" i="7"/>
  <c r="J90" i="7" s="1"/>
  <c r="F17" i="5" l="1"/>
  <c r="F20" i="5" s="1"/>
  <c r="F22" i="5" l="1"/>
  <c r="F25" i="5" s="1"/>
  <c r="F29" i="5" s="1"/>
  <c r="N20" i="5"/>
  <c r="N22" i="5" s="1"/>
  <c r="N25" i="5" l="1"/>
  <c r="R22" i="5"/>
  <c r="R25" i="5" l="1"/>
  <c r="R29" i="5" s="1"/>
  <c r="N29" i="5"/>
</calcChain>
</file>

<file path=xl/sharedStrings.xml><?xml version="1.0" encoding="utf-8"?>
<sst xmlns="http://schemas.openxmlformats.org/spreadsheetml/2006/main" count="344" uniqueCount="215">
  <si>
    <t>NOK  AIRLINES  PUBLIC  COMPANY  LIMITED  AND  SUBSIDIARIES</t>
  </si>
  <si>
    <t>STATEMENTS  OF  FINANCIAL  POSITION</t>
  </si>
  <si>
    <t>UNIT : BAHT</t>
  </si>
  <si>
    <t>ASSETS</t>
  </si>
  <si>
    <t>CURRENT  ASSETS</t>
  </si>
  <si>
    <t>Cash and cash equivalents</t>
  </si>
  <si>
    <t>Current investments</t>
  </si>
  <si>
    <t>Trade and other current receivables</t>
  </si>
  <si>
    <t>Short-term loans to a related party</t>
  </si>
  <si>
    <t>Inventories</t>
  </si>
  <si>
    <t>Short-term aircraft deposits and prepayments</t>
  </si>
  <si>
    <t>Investments in subsidiaries</t>
  </si>
  <si>
    <t>Other current assets</t>
  </si>
  <si>
    <t>Total Current Assets</t>
  </si>
  <si>
    <t>NON-CURRENT  ASSETS</t>
  </si>
  <si>
    <t>Deposits at bank pledged as collateral</t>
  </si>
  <si>
    <t>Other non-current financial assets</t>
  </si>
  <si>
    <t>Other long-term investments</t>
  </si>
  <si>
    <t>Long-term loans to a related party</t>
  </si>
  <si>
    <t>Maintenance reserve</t>
  </si>
  <si>
    <t xml:space="preserve">Leasehold improvements and equipment </t>
  </si>
  <si>
    <t>Deferred tax assets</t>
  </si>
  <si>
    <t>Long-term aircraft deposits and prepayments</t>
  </si>
  <si>
    <t>Other non-current assets</t>
  </si>
  <si>
    <t>TOTAL  ASSETS</t>
  </si>
  <si>
    <t xml:space="preserve">........................................................... </t>
  </si>
  <si>
    <t xml:space="preserve">    LIABILITIES  AND  SHAREHOLDERS’  EQUITY</t>
  </si>
  <si>
    <t xml:space="preserve">CURRENT  LIABILITIES </t>
  </si>
  <si>
    <t>Short-term borrowings</t>
  </si>
  <si>
    <t>Trade and other current payables</t>
  </si>
  <si>
    <t>Deferred income from customer loyalty programmes</t>
  </si>
  <si>
    <t>Current portion of lease liabilities</t>
  </si>
  <si>
    <t>Other current liabilities</t>
  </si>
  <si>
    <t>Total Current Liabilities</t>
  </si>
  <si>
    <t>NON-CURRENT  LIABILITIES</t>
  </si>
  <si>
    <t>Provisions for aircraft maintenance as plan</t>
  </si>
  <si>
    <t xml:space="preserve">Provisions for aircraft return condition and long-term aircraft maintenance </t>
  </si>
  <si>
    <t xml:space="preserve">Long-term provisions for employee benefit </t>
  </si>
  <si>
    <t>Other non-current liabilities</t>
  </si>
  <si>
    <t>TOTAL  LIABILITIES</t>
  </si>
  <si>
    <t>STATEMENTS  OF  PROFIT  OR  LOSS  AND  OTHER  COMPREHENSIVE  INCOME</t>
  </si>
  <si>
    <t>Notes</t>
  </si>
  <si>
    <t>CONTINUING  OPERATIONS</t>
  </si>
  <si>
    <t>REVENUES</t>
  </si>
  <si>
    <t>Passenger revenues</t>
  </si>
  <si>
    <t>Service revenues</t>
  </si>
  <si>
    <t>Other income</t>
  </si>
  <si>
    <t>Interest income</t>
  </si>
  <si>
    <t>Others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</si>
  <si>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</si>
  <si>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</si>
  <si>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</si>
  <si>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</si>
  <si>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</si>
  <si>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</si>
  <si>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>Expected credit losses</t>
  </si>
  <si>
    <t>Total Expenses</t>
  </si>
  <si>
    <t>SHARE  OF  LOSS  FROM  INVESTMENT  IN  A  JOINT  VENTURE</t>
  </si>
  <si>
    <t xml:space="preserve">LOSS  BEFORE  INCOME  TAX  EXPENSES </t>
  </si>
  <si>
    <t xml:space="preserve">INCOME  TAX  EXPENSES </t>
  </si>
  <si>
    <t>DISCONTINUED OPERATION</t>
  </si>
  <si>
    <t>Actuarial gain on defined employee benefit plans</t>
  </si>
  <si>
    <t>Equity holders of the Company</t>
  </si>
  <si>
    <t xml:space="preserve">   From continuing operations</t>
  </si>
  <si>
    <t xml:space="preserve">   From discontinued operation</t>
  </si>
  <si>
    <t>Non-controlling interests of the subsidiaries</t>
  </si>
  <si>
    <t>Basic earnings (losses) per share (Baht)</t>
  </si>
  <si>
    <t>OTHER  COMPREHENSIVE  INCOME</t>
  </si>
  <si>
    <t>STATEMENT  OF  CHANGES  IN  SHAREHOLDERS’  EQUITY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</si>
  <si>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</si>
  <si>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</si>
  <si>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</si>
  <si>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</si>
  <si>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</si>
  <si>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</si>
  <si>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</si>
  <si>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</si>
  <si>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</si>
  <si>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</si>
  <si>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</si>
  <si>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</si>
  <si>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</si>
  <si>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</si>
  <si>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</si>
  <si>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</si>
  <si>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</si>
  <si>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</si>
  <si>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</si>
  <si>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</si>
  <si>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</si>
  <si>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</si>
  <si>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</si>
  <si>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(Capital Deficiency)</t>
  </si>
  <si>
    <t>Effect from adoption of Thai Financial Reporting Standard No. 9</t>
  </si>
  <si>
    <t>Effect from adoption of Thai Financial Reporting Standard  No. 9</t>
  </si>
  <si>
    <t>STATEMENTS  OF  CASH  FLOWS</t>
  </si>
  <si>
    <t>CASH  FLOWS  FROM  OPERATING  ACTIVITIES</t>
  </si>
  <si>
    <t xml:space="preserve">Depreciation </t>
  </si>
  <si>
    <t xml:space="preserve">Amortization </t>
  </si>
  <si>
    <t>Loss on disposals and write-off of assets</t>
  </si>
  <si>
    <t>Unrealized loss on exchange rate</t>
  </si>
  <si>
    <t xml:space="preserve">Allowance for doubtful accounts </t>
  </si>
  <si>
    <t>Maintenance reserve reversal</t>
  </si>
  <si>
    <t>Employee benefit expenses</t>
  </si>
  <si>
    <t>Interest expense</t>
  </si>
  <si>
    <t>Share of loss from investment in a joint venture</t>
  </si>
  <si>
    <t xml:space="preserve">Operating gain (loss) before changes in operating  assets and liabilities </t>
  </si>
  <si>
    <t>Operating assets (increase) decrease</t>
  </si>
  <si>
    <t>Deposit at bank pledged as collateral</t>
  </si>
  <si>
    <t>Operating liabilities increase (decrease)</t>
  </si>
  <si>
    <t>Aircraft maintenance paid</t>
  </si>
  <si>
    <t xml:space="preserve">Other current liabilities </t>
  </si>
  <si>
    <t>Employee benefit paid</t>
  </si>
  <si>
    <t>Tax refund</t>
  </si>
  <si>
    <t>Income tax paid</t>
  </si>
  <si>
    <t>CASH  FLOWS  FROM  INVESTING  ACTIVITIES</t>
  </si>
  <si>
    <t>Cash paid for acquisition of equipment and intangible assets</t>
  </si>
  <si>
    <t>Proceeds from sales of equipment and intangible assets</t>
  </si>
  <si>
    <t>Cash received from interest income</t>
  </si>
  <si>
    <t>CASH  FLOWS  FROM  FINANCING  ACTIVITIES</t>
  </si>
  <si>
    <t xml:space="preserve">Cash paid for interest expense </t>
  </si>
  <si>
    <t>Cash received from short-term borrowings</t>
  </si>
  <si>
    <t>Cash paid for short-term borrowing</t>
  </si>
  <si>
    <t>Proceeds from share capital increase</t>
  </si>
  <si>
    <t>Cash and cash equivalents as at January 1,</t>
  </si>
  <si>
    <t>SHAREHOLDERS’  EQUITY</t>
  </si>
  <si>
    <t>SHARE  CAPITAL</t>
  </si>
  <si>
    <t>Authorized share capital</t>
  </si>
  <si>
    <t>4,197,166,631 ordinary shares of Baht 1 each</t>
  </si>
  <si>
    <t>3,408,049,800 ordinary shares of Baht 1 each</t>
  </si>
  <si>
    <t>RETAINED  EARNINGS (DEFICIT)</t>
  </si>
  <si>
    <t xml:space="preserve">    Legal reserve</t>
  </si>
  <si>
    <t>Unappropriated (deficit)</t>
  </si>
  <si>
    <t>Deficit arising from change in ownership interest in subsidiaries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</si>
  <si>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</si>
  <si>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</si>
  <si>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</si>
  <si>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</si>
  <si>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t>Right-of-use assets</t>
  </si>
  <si>
    <t>Item that will not be reclassified subsequently to profit or loss</t>
  </si>
  <si>
    <t>Non-controlling interests from investment in subsidiaries during the year</t>
  </si>
  <si>
    <t>Proceeds from the shares in the subsidiary to non-controlling interests</t>
  </si>
  <si>
    <t>Net increase (decrease) in cash and cash equivalents</t>
  </si>
  <si>
    <t>LOSS  FOR  THE  PERIODS  FROM  CONTINUING  OPERATIONS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</si>
  <si>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</si>
  <si>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Lease liabilities - net of current portion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</si>
  <si>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</si>
  <si>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7.6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</si>
  <si>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Cash paid for lease liabilites</t>
  </si>
  <si>
    <t>Cash paid for investment in joint venture</t>
  </si>
  <si>
    <t>Cash received from other long-term investment</t>
  </si>
  <si>
    <t>Gain from termination of leases</t>
  </si>
  <si>
    <t>Change in shareholder’s equity</t>
  </si>
  <si>
    <t>Change in non-controlling interest from write-off of investment in a subsidiary</t>
  </si>
  <si>
    <t>Total change in shareholder’s equity</t>
  </si>
  <si>
    <r>
      <t xml:space="preserve">AS  AT  DECEMBER </t>
    </r>
    <r>
      <rPr>
        <b/>
        <sz val="12"/>
        <color theme="1"/>
        <rFont val="Times New Roman"/>
        <family val="1"/>
      </rPr>
      <t xml:space="preserve"> 31,  2020</t>
    </r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</si>
  <si>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</si>
  <si>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r>
      <t xml:space="preserve"> FOR  THE  YEAR  ENDED  DECEMBER  </t>
    </r>
    <r>
      <rPr>
        <b/>
        <sz val="12"/>
        <rFont val="Times New Roman"/>
        <family val="1"/>
      </rPr>
      <t>31,  2020</t>
    </r>
  </si>
  <si>
    <t>Cash and cash equivalents as at December 31,</t>
  </si>
  <si>
    <t>Changes in shareholders’ equity for the year ended December 31, 2019</t>
  </si>
  <si>
    <t>Changes in shareholders’ equity for the year ended December 31, 2020</t>
  </si>
  <si>
    <t>Cash paid for other long-term investments</t>
  </si>
  <si>
    <t>Adjustments for</t>
  </si>
  <si>
    <t>Increase in ordinary shares</t>
  </si>
  <si>
    <t xml:space="preserve">Current investments in financial assets </t>
  </si>
  <si>
    <t>Notes to the financial statements form an integral part of these statements</t>
  </si>
  <si>
    <t>Profit (loss) for the year attributable to:</t>
  </si>
  <si>
    <t>Total comprehensive income (loss) for the year attributable to:</t>
  </si>
  <si>
    <t>Total comprehensive loss for the year</t>
  </si>
  <si>
    <t>Loss before income tax expenses</t>
  </si>
  <si>
    <t>Total Non-current Assets</t>
  </si>
  <si>
    <t>CONSOLIDATED</t>
  </si>
  <si>
    <t>FINANCIAL STATEMENTS</t>
  </si>
  <si>
    <t>SEPARATE</t>
  </si>
  <si>
    <t>CONSOLIDATED FINANCIAL STATEMENTS</t>
  </si>
  <si>
    <t>SEPARATE FINANCIAL STATEMENTS</t>
  </si>
  <si>
    <t>Total Non-current Liabilities</t>
  </si>
  <si>
    <t>Share premium on ordinary shares</t>
  </si>
  <si>
    <t>Balances as at January 1, 2019</t>
  </si>
  <si>
    <t>Balances as at December 31, 2019</t>
  </si>
  <si>
    <t>Balances as at January 1, 2020  - as previously reported</t>
  </si>
  <si>
    <t>Balance as at January 1, 2020 - after adjusted</t>
  </si>
  <si>
    <t>Balances as at December 31, 2020</t>
  </si>
  <si>
    <t>Balances as at January 1, 2020 - as previously reported</t>
  </si>
  <si>
    <t>Net cash flows provided by (used in) investing activities</t>
  </si>
  <si>
    <t>Net cash flows provided by (used in) operating activities</t>
  </si>
  <si>
    <t>Effect of exchange rate changes on cash and cash equivalents</t>
  </si>
  <si>
    <t>Provisions for aircraft return condition  and short-term aircraft maintenance</t>
  </si>
  <si>
    <t xml:space="preserve">Provision for aircraft maintenance recognized as expenses </t>
  </si>
  <si>
    <t>Deferred income from customer loyalty programmes record during the year</t>
  </si>
  <si>
    <t xml:space="preserve">Cash paid for current investments in financial assets </t>
  </si>
  <si>
    <t>Net cash flows provided by financing activities</t>
  </si>
  <si>
    <t xml:space="preserve">3,729,186,806 ordinary shares of Baht 1 each, </t>
  </si>
  <si>
    <t xml:space="preserve">3,108,515,756 ordinary shares of Baht 1 each, </t>
  </si>
  <si>
    <t>EARNINGS  (LOSSES)  PER  SHARE</t>
  </si>
  <si>
    <t>Cash received (paid) from operations</t>
  </si>
  <si>
    <t>Cash paid for short-term loan to a related party</t>
  </si>
  <si>
    <t>Cash paid for long-term loan to a related party</t>
  </si>
  <si>
    <t>Cash paid for investment in subsidiaries</t>
  </si>
  <si>
    <t>Cash paid for temporary investments</t>
  </si>
  <si>
    <t>Gain on liquidation of the subsidiary</t>
  </si>
  <si>
    <t>Investment in joint venture</t>
  </si>
  <si>
    <t>Impairment loss on right-of-use assets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</si>
  <si>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</si>
  <si>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t xml:space="preserve">AS  AT  DECEMBER </t>
    </r>
    <r>
      <rPr>
        <b/>
        <sz val="12"/>
        <rFont val="Times New Roman"/>
        <family val="1"/>
      </rPr>
      <t xml:space="preserve"> 31,  2020</t>
    </r>
  </si>
  <si>
    <t>Mr. Tai Chong Yih (Director)</t>
  </si>
  <si>
    <t>Mr. Wutthiphum Jurangkool (Director)</t>
  </si>
  <si>
    <t>Intangible assets</t>
  </si>
  <si>
    <t>Issued and paid-up share capital</t>
  </si>
  <si>
    <t>TOTAL  COMPREHENSIVE  LOSS  FOR  THE  YEARS</t>
  </si>
  <si>
    <t>TOTAL  LOSS  FOR  THE  YEARS</t>
  </si>
  <si>
    <t>Basic losses per share for the years</t>
  </si>
  <si>
    <t>Profit (loss) from discontinued operation - net of tax</t>
  </si>
  <si>
    <t>OTHER  COMPREHENSIVE  INCOME  FOR  THE  YEARS</t>
  </si>
  <si>
    <t>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</si>
</sst>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??_);_(@_)"/>
    <numFmt numFmtId="165" formatCode="0.00_);\(0.00\)"/>
    <numFmt numFmtId="166" formatCode="_(* #,##0.0_);_(* \(#,##0.0\);_(* &quot;-&quot;?_);_(@_)"/>
    <numFmt numFmtId="167" formatCode="_(* #,##0_);_(* \(#,##0\);_(* &quot;-&quot;??_);_(@_)"/>
    <numFmt numFmtId="168" formatCode="\-"/>
    <numFmt numFmtId="169" formatCode="0.000_);\(0.000\)"/>
    <numFmt numFmtId="170" formatCode="_(* #,##0.00000_);_(* \(#,##0.00000\);_(* &quot;-&quot;?????_);_(@_)"/>
    <numFmt numFmtId="171" formatCode="_(* #,##0.0000000_);_(* \(#,##0.0000000\);_(* &quot;-&quot;???????_);_(@_)"/>
    <numFmt numFmtId="172" formatCode="_-* #,##0_-;\-* #,##0_-;_-* &quot;-&quot;??_-;_-@_-"/>
    <numFmt numFmtId="173" formatCode="_-&quot;£&quot;* #,##0.00_-;\-&quot;£&quot;* #,##0.00_-;_-&quot;£&quot;* &quot;-&quot;??_-;_-@_-"/>
    <numFmt numFmtId="174" formatCode="_-* #,##0.00_-;\-* #,##0.00_-;_-* &quot;-&quot;??_-;_-@_-"/>
    <numFmt numFmtId="175" formatCode="* #,##0_);* \(#,##0\);&quot;-&quot;??_);@"/>
    <numFmt numFmtId="176" formatCode="_-&quot;฿&quot;* #,##0_-;\-&quot;฿&quot;* #,##0_-;_-&quot;฿&quot;* &quot;-&quot;_-;_-@_-"/>
    <numFmt numFmtId="177" formatCode="[$-409]d/mmm/yy;@"/>
    <numFmt numFmtId="178" formatCode="[$-409]d\-mmm\-yy;@"/>
  </numFmts>
  <fonts count="11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7.6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Angsana New"/>
      <family val="1"/>
    </font>
    <font>
      <sz val="12"/>
      <color rgb="FF000000"/>
      <name val="Angsana New"/>
      <family val="1"/>
    </font>
    <font>
      <b/>
      <sz val="9"/>
      <name val="Times New Roman"/>
      <family val="1"/>
    </font>
    <font>
      <sz val="9"/>
      <color indexed="10"/>
      <name val="Times New Roman"/>
      <family val="1"/>
    </font>
    <font>
      <sz val="18"/>
      <color theme="3"/>
      <name val="Calibri Light"/>
      <family val="2"/>
      <scheme val="major"/>
    </font>
    <font>
      <sz val="11"/>
      <color theme="0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0"/>
      <name val="MS Sans Serif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2"/>
      <color theme="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55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9" fillId="0" borderId="0"/>
    <xf numFmtId="37" fontId="10" fillId="0" borderId="0"/>
    <xf numFmtId="0" fontId="8" fillId="0" borderId="0"/>
    <xf numFmtId="43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10" borderId="0" applyNumberFormat="0" applyBorder="0" applyAlignment="0" applyProtection="0"/>
    <xf numFmtId="0" fontId="8" fillId="10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5" fillId="3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8" fillId="10" borderId="0" applyNumberFormat="0" applyBorder="0" applyAlignment="0" applyProtection="0"/>
    <xf numFmtId="0" fontId="55" fillId="3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8" fillId="10" borderId="0" applyNumberFormat="0" applyBorder="0" applyAlignment="0" applyProtection="0"/>
    <xf numFmtId="0" fontId="55" fillId="3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5" fillId="34" borderId="0" applyNumberFormat="0" applyBorder="0" applyAlignment="0" applyProtection="0"/>
    <xf numFmtId="0" fontId="54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10" borderId="0" applyNumberFormat="0" applyBorder="0" applyAlignment="0" applyProtection="0"/>
    <xf numFmtId="0" fontId="55" fillId="34" borderId="0" applyNumberFormat="0" applyBorder="0" applyAlignment="0" applyProtection="0"/>
    <xf numFmtId="0" fontId="54" fillId="10" borderId="0" applyNumberFormat="0" applyBorder="0" applyAlignment="0" applyProtection="0"/>
    <xf numFmtId="0" fontId="55" fillId="34" borderId="0" applyNumberFormat="0" applyBorder="0" applyAlignment="0" applyProtection="0"/>
    <xf numFmtId="0" fontId="27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8" fillId="10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14" borderId="0" applyNumberFormat="0" applyBorder="0" applyAlignment="0" applyProtection="0"/>
    <xf numFmtId="0" fontId="8" fillId="14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5" fillId="36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8" fillId="14" borderId="0" applyNumberFormat="0" applyBorder="0" applyAlignment="0" applyProtection="0"/>
    <xf numFmtId="0" fontId="55" fillId="36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8" fillId="14" borderId="0" applyNumberFormat="0" applyBorder="0" applyAlignment="0" applyProtection="0"/>
    <xf numFmtId="0" fontId="55" fillId="36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5" fillId="36" borderId="0" applyNumberFormat="0" applyBorder="0" applyAlignment="0" applyProtection="0"/>
    <xf numFmtId="0" fontId="5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14" borderId="0" applyNumberFormat="0" applyBorder="0" applyAlignment="0" applyProtection="0"/>
    <xf numFmtId="0" fontId="55" fillId="36" borderId="0" applyNumberFormat="0" applyBorder="0" applyAlignment="0" applyProtection="0"/>
    <xf numFmtId="0" fontId="54" fillId="14" borderId="0" applyNumberFormat="0" applyBorder="0" applyAlignment="0" applyProtection="0"/>
    <xf numFmtId="0" fontId="55" fillId="36" borderId="0" applyNumberFormat="0" applyBorder="0" applyAlignment="0" applyProtection="0"/>
    <xf numFmtId="0" fontId="27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8" fillId="14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18" borderId="0" applyNumberFormat="0" applyBorder="0" applyAlignment="0" applyProtection="0"/>
    <xf numFmtId="0" fontId="8" fillId="18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5" fillId="37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8" fillId="18" borderId="0" applyNumberFormat="0" applyBorder="0" applyAlignment="0" applyProtection="0"/>
    <xf numFmtId="0" fontId="55" fillId="37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8" fillId="18" borderId="0" applyNumberFormat="0" applyBorder="0" applyAlignment="0" applyProtection="0"/>
    <xf numFmtId="0" fontId="55" fillId="37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5" fillId="37" borderId="0" applyNumberFormat="0" applyBorder="0" applyAlignment="0" applyProtection="0"/>
    <xf numFmtId="0" fontId="5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18" borderId="0" applyNumberFormat="0" applyBorder="0" applyAlignment="0" applyProtection="0"/>
    <xf numFmtId="0" fontId="55" fillId="37" borderId="0" applyNumberFormat="0" applyBorder="0" applyAlignment="0" applyProtection="0"/>
    <xf numFmtId="0" fontId="54" fillId="18" borderId="0" applyNumberFormat="0" applyBorder="0" applyAlignment="0" applyProtection="0"/>
    <xf numFmtId="0" fontId="55" fillId="37" borderId="0" applyNumberFormat="0" applyBorder="0" applyAlignment="0" applyProtection="0"/>
    <xf numFmtId="0" fontId="27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8" fillId="1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22" borderId="0" applyNumberFormat="0" applyBorder="0" applyAlignment="0" applyProtection="0"/>
    <xf numFmtId="0" fontId="8" fillId="22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5" fillId="39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8" fillId="22" borderId="0" applyNumberFormat="0" applyBorder="0" applyAlignment="0" applyProtection="0"/>
    <xf numFmtId="0" fontId="55" fillId="39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8" fillId="22" borderId="0" applyNumberFormat="0" applyBorder="0" applyAlignment="0" applyProtection="0"/>
    <xf numFmtId="0" fontId="55" fillId="39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5" fillId="39" borderId="0" applyNumberFormat="0" applyBorder="0" applyAlignment="0" applyProtection="0"/>
    <xf numFmtId="0" fontId="54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22" borderId="0" applyNumberFormat="0" applyBorder="0" applyAlignment="0" applyProtection="0"/>
    <xf numFmtId="0" fontId="55" fillId="39" borderId="0" applyNumberFormat="0" applyBorder="0" applyAlignment="0" applyProtection="0"/>
    <xf numFmtId="0" fontId="54" fillId="22" borderId="0" applyNumberFormat="0" applyBorder="0" applyAlignment="0" applyProtection="0"/>
    <xf numFmtId="0" fontId="55" fillId="39" borderId="0" applyNumberFormat="0" applyBorder="0" applyAlignment="0" applyProtection="0"/>
    <xf numFmtId="0" fontId="27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8" fillId="22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27" fillId="33" borderId="0" applyNumberFormat="0" applyBorder="0" applyAlignment="0" applyProtection="0"/>
    <xf numFmtId="0" fontId="8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8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8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8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5" fillId="30" borderId="0" applyNumberFormat="0" applyBorder="0" applyAlignment="0" applyProtection="0"/>
    <xf numFmtId="0" fontId="54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5" fillId="30" borderId="0" applyNumberFormat="0" applyBorder="0" applyAlignment="0" applyProtection="0"/>
    <xf numFmtId="0" fontId="54" fillId="30" borderId="0" applyNumberFormat="0" applyBorder="0" applyAlignment="0" applyProtection="0"/>
    <xf numFmtId="0" fontId="55" fillId="30" borderId="0" applyNumberFormat="0" applyBorder="0" applyAlignment="0" applyProtection="0"/>
    <xf numFmtId="0" fontId="54" fillId="30" borderId="0" applyNumberFormat="0" applyBorder="0" applyAlignment="0" applyProtection="0"/>
    <xf numFmtId="0" fontId="55" fillId="30" borderId="0" applyNumberFormat="0" applyBorder="0" applyAlignment="0" applyProtection="0"/>
    <xf numFmtId="0" fontId="27" fillId="35" borderId="0" applyNumberFormat="0" applyBorder="0" applyAlignment="0" applyProtection="0"/>
    <xf numFmtId="0" fontId="8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5" fillId="11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5" fillId="11" borderId="0" applyNumberFormat="0" applyBorder="0" applyAlignment="0" applyProtection="0"/>
    <xf numFmtId="0" fontId="54" fillId="11" borderId="0" applyNumberFormat="0" applyBorder="0" applyAlignment="0" applyProtection="0"/>
    <xf numFmtId="0" fontId="55" fillId="11" borderId="0" applyNumberFormat="0" applyBorder="0" applyAlignment="0" applyProtection="0"/>
    <xf numFmtId="0" fontId="54" fillId="11" borderId="0" applyNumberFormat="0" applyBorder="0" applyAlignment="0" applyProtection="0"/>
    <xf numFmtId="0" fontId="55" fillId="11" borderId="0" applyNumberFormat="0" applyBorder="0" applyAlignment="0" applyProtection="0"/>
    <xf numFmtId="0" fontId="27" fillId="40" borderId="0" applyNumberFormat="0" applyBorder="0" applyAlignment="0" applyProtection="0"/>
    <xf numFmtId="0" fontId="8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8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8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8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5" fillId="15" borderId="0" applyNumberFormat="0" applyBorder="0" applyAlignment="0" applyProtection="0"/>
    <xf numFmtId="0" fontId="5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5" fillId="15" borderId="0" applyNumberFormat="0" applyBorder="0" applyAlignment="0" applyProtection="0"/>
    <xf numFmtId="0" fontId="54" fillId="15" borderId="0" applyNumberFormat="0" applyBorder="0" applyAlignment="0" applyProtection="0"/>
    <xf numFmtId="0" fontId="55" fillId="15" borderId="0" applyNumberFormat="0" applyBorder="0" applyAlignment="0" applyProtection="0"/>
    <xf numFmtId="0" fontId="54" fillId="15" borderId="0" applyNumberFormat="0" applyBorder="0" applyAlignment="0" applyProtection="0"/>
    <xf numFmtId="0" fontId="55" fillId="15" borderId="0" applyNumberFormat="0" applyBorder="0" applyAlignment="0" applyProtection="0"/>
    <xf numFmtId="0" fontId="27" fillId="41" borderId="0" applyNumberFormat="0" applyBorder="0" applyAlignment="0" applyProtection="0"/>
    <xf numFmtId="0" fontId="8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19" borderId="0" applyNumberFormat="0" applyBorder="0" applyAlignment="0" applyProtection="0"/>
    <xf numFmtId="0" fontId="8" fillId="19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43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8" fillId="19" borderId="0" applyNumberFormat="0" applyBorder="0" applyAlignment="0" applyProtection="0"/>
    <xf numFmtId="0" fontId="55" fillId="43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8" fillId="19" borderId="0" applyNumberFormat="0" applyBorder="0" applyAlignment="0" applyProtection="0"/>
    <xf numFmtId="0" fontId="55" fillId="43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43" borderId="0" applyNumberFormat="0" applyBorder="0" applyAlignment="0" applyProtection="0"/>
    <xf numFmtId="0" fontId="5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19" borderId="0" applyNumberFormat="0" applyBorder="0" applyAlignment="0" applyProtection="0"/>
    <xf numFmtId="0" fontId="55" fillId="43" borderId="0" applyNumberFormat="0" applyBorder="0" applyAlignment="0" applyProtection="0"/>
    <xf numFmtId="0" fontId="54" fillId="19" borderId="0" applyNumberFormat="0" applyBorder="0" applyAlignment="0" applyProtection="0"/>
    <xf numFmtId="0" fontId="55" fillId="43" borderId="0" applyNumberFormat="0" applyBorder="0" applyAlignment="0" applyProtection="0"/>
    <xf numFmtId="0" fontId="27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8" fillId="19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8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8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8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5" fillId="23" borderId="0" applyNumberFormat="0" applyBorder="0" applyAlignment="0" applyProtection="0"/>
    <xf numFmtId="0" fontId="54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5" fillId="23" borderId="0" applyNumberFormat="0" applyBorder="0" applyAlignment="0" applyProtection="0"/>
    <xf numFmtId="0" fontId="54" fillId="23" borderId="0" applyNumberFormat="0" applyBorder="0" applyAlignment="0" applyProtection="0"/>
    <xf numFmtId="0" fontId="55" fillId="23" borderId="0" applyNumberFormat="0" applyBorder="0" applyAlignment="0" applyProtection="0"/>
    <xf numFmtId="0" fontId="54" fillId="23" borderId="0" applyNumberFormat="0" applyBorder="0" applyAlignment="0" applyProtection="0"/>
    <xf numFmtId="0" fontId="55" fillId="23" borderId="0" applyNumberFormat="0" applyBorder="0" applyAlignment="0" applyProtection="0"/>
    <xf numFmtId="0" fontId="27" fillId="39" borderId="0" applyNumberFormat="0" applyBorder="0" applyAlignment="0" applyProtection="0"/>
    <xf numFmtId="0" fontId="8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8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8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8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5" fillId="27" borderId="0" applyNumberFormat="0" applyBorder="0" applyAlignment="0" applyProtection="0"/>
    <xf numFmtId="0" fontId="54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5" fillId="27" borderId="0" applyNumberFormat="0" applyBorder="0" applyAlignment="0" applyProtection="0"/>
    <xf numFmtId="0" fontId="54" fillId="27" borderId="0" applyNumberFormat="0" applyBorder="0" applyAlignment="0" applyProtection="0"/>
    <xf numFmtId="0" fontId="55" fillId="27" borderId="0" applyNumberFormat="0" applyBorder="0" applyAlignment="0" applyProtection="0"/>
    <xf numFmtId="0" fontId="54" fillId="27" borderId="0" applyNumberFormat="0" applyBorder="0" applyAlignment="0" applyProtection="0"/>
    <xf numFmtId="0" fontId="55" fillId="27" borderId="0" applyNumberFormat="0" applyBorder="0" applyAlignment="0" applyProtection="0"/>
    <xf numFmtId="0" fontId="27" fillId="40" borderId="0" applyNumberFormat="0" applyBorder="0" applyAlignment="0" applyProtection="0"/>
    <xf numFmtId="0" fontId="8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31" borderId="0" applyNumberFormat="0" applyBorder="0" applyAlignment="0" applyProtection="0"/>
    <xf numFmtId="0" fontId="54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5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31" borderId="0" applyNumberFormat="0" applyBorder="0" applyAlignment="0" applyProtection="0"/>
    <xf numFmtId="0" fontId="27" fillId="45" borderId="0" applyNumberFormat="0" applyBorder="0" applyAlignment="0" applyProtection="0"/>
    <xf numFmtId="0" fontId="8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7" fillId="12" borderId="0" applyNumberFormat="0" applyBorder="0" applyAlignment="0" applyProtection="0"/>
    <xf numFmtId="0" fontId="8" fillId="12" borderId="0" applyNumberFormat="0" applyBorder="0" applyAlignment="0" applyProtection="0"/>
    <xf numFmtId="0" fontId="56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32" fillId="46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7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7" fillId="16" borderId="0" applyNumberFormat="0" applyBorder="0" applyAlignment="0" applyProtection="0"/>
    <xf numFmtId="0" fontId="8" fillId="16" borderId="0" applyNumberFormat="0" applyBorder="0" applyAlignment="0" applyProtection="0"/>
    <xf numFmtId="0" fontId="56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32" fillId="41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7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20" borderId="0" applyNumberFormat="0" applyBorder="0" applyAlignment="0" applyProtection="0"/>
    <xf numFmtId="0" fontId="57" fillId="20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8" fillId="20" borderId="0" applyNumberFormat="0" applyBorder="0" applyAlignment="0" applyProtection="0"/>
    <xf numFmtId="0" fontId="56" fillId="20" borderId="0" applyNumberFormat="0" applyBorder="0" applyAlignment="0" applyProtection="0"/>
    <xf numFmtId="0" fontId="24" fillId="43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24" fillId="43" borderId="0" applyNumberFormat="0" applyBorder="0" applyAlignment="0" applyProtection="0"/>
    <xf numFmtId="0" fontId="58" fillId="43" borderId="0" applyNumberFormat="0" applyBorder="0" applyAlignment="0" applyProtection="0"/>
    <xf numFmtId="0" fontId="57" fillId="20" borderId="0" applyNumberFormat="0" applyBorder="0" applyAlignment="0" applyProtection="0"/>
    <xf numFmtId="0" fontId="24" fillId="43" borderId="0" applyNumberFormat="0" applyBorder="0" applyAlignment="0" applyProtection="0"/>
    <xf numFmtId="0" fontId="58" fillId="43" borderId="0" applyNumberFormat="0" applyBorder="0" applyAlignment="0" applyProtection="0"/>
    <xf numFmtId="0" fontId="24" fillId="43" borderId="0" applyNumberFormat="0" applyBorder="0" applyAlignment="0" applyProtection="0"/>
    <xf numFmtId="0" fontId="58" fillId="43" borderId="0" applyNumberFormat="0" applyBorder="0" applyAlignment="0" applyProtection="0"/>
    <xf numFmtId="0" fontId="24" fillId="43" borderId="0" applyNumberFormat="0" applyBorder="0" applyAlignment="0" applyProtection="0"/>
    <xf numFmtId="0" fontId="3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2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3" borderId="0" applyNumberFormat="0" applyBorder="0" applyAlignment="0" applyProtection="0"/>
    <xf numFmtId="0" fontId="24" fillId="43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8" fillId="24" borderId="0" applyNumberFormat="0" applyBorder="0" applyAlignment="0" applyProtection="0"/>
    <xf numFmtId="0" fontId="56" fillId="24" borderId="0" applyNumberFormat="0" applyBorder="0" applyAlignment="0" applyProtection="0"/>
    <xf numFmtId="0" fontId="24" fillId="47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24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24" borderId="0" applyNumberFormat="0" applyBorder="0" applyAlignment="0" applyProtection="0"/>
    <xf numFmtId="0" fontId="24" fillId="47" borderId="0" applyNumberFormat="0" applyBorder="0" applyAlignment="0" applyProtection="0"/>
    <xf numFmtId="0" fontId="58" fillId="47" borderId="0" applyNumberFormat="0" applyBorder="0" applyAlignment="0" applyProtection="0"/>
    <xf numFmtId="0" fontId="24" fillId="47" borderId="0" applyNumberFormat="0" applyBorder="0" applyAlignment="0" applyProtection="0"/>
    <xf numFmtId="0" fontId="58" fillId="47" borderId="0" applyNumberFormat="0" applyBorder="0" applyAlignment="0" applyProtection="0"/>
    <xf numFmtId="0" fontId="24" fillId="47" borderId="0" applyNumberFormat="0" applyBorder="0" applyAlignment="0" applyProtection="0"/>
    <xf numFmtId="0" fontId="3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2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47" borderId="0" applyNumberFormat="0" applyBorder="0" applyAlignment="0" applyProtection="0"/>
    <xf numFmtId="0" fontId="24" fillId="4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8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32" fillId="4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32" borderId="0" applyNumberFormat="0" applyBorder="0" applyAlignment="0" applyProtection="0"/>
    <xf numFmtId="0" fontId="57" fillId="32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8" fillId="32" borderId="0" applyNumberFormat="0" applyBorder="0" applyAlignment="0" applyProtection="0"/>
    <xf numFmtId="0" fontId="56" fillId="32" borderId="0" applyNumberFormat="0" applyBorder="0" applyAlignment="0" applyProtection="0"/>
    <xf numFmtId="0" fontId="24" fillId="50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24" fillId="50" borderId="0" applyNumberFormat="0" applyBorder="0" applyAlignment="0" applyProtection="0"/>
    <xf numFmtId="0" fontId="58" fillId="50" borderId="0" applyNumberFormat="0" applyBorder="0" applyAlignment="0" applyProtection="0"/>
    <xf numFmtId="0" fontId="57" fillId="32" borderId="0" applyNumberFormat="0" applyBorder="0" applyAlignment="0" applyProtection="0"/>
    <xf numFmtId="0" fontId="24" fillId="50" borderId="0" applyNumberFormat="0" applyBorder="0" applyAlignment="0" applyProtection="0"/>
    <xf numFmtId="0" fontId="58" fillId="50" borderId="0" applyNumberFormat="0" applyBorder="0" applyAlignment="0" applyProtection="0"/>
    <xf numFmtId="0" fontId="24" fillId="50" borderId="0" applyNumberFormat="0" applyBorder="0" applyAlignment="0" applyProtection="0"/>
    <xf numFmtId="0" fontId="58" fillId="50" borderId="0" applyNumberFormat="0" applyBorder="0" applyAlignment="0" applyProtection="0"/>
    <xf numFmtId="0" fontId="24" fillId="50" borderId="0" applyNumberFormat="0" applyBorder="0" applyAlignment="0" applyProtection="0"/>
    <xf numFmtId="0" fontId="3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50" borderId="0" applyNumberFormat="0" applyBorder="0" applyAlignment="0" applyProtection="0"/>
    <xf numFmtId="0" fontId="24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7" fillId="9" borderId="0" applyNumberFormat="0" applyBorder="0" applyAlignment="0" applyProtection="0"/>
    <xf numFmtId="0" fontId="56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32" fillId="51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7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7" fillId="13" borderId="0" applyNumberFormat="0" applyBorder="0" applyAlignment="0" applyProtection="0"/>
    <xf numFmtId="0" fontId="56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32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7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32" fillId="49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7" fillId="21" borderId="0" applyNumberFormat="0" applyBorder="0" applyAlignment="0" applyProtection="0"/>
    <xf numFmtId="0" fontId="56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32" fillId="47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7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32" fillId="48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7" fillId="29" borderId="0" applyNumberFormat="0" applyBorder="0" applyAlignment="0" applyProtection="0"/>
    <xf numFmtId="0" fontId="56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32" fillId="52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7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3" fillId="36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3" fillId="6" borderId="9" applyNumberFormat="0" applyAlignment="0" applyProtection="0"/>
    <xf numFmtId="0" fontId="62" fillId="6" borderId="9" applyNumberFormat="0" applyAlignment="0" applyProtection="0"/>
    <xf numFmtId="0" fontId="63" fillId="6" borderId="9" applyNumberFormat="0" applyAlignment="0" applyProtection="0"/>
    <xf numFmtId="0" fontId="63" fillId="6" borderId="9" applyNumberFormat="0" applyAlignment="0" applyProtection="0"/>
    <xf numFmtId="0" fontId="64" fillId="6" borderId="9" applyNumberFormat="0" applyAlignment="0" applyProtection="0"/>
    <xf numFmtId="0" fontId="63" fillId="6" borderId="9" applyNumberFormat="0" applyAlignment="0" applyProtection="0"/>
    <xf numFmtId="0" fontId="64" fillId="6" borderId="9" applyNumberFormat="0" applyAlignment="0" applyProtection="0"/>
    <xf numFmtId="0" fontId="64" fillId="6" borderId="9" applyNumberFormat="0" applyAlignment="0" applyProtection="0"/>
    <xf numFmtId="0" fontId="34" fillId="42" borderId="15" applyNumberFormat="0" applyAlignment="0" applyProtection="0"/>
    <xf numFmtId="0" fontId="63" fillId="6" borderId="9" applyNumberFormat="0" applyAlignment="0" applyProtection="0"/>
    <xf numFmtId="0" fontId="63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3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6" fillId="7" borderId="12" applyNumberFormat="0" applyAlignment="0" applyProtection="0"/>
    <xf numFmtId="0" fontId="65" fillId="7" borderId="12" applyNumberFormat="0" applyAlignment="0" applyProtection="0"/>
    <xf numFmtId="0" fontId="66" fillId="7" borderId="12" applyNumberFormat="0" applyAlignment="0" applyProtection="0"/>
    <xf numFmtId="0" fontId="66" fillId="7" borderId="12" applyNumberFormat="0" applyAlignment="0" applyProtection="0"/>
    <xf numFmtId="0" fontId="67" fillId="7" borderId="12" applyNumberFormat="0" applyAlignment="0" applyProtection="0"/>
    <xf numFmtId="0" fontId="66" fillId="7" borderId="12" applyNumberFormat="0" applyAlignment="0" applyProtection="0"/>
    <xf numFmtId="0" fontId="67" fillId="7" borderId="12" applyNumberFormat="0" applyAlignment="0" applyProtection="0"/>
    <xf numFmtId="0" fontId="67" fillId="7" borderId="12" applyNumberFormat="0" applyAlignment="0" applyProtection="0"/>
    <xf numFmtId="0" fontId="35" fillId="54" borderId="16" applyNumberFormat="0" applyAlignment="0" applyProtection="0"/>
    <xf numFmtId="0" fontId="66" fillId="7" borderId="12" applyNumberFormat="0" applyAlignment="0" applyProtection="0"/>
    <xf numFmtId="0" fontId="66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6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6" fillId="0" borderId="0" applyFill="0" applyBorder="0" applyProtection="0"/>
    <xf numFmtId="0" fontId="6" fillId="0" borderId="0" applyFill="0" applyBorder="0" applyProtection="0"/>
    <xf numFmtId="175" fontId="6" fillId="0" borderId="0" applyFill="0" applyBorder="0" applyProtection="0"/>
    <xf numFmtId="0" fontId="6" fillId="0" borderId="0" applyFill="0" applyBorder="0" applyProtection="0"/>
    <xf numFmtId="0" fontId="6" fillId="0" borderId="5" applyFill="0" applyProtection="0"/>
    <xf numFmtId="0" fontId="6" fillId="0" borderId="5" applyFill="0" applyProtection="0"/>
    <xf numFmtId="0" fontId="6" fillId="0" borderId="5" applyFill="0" applyProtection="0"/>
    <xf numFmtId="175" fontId="6" fillId="0" borderId="5" applyFill="0" applyProtection="0"/>
    <xf numFmtId="175" fontId="6" fillId="0" borderId="5" applyFill="0" applyProtection="0"/>
    <xf numFmtId="0" fontId="6" fillId="0" borderId="5" applyFill="0" applyProtection="0"/>
    <xf numFmtId="0" fontId="6" fillId="0" borderId="2" applyFill="0" applyProtection="0"/>
    <xf numFmtId="0" fontId="6" fillId="0" borderId="2" applyFill="0" applyProtection="0"/>
    <xf numFmtId="175" fontId="6" fillId="0" borderId="2" applyFill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2" fillId="2" borderId="0" applyNumberFormat="0" applyBorder="0" applyAlignment="0" applyProtection="0"/>
    <xf numFmtId="0" fontId="71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37" fillId="37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2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5" fillId="0" borderId="6" applyNumberFormat="0" applyFill="0" applyAlignment="0" applyProtection="0"/>
    <xf numFmtId="0" fontId="74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6" fillId="0" borderId="6" applyNumberFormat="0" applyFill="0" applyAlignment="0" applyProtection="0"/>
    <xf numFmtId="0" fontId="75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38" fillId="0" borderId="17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5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8" fillId="0" borderId="7" applyNumberFormat="0" applyFill="0" applyAlignment="0" applyProtection="0"/>
    <xf numFmtId="0" fontId="77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7" applyNumberFormat="0" applyFill="0" applyAlignment="0" applyProtection="0"/>
    <xf numFmtId="0" fontId="79" fillId="0" borderId="7" applyNumberFormat="0" applyFill="0" applyAlignment="0" applyProtection="0"/>
    <xf numFmtId="0" fontId="39" fillId="0" borderId="18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8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1" fillId="0" borderId="8" applyNumberFormat="0" applyFill="0" applyAlignment="0" applyProtection="0"/>
    <xf numFmtId="0" fontId="80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2" fillId="0" borderId="8" applyNumberFormat="0" applyFill="0" applyAlignment="0" applyProtection="0"/>
    <xf numFmtId="0" fontId="81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40" fillId="0" borderId="19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1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" fontId="48" fillId="0" borderId="0" applyFont="0" applyFill="0" applyBorder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6" fillId="5" borderId="9" applyNumberFormat="0" applyAlignment="0" applyProtection="0"/>
    <xf numFmtId="0" fontId="85" fillId="5" borderId="9" applyNumberFormat="0" applyAlignment="0" applyProtection="0"/>
    <xf numFmtId="0" fontId="86" fillId="5" borderId="9" applyNumberFormat="0" applyAlignment="0" applyProtection="0"/>
    <xf numFmtId="0" fontId="86" fillId="5" borderId="9" applyNumberFormat="0" applyAlignment="0" applyProtection="0"/>
    <xf numFmtId="0" fontId="87" fillId="5" borderId="9" applyNumberFormat="0" applyAlignment="0" applyProtection="0"/>
    <xf numFmtId="0" fontId="86" fillId="5" borderId="9" applyNumberFormat="0" applyAlignment="0" applyProtection="0"/>
    <xf numFmtId="0" fontId="87" fillId="5" borderId="9" applyNumberFormat="0" applyAlignment="0" applyProtection="0"/>
    <xf numFmtId="0" fontId="87" fillId="5" borderId="9" applyNumberFormat="0" applyAlignment="0" applyProtection="0"/>
    <xf numFmtId="0" fontId="41" fillId="35" borderId="15" applyNumberFormat="0" applyAlignment="0" applyProtection="0"/>
    <xf numFmtId="0" fontId="86" fillId="5" borderId="9" applyNumberFormat="0" applyAlignment="0" applyProtection="0"/>
    <xf numFmtId="0" fontId="86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6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9" fillId="0" borderId="11" applyNumberFormat="0" applyFill="0" applyAlignment="0" applyProtection="0"/>
    <xf numFmtId="0" fontId="88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90" fillId="0" borderId="11" applyNumberFormat="0" applyFill="0" applyAlignment="0" applyProtection="0"/>
    <xf numFmtId="0" fontId="89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42" fillId="0" borderId="20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9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4" fillId="4" borderId="0" applyNumberFormat="0" applyBorder="0" applyAlignment="0" applyProtection="0"/>
    <xf numFmtId="0" fontId="92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43" fillId="4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15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97" fillId="0" borderId="0"/>
    <xf numFmtId="0" fontId="1" fillId="0" borderId="0"/>
    <xf numFmtId="0" fontId="54" fillId="0" borderId="0"/>
    <xf numFmtId="0" fontId="47" fillId="0" borderId="0"/>
    <xf numFmtId="0" fontId="54" fillId="0" borderId="0"/>
    <xf numFmtId="0" fontId="1" fillId="0" borderId="0"/>
    <xf numFmtId="0" fontId="27" fillId="0" borderId="0"/>
    <xf numFmtId="0" fontId="25" fillId="0" borderId="0"/>
    <xf numFmtId="0" fontId="8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7" fillId="0" borderId="0"/>
    <xf numFmtId="0" fontId="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97" fillId="0" borderId="0"/>
    <xf numFmtId="0" fontId="31" fillId="0" borderId="0"/>
    <xf numFmtId="0" fontId="115" fillId="0" borderId="0"/>
    <xf numFmtId="0" fontId="54" fillId="0" borderId="0"/>
    <xf numFmtId="0" fontId="99" fillId="0" borderId="0"/>
    <xf numFmtId="0" fontId="1" fillId="0" borderId="0"/>
    <xf numFmtId="0" fontId="99" fillId="0" borderId="0"/>
    <xf numFmtId="0" fontId="28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54" fillId="0" borderId="0"/>
    <xf numFmtId="0" fontId="54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97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8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8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4" fillId="0" borderId="0"/>
    <xf numFmtId="0" fontId="54" fillId="0" borderId="0"/>
    <xf numFmtId="0" fontId="1" fillId="0" borderId="0"/>
    <xf numFmtId="0" fontId="8" fillId="0" borderId="0"/>
    <xf numFmtId="0" fontId="1" fillId="0" borderId="0"/>
    <xf numFmtId="0" fontId="55" fillId="0" borderId="0"/>
    <xf numFmtId="0" fontId="47" fillId="0" borderId="0"/>
    <xf numFmtId="0" fontId="31" fillId="0" borderId="0"/>
    <xf numFmtId="0" fontId="1" fillId="0" borderId="0"/>
    <xf numFmtId="0" fontId="54" fillId="0" borderId="0"/>
    <xf numFmtId="0" fontId="54" fillId="0" borderId="0"/>
    <xf numFmtId="0" fontId="25" fillId="0" borderId="0"/>
    <xf numFmtId="0" fontId="25" fillId="0" borderId="0"/>
    <xf numFmtId="0" fontId="115" fillId="0" borderId="0"/>
    <xf numFmtId="0" fontId="8" fillId="0" borderId="0"/>
    <xf numFmtId="0" fontId="8" fillId="0" borderId="0"/>
    <xf numFmtId="0" fontId="95" fillId="0" borderId="0"/>
    <xf numFmtId="0" fontId="95" fillId="0" borderId="0"/>
    <xf numFmtId="0" fontId="95" fillId="0" borderId="0"/>
    <xf numFmtId="0" fontId="55" fillId="0" borderId="0"/>
    <xf numFmtId="0" fontId="8" fillId="0" borderId="0"/>
    <xf numFmtId="0" fontId="8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55" fillId="0" borderId="0"/>
    <xf numFmtId="0" fontId="8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97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8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97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8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0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5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8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49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49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5" fillId="38" borderId="21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7" fillId="8" borderId="13" applyNumberFormat="0" applyFont="0" applyAlignment="0" applyProtection="0"/>
    <xf numFmtId="0" fontId="8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8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26" fillId="8" borderId="13" applyNumberFormat="0" applyFont="0" applyAlignment="0" applyProtection="0"/>
    <xf numFmtId="0" fontId="49" fillId="8" borderId="13" applyNumberFormat="0" applyFont="0" applyAlignment="0" applyProtection="0"/>
    <xf numFmtId="0" fontId="8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8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49" fillId="8" borderId="13" applyNumberFormat="0" applyFont="0" applyAlignment="0" applyProtection="0"/>
    <xf numFmtId="0" fontId="27" fillId="8" borderId="13" applyNumberFormat="0" applyFont="0" applyAlignment="0" applyProtection="0"/>
    <xf numFmtId="0" fontId="26" fillId="8" borderId="13" applyNumberFormat="0" applyFont="0" applyAlignment="0" applyProtection="0"/>
    <xf numFmtId="0" fontId="27" fillId="8" borderId="13" applyNumberFormat="0" applyFon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3" fillId="6" borderId="10" applyNumberFormat="0" applyAlignment="0" applyProtection="0"/>
    <xf numFmtId="0" fontId="102" fillId="6" borderId="10" applyNumberFormat="0" applyAlignment="0" applyProtection="0"/>
    <xf numFmtId="0" fontId="103" fillId="6" borderId="10" applyNumberFormat="0" applyAlignment="0" applyProtection="0"/>
    <xf numFmtId="0" fontId="103" fillId="6" borderId="10" applyNumberFormat="0" applyAlignment="0" applyProtection="0"/>
    <xf numFmtId="0" fontId="104" fillId="6" borderId="10" applyNumberFormat="0" applyAlignment="0" applyProtection="0"/>
    <xf numFmtId="0" fontId="103" fillId="6" borderId="10" applyNumberFormat="0" applyAlignment="0" applyProtection="0"/>
    <xf numFmtId="0" fontId="104" fillId="6" borderId="10" applyNumberFormat="0" applyAlignment="0" applyProtection="0"/>
    <xf numFmtId="0" fontId="104" fillId="6" borderId="10" applyNumberFormat="0" applyAlignment="0" applyProtection="0"/>
    <xf numFmtId="0" fontId="44" fillId="42" borderId="22" applyNumberFormat="0" applyAlignment="0" applyProtection="0"/>
    <xf numFmtId="0" fontId="103" fillId="6" borderId="10" applyNumberFormat="0" applyAlignment="0" applyProtection="0"/>
    <xf numFmtId="0" fontId="103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3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10" fillId="0" borderId="14" applyNumberFormat="0" applyFill="0" applyAlignment="0" applyProtection="0"/>
    <xf numFmtId="0" fontId="109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1" fillId="0" borderId="14" applyNumberFormat="0" applyFill="0" applyAlignment="0" applyProtection="0"/>
    <xf numFmtId="0" fontId="110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46" fillId="0" borderId="23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10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9" fillId="0" borderId="0">
      <alignment vertical="top"/>
    </xf>
    <xf numFmtId="43" fontId="5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47" fillId="0" borderId="0"/>
    <xf numFmtId="0" fontId="97" fillId="0" borderId="0"/>
    <xf numFmtId="0" fontId="98" fillId="0" borderId="0"/>
    <xf numFmtId="0" fontId="1" fillId="0" borderId="0"/>
    <xf numFmtId="4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4"/>
    </xf>
    <xf numFmtId="43" fontId="6" fillId="0" borderId="0" xfId="2" applyFont="1" applyFill="1" applyAlignment="1">
      <alignment horizontal="left" vertical="center" indent="2"/>
    </xf>
    <xf numFmtId="0" fontId="6" fillId="0" borderId="0" xfId="3" applyFont="1" applyFill="1" applyAlignment="1">
      <alignment horizontal="left" vertical="center" indent="3"/>
    </xf>
    <xf numFmtId="41" fontId="6" fillId="0" borderId="0" xfId="0" applyNumberFormat="1" applyFont="1" applyFill="1" applyAlignment="1">
      <alignment horizontal="left" vertical="center" indent="2"/>
    </xf>
    <xf numFmtId="0" fontId="6" fillId="0" borderId="0" xfId="5" applyFont="1" applyFill="1" applyBorder="1" applyAlignment="1">
      <alignment horizontal="left" vertical="center" indent="2"/>
    </xf>
    <xf numFmtId="168" fontId="6" fillId="0" borderId="0" xfId="6" applyNumberFormat="1" applyFont="1" applyFill="1" applyBorder="1" applyAlignment="1">
      <alignment horizontal="center" vertical="center"/>
    </xf>
    <xf numFmtId="168" fontId="6" fillId="0" borderId="1" xfId="6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1" xfId="0" applyNumberFormat="1" applyFont="1" applyFill="1" applyBorder="1" applyAlignment="1">
      <alignment horizontal="right" vertical="center"/>
    </xf>
    <xf numFmtId="37" fontId="6" fillId="0" borderId="3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4" xfId="0" applyNumberFormat="1" applyFont="1" applyFill="1" applyBorder="1" applyAlignment="1">
      <alignment horizontal="right" vertical="center"/>
    </xf>
    <xf numFmtId="37" fontId="6" fillId="0" borderId="0" xfId="0" applyNumberFormat="1" applyFont="1" applyFill="1"/>
    <xf numFmtId="168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37" fontId="6" fillId="0" borderId="0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horizontal="right" vertical="center"/>
    </xf>
    <xf numFmtId="37" fontId="15" fillId="0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37" fontId="6" fillId="0" borderId="1" xfId="6" applyNumberFormat="1" applyFont="1" applyFill="1" applyBorder="1" applyAlignment="1">
      <alignment horizontal="right" vertical="center"/>
    </xf>
    <xf numFmtId="37" fontId="16" fillId="0" borderId="0" xfId="6" applyNumberFormat="1" applyFont="1" applyFill="1" applyBorder="1" applyAlignment="1">
      <alignment horizontal="right" vertical="center"/>
    </xf>
    <xf numFmtId="37" fontId="15" fillId="0" borderId="1" xfId="6" applyNumberFormat="1" applyFont="1" applyFill="1" applyBorder="1" applyAlignment="1">
      <alignment horizontal="right" vertical="center"/>
    </xf>
    <xf numFmtId="37" fontId="6" fillId="0" borderId="2" xfId="6" applyNumberFormat="1" applyFont="1" applyFill="1" applyBorder="1" applyAlignment="1">
      <alignment horizontal="right" vertical="center"/>
    </xf>
    <xf numFmtId="37" fontId="6" fillId="0" borderId="3" xfId="6" applyNumberFormat="1" applyFont="1" applyFill="1" applyBorder="1" applyAlignment="1">
      <alignment horizontal="right" vertical="center"/>
    </xf>
    <xf numFmtId="37" fontId="6" fillId="0" borderId="5" xfId="6" applyNumberFormat="1" applyFont="1" applyFill="1" applyBorder="1" applyAlignment="1">
      <alignment horizontal="right" vertical="center"/>
    </xf>
    <xf numFmtId="37" fontId="6" fillId="0" borderId="4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/>
    <xf numFmtId="165" fontId="6" fillId="0" borderId="0" xfId="6" applyNumberFormat="1" applyFont="1" applyFill="1" applyBorder="1" applyAlignment="1">
      <alignment vertical="center"/>
    </xf>
    <xf numFmtId="169" fontId="6" fillId="0" borderId="0" xfId="6" applyNumberFormat="1" applyFont="1" applyFill="1" applyBorder="1" applyAlignment="1">
      <alignment vertical="center"/>
    </xf>
    <xf numFmtId="165" fontId="6" fillId="0" borderId="1" xfId="6" applyNumberFormat="1" applyFont="1" applyFill="1" applyBorder="1" applyAlignment="1">
      <alignment vertical="center"/>
    </xf>
    <xf numFmtId="3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37" fontId="5" fillId="0" borderId="0" xfId="6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left" vertical="center" indent="1"/>
    </xf>
    <xf numFmtId="166" fontId="6" fillId="0" borderId="0" xfId="0" applyNumberFormat="1" applyFont="1" applyFill="1" applyAlignment="1">
      <alignment horizontal="left" vertical="center"/>
    </xf>
    <xf numFmtId="41" fontId="6" fillId="0" borderId="0" xfId="4" applyNumberFormat="1" applyFont="1" applyFill="1" applyAlignment="1">
      <alignment horizontal="left" vertical="center"/>
    </xf>
    <xf numFmtId="167" fontId="6" fillId="0" borderId="3" xfId="6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left" vertical="center" indent="3"/>
    </xf>
    <xf numFmtId="41" fontId="6" fillId="0" borderId="0" xfId="0" applyNumberFormat="1" applyFont="1" applyFill="1" applyAlignment="1">
      <alignment horizontal="left" vertical="center" indent="4"/>
    </xf>
    <xf numFmtId="37" fontId="14" fillId="0" borderId="0" xfId="6" applyNumberFormat="1" applyFont="1" applyFill="1" applyBorder="1" applyAlignment="1">
      <alignment vertical="center"/>
    </xf>
    <xf numFmtId="0" fontId="14" fillId="0" borderId="0" xfId="5" applyFont="1" applyFill="1" applyBorder="1" applyAlignment="1">
      <alignment horizontal="left" vertical="center" indent="2"/>
    </xf>
    <xf numFmtId="37" fontId="14" fillId="0" borderId="0" xfId="6" applyNumberFormat="1" applyFont="1" applyFill="1" applyBorder="1" applyAlignment="1"/>
    <xf numFmtId="170" fontId="14" fillId="0" borderId="0" xfId="6" applyNumberFormat="1" applyFont="1" applyFill="1" applyBorder="1" applyAlignment="1">
      <alignment vertical="center"/>
    </xf>
    <xf numFmtId="170" fontId="14" fillId="0" borderId="0" xfId="6" applyNumberFormat="1" applyFont="1" applyFill="1" applyBorder="1" applyAlignment="1"/>
    <xf numFmtId="37" fontId="14" fillId="0" borderId="0" xfId="6" applyNumberFormat="1" applyFont="1" applyFill="1" applyAlignment="1">
      <alignment vertical="center"/>
    </xf>
    <xf numFmtId="170" fontId="14" fillId="0" borderId="0" xfId="6" applyNumberFormat="1" applyFont="1" applyFill="1" applyAlignment="1">
      <alignment vertical="center"/>
    </xf>
    <xf numFmtId="37" fontId="14" fillId="0" borderId="0" xfId="6" applyNumberFormat="1" applyFont="1" applyFill="1" applyAlignment="1"/>
    <xf numFmtId="37" fontId="14" fillId="0" borderId="2" xfId="6" applyNumberFormat="1" applyFont="1" applyFill="1" applyBorder="1" applyAlignment="1">
      <alignment vertical="center"/>
    </xf>
    <xf numFmtId="170" fontId="14" fillId="0" borderId="1" xfId="6" applyNumberFormat="1" applyFont="1" applyFill="1" applyBorder="1" applyAlignment="1">
      <alignment vertical="center"/>
    </xf>
    <xf numFmtId="37" fontId="14" fillId="0" borderId="1" xfId="6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2"/>
    </xf>
    <xf numFmtId="170" fontId="14" fillId="0" borderId="3" xfId="6" applyNumberFormat="1" applyFont="1" applyFill="1" applyBorder="1" applyAlignment="1">
      <alignment vertical="center"/>
    </xf>
    <xf numFmtId="37" fontId="14" fillId="0" borderId="3" xfId="6" applyNumberFormat="1" applyFont="1" applyFill="1" applyBorder="1" applyAlignment="1">
      <alignment vertical="center"/>
    </xf>
    <xf numFmtId="170" fontId="14" fillId="0" borderId="2" xfId="6" applyNumberFormat="1" applyFont="1" applyFill="1" applyBorder="1" applyAlignment="1">
      <alignment vertical="center"/>
    </xf>
    <xf numFmtId="171" fontId="6" fillId="0" borderId="0" xfId="6" applyNumberFormat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5" fillId="0" borderId="0" xfId="7" applyNumberFormat="1" applyFont="1" applyFill="1" applyBorder="1" applyAlignment="1">
      <alignment horizontal="right" vertical="center"/>
    </xf>
    <xf numFmtId="37" fontId="6" fillId="0" borderId="1" xfId="2" applyNumberFormat="1" applyFont="1" applyFill="1" applyBorder="1" applyAlignment="1">
      <alignment horizontal="right" vertical="center"/>
    </xf>
    <xf numFmtId="171" fontId="6" fillId="0" borderId="0" xfId="6" applyNumberFormat="1" applyFont="1" applyFill="1" applyAlignment="1">
      <alignment horizontal="right" vertical="center"/>
    </xf>
    <xf numFmtId="171" fontId="13" fillId="0" borderId="0" xfId="6" applyNumberFormat="1" applyFont="1" applyFill="1" applyAlignment="1">
      <alignment horizontal="right" vertical="center"/>
    </xf>
    <xf numFmtId="171" fontId="6" fillId="0" borderId="1" xfId="6" applyNumberFormat="1" applyFont="1" applyFill="1" applyBorder="1" applyAlignment="1">
      <alignment horizontal="right" vertical="center"/>
    </xf>
    <xf numFmtId="171" fontId="13" fillId="0" borderId="0" xfId="6" applyNumberFormat="1" applyFont="1" applyFill="1" applyBorder="1" applyAlignment="1">
      <alignment horizontal="right" vertical="center"/>
    </xf>
    <xf numFmtId="167" fontId="15" fillId="0" borderId="0" xfId="6" applyNumberFormat="1" applyFont="1" applyFill="1" applyBorder="1" applyAlignment="1">
      <alignment horizontal="right" vertical="center"/>
    </xf>
    <xf numFmtId="167" fontId="15" fillId="0" borderId="1" xfId="6" applyNumberFormat="1" applyFont="1" applyFill="1" applyBorder="1" applyAlignment="1">
      <alignment horizontal="right" vertical="center"/>
    </xf>
    <xf numFmtId="164" fontId="15" fillId="0" borderId="0" xfId="6" applyNumberFormat="1" applyFont="1" applyFill="1" applyBorder="1" applyAlignment="1">
      <alignment horizontal="right" vertical="center"/>
    </xf>
    <xf numFmtId="172" fontId="6" fillId="0" borderId="0" xfId="6" applyNumberFormat="1" applyFont="1" applyFill="1" applyBorder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164" fontId="6" fillId="0" borderId="1" xfId="6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vertical="center"/>
    </xf>
    <xf numFmtId="43" fontId="116" fillId="0" borderId="0" xfId="2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17" fillId="0" borderId="0" xfId="0" applyFont="1" applyFill="1" applyBorder="1"/>
    <xf numFmtId="0" fontId="13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1"/>
    </xf>
    <xf numFmtId="167" fontId="6" fillId="0" borderId="0" xfId="0" applyNumberFormat="1" applyFont="1" applyFill="1"/>
    <xf numFmtId="0" fontId="14" fillId="0" borderId="0" xfId="0" applyFont="1" applyFill="1" applyAlignment="1">
      <alignment vertical="center"/>
    </xf>
    <xf numFmtId="0" fontId="19" fillId="0" borderId="0" xfId="0" applyFont="1" applyFill="1" applyAlignment="1">
      <alignment vertical="center" wrapText="1"/>
    </xf>
    <xf numFmtId="43" fontId="117" fillId="0" borderId="0" xfId="2" applyFont="1" applyFill="1" applyAlignment="1">
      <alignment vertical="center" wrapText="1"/>
    </xf>
    <xf numFmtId="3" fontId="20" fillId="0" borderId="0" xfId="0" applyNumberFormat="1" applyFont="1" applyFill="1"/>
    <xf numFmtId="3" fontId="19" fillId="0" borderId="0" xfId="0" applyNumberFormat="1" applyFont="1" applyFill="1"/>
    <xf numFmtId="3" fontId="19" fillId="0" borderId="0" xfId="0" applyNumberFormat="1" applyFont="1" applyFill="1" applyAlignment="1">
      <alignment vertical="center" wrapText="1"/>
    </xf>
    <xf numFmtId="167" fontId="18" fillId="0" borderId="0" xfId="0" applyNumberFormat="1" applyFont="1" applyFill="1"/>
    <xf numFmtId="37" fontId="5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/>
    <xf numFmtId="37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Alignment="1"/>
    <xf numFmtId="37" fontId="22" fillId="0" borderId="0" xfId="0" applyNumberFormat="1" applyFont="1" applyFill="1" applyAlignment="1"/>
    <xf numFmtId="0" fontId="14" fillId="0" borderId="0" xfId="0" applyFont="1" applyFill="1" applyBorder="1" applyAlignment="1">
      <alignment horizontal="left"/>
    </xf>
    <xf numFmtId="170" fontId="14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3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21" fillId="0" borderId="1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2655">
    <cellStyle name="20% - Accent1 10" xfId="8" xr:uid="{A03B4D69-49EF-4928-A490-54FE17D3D3B8}"/>
    <cellStyle name="20% - Accent1 10 2" xfId="9" xr:uid="{F9B07506-AA66-4B4E-BC1B-2CAB78FEB947}"/>
    <cellStyle name="20% - Accent1 10 3" xfId="10" xr:uid="{174E969B-A7EE-4D6E-8F66-CC9DBADB3ABA}"/>
    <cellStyle name="20% - Accent1 11" xfId="11" xr:uid="{2559FE11-91DE-41B9-BC6D-38F15A812BA8}"/>
    <cellStyle name="20% - Accent1 11 2" xfId="12" xr:uid="{6012EAA3-698C-4DF2-BEA9-820F0E77E900}"/>
    <cellStyle name="20% - Accent1 11 3" xfId="13" xr:uid="{E73C7011-C02F-479A-97EA-BE94BBC888DA}"/>
    <cellStyle name="20% - Accent1 12" xfId="14" xr:uid="{7498B2CD-F400-4AD4-B4AE-4421C0A01E68}"/>
    <cellStyle name="20% - Accent1 12 2" xfId="15" xr:uid="{CF8ED958-E528-4B36-A5C8-D0ABE0707A0A}"/>
    <cellStyle name="20% - Accent1 12 3" xfId="16" xr:uid="{5209415B-E2D1-4FED-80F4-AD8C0EFEAB9E}"/>
    <cellStyle name="20% - Accent1 13" xfId="17" xr:uid="{FD3D40BC-B86D-46FF-A17C-961F4BDB9DBA}"/>
    <cellStyle name="20% - Accent1 13 2" xfId="18" xr:uid="{EC6E14AD-E449-4964-BC78-AC52C5DCCACD}"/>
    <cellStyle name="20% - Accent1 13 3" xfId="19" xr:uid="{5BFE28CE-D63B-4C39-AC5E-5134610EB82A}"/>
    <cellStyle name="20% - Accent1 14" xfId="20" xr:uid="{13E89EB4-2702-499A-B294-D9397BD2A080}"/>
    <cellStyle name="20% - Accent1 14 2" xfId="21" xr:uid="{B24F26F4-77D0-4778-97BE-CB7634713259}"/>
    <cellStyle name="20% - Accent1 14 3" xfId="22" xr:uid="{C950D2CE-370C-46A7-B32A-0116B8C35AD4}"/>
    <cellStyle name="20% - Accent1 15" xfId="23" xr:uid="{61DEC391-AD59-4EB6-A316-8F2768507B52}"/>
    <cellStyle name="20% - Accent1 15 2" xfId="24" xr:uid="{FE525561-EFC6-45B3-87B3-7619B53C684C}"/>
    <cellStyle name="20% - Accent1 15 3" xfId="25" xr:uid="{9C423B77-42E6-4878-AF56-672D0200E116}"/>
    <cellStyle name="20% - Accent1 16" xfId="26" xr:uid="{6FD07DB8-803B-415C-B25B-3861777B3979}"/>
    <cellStyle name="20% - Accent1 16 2" xfId="27" xr:uid="{1AB1E1DB-F4A5-4353-9DE8-E5FD71624A2F}"/>
    <cellStyle name="20% - Accent1 16 3" xfId="28" xr:uid="{EEF58497-267B-465E-8A84-676B0A635176}"/>
    <cellStyle name="20% - Accent1 17" xfId="29" xr:uid="{651BF3A6-9CA2-4A81-BBCB-09FC593E6F39}"/>
    <cellStyle name="20% - Accent1 17 2" xfId="30" xr:uid="{8FE8DA1E-E05D-40D0-B518-43AB216BEC9A}"/>
    <cellStyle name="20% - Accent1 17 3" xfId="31" xr:uid="{C44FEA7D-3875-4C5E-8149-2D3F5F81C9EA}"/>
    <cellStyle name="20% - Accent1 18" xfId="32" xr:uid="{8CC45C79-CF40-4D6D-BCB6-B8F65807A7CB}"/>
    <cellStyle name="20% - Accent1 18 2" xfId="33" xr:uid="{7572A127-CAD1-4EDE-A593-3FCE5B72EA96}"/>
    <cellStyle name="20% - Accent1 18 3" xfId="34" xr:uid="{FB95F9FA-586E-45D5-8077-F0EB385E9026}"/>
    <cellStyle name="20% - Accent1 19" xfId="35" xr:uid="{70C21498-80EB-43CA-9214-6151F5E85F50}"/>
    <cellStyle name="20% - Accent1 19 2" xfId="36" xr:uid="{2A4A14CF-CE39-4C53-9E00-0DD91CE8EFC5}"/>
    <cellStyle name="20% - Accent1 19 3" xfId="37" xr:uid="{1903A519-E404-4DED-9EC3-2F515AFC3D7B}"/>
    <cellStyle name="20% - Accent1 2" xfId="38" xr:uid="{34B1A790-5F57-45B6-A686-39C6DF4FCD8C}"/>
    <cellStyle name="20% - Accent1 2 2" xfId="39" xr:uid="{20A059C7-8336-4322-BFCF-F7534768FF69}"/>
    <cellStyle name="20% - Accent1 2 2 2" xfId="40" xr:uid="{B483B2D4-09B1-48A1-948A-2F117C9178CC}"/>
    <cellStyle name="20% - Accent1 2 3" xfId="41" xr:uid="{65B09625-ACA6-4ADC-A9DE-E605AEC54776}"/>
    <cellStyle name="20% - Accent1 2 3 2" xfId="42" xr:uid="{704B53D9-ACB8-4E5B-806A-BD8A877FA3F2}"/>
    <cellStyle name="20% - Accent1 2 4" xfId="43" xr:uid="{94D5A5E8-D9C3-4709-8140-ACDF28D86FD0}"/>
    <cellStyle name="20% - Accent1 20" xfId="44" xr:uid="{A763BFAB-53DA-42F7-83B5-C06C851FB926}"/>
    <cellStyle name="20% - Accent1 20 2" xfId="45" xr:uid="{1B01FACC-65BE-4A8E-A6A5-B64DACCD3BBB}"/>
    <cellStyle name="20% - Accent1 20 3" xfId="46" xr:uid="{452B973B-97AC-4AC2-8226-4E936292A303}"/>
    <cellStyle name="20% - Accent1 21" xfId="47" xr:uid="{5F335F34-76E2-4BA0-9D70-A5B873702A76}"/>
    <cellStyle name="20% - Accent1 21 2" xfId="48" xr:uid="{B8A8479F-718C-4382-82EC-59D40042544C}"/>
    <cellStyle name="20% - Accent1 21 2 2" xfId="49" xr:uid="{065172A6-899D-411A-A8B4-F891FAEAC8A7}"/>
    <cellStyle name="20% - Accent1 21 3" xfId="50" xr:uid="{DA47AC8D-A9E5-4FA1-B95A-F178F2897822}"/>
    <cellStyle name="20% - Accent1 22" xfId="51" xr:uid="{32E3BC5A-8F77-4098-B831-ABF98B29BB2B}"/>
    <cellStyle name="20% - Accent1 22 2" xfId="52" xr:uid="{C2868E6F-FA3D-4025-A537-1BA59ECAE5FE}"/>
    <cellStyle name="20% - Accent1 22 2 2" xfId="53" xr:uid="{E1BC56EA-15F4-479B-923C-E3E74C563D4A}"/>
    <cellStyle name="20% - Accent1 22 3" xfId="54" xr:uid="{9335F63E-888F-4B71-ADFD-F4D1781D238C}"/>
    <cellStyle name="20% - Accent1 23" xfId="55" xr:uid="{59A9FCD3-2E67-48CD-AA4D-C43CBE3E1C1B}"/>
    <cellStyle name="20% - Accent1 23 2" xfId="56" xr:uid="{362D3B38-78A2-4288-92F2-DD4601D1EDA8}"/>
    <cellStyle name="20% - Accent1 23 3" xfId="57" xr:uid="{AA775D5E-C3A9-43EB-95C2-BED929791045}"/>
    <cellStyle name="20% - Accent1 24" xfId="58" xr:uid="{251355C5-E612-4EB2-A5E2-B65597FDE2F0}"/>
    <cellStyle name="20% - Accent1 24 2" xfId="59" xr:uid="{CF6352A0-3396-47B8-9339-EEE19C2C6E61}"/>
    <cellStyle name="20% - Accent1 24 3" xfId="60" xr:uid="{959AF830-9D34-4438-BE73-2392230AEA6F}"/>
    <cellStyle name="20% - Accent1 25" xfId="61" xr:uid="{373EC644-93AB-481D-879D-5A32FF23B7AF}"/>
    <cellStyle name="20% - Accent1 26" xfId="62" xr:uid="{CB970587-0821-4080-BC0E-D05452A28FF2}"/>
    <cellStyle name="20% - Accent1 26 2" xfId="63" xr:uid="{6FCAD6F2-AB9C-48A3-8E24-8176BD210B9D}"/>
    <cellStyle name="20% - Accent1 26 3" xfId="64" xr:uid="{4DC54854-E52C-441A-9764-31DC3F464C55}"/>
    <cellStyle name="20% - Accent1 27" xfId="65" xr:uid="{4E3B9E0D-2B5A-421E-9D47-D1A9828E83BD}"/>
    <cellStyle name="20% - Accent1 28" xfId="66" xr:uid="{8C87BB12-6323-4244-BEB1-C2087F9F56BB}"/>
    <cellStyle name="20% - Accent1 28 2" xfId="67" xr:uid="{0FB08D09-C2FB-441D-A006-2CAA383F96DD}"/>
    <cellStyle name="20% - Accent1 29" xfId="68" xr:uid="{0DCE13AC-0374-48D3-8406-ECF8A3B2AF6A}"/>
    <cellStyle name="20% - Accent1 3" xfId="69" xr:uid="{DC66A8DE-AEF4-45F2-A523-1649DBAAED91}"/>
    <cellStyle name="20% - Accent1 3 2" xfId="70" xr:uid="{2545211C-02A4-447E-829E-C2C0256739DF}"/>
    <cellStyle name="20% - Accent1 3 3" xfId="71" xr:uid="{EAEAD784-C9EC-485D-B036-CC0290412B70}"/>
    <cellStyle name="20% - Accent1 3 4" xfId="72" xr:uid="{A45BEB60-F4A3-4830-B0AC-15C54D334F83}"/>
    <cellStyle name="20% - Accent1 30" xfId="73" xr:uid="{20F040D6-016A-4C23-ABE0-0BFB1BE2E41A}"/>
    <cellStyle name="20% - Accent1 31" xfId="74" xr:uid="{A0D3FB76-B606-40DF-A0A4-474647F9211C}"/>
    <cellStyle name="20% - Accent1 32" xfId="75" xr:uid="{48594A8D-468D-4F23-9F26-E484D8154277}"/>
    <cellStyle name="20% - Accent1 33" xfId="76" xr:uid="{10A9A364-4621-4008-9C79-3F8B0DBEE578}"/>
    <cellStyle name="20% - Accent1 34" xfId="77" xr:uid="{C5388417-C996-4D83-A6AE-ADCAA9C8C133}"/>
    <cellStyle name="20% - Accent1 35" xfId="78" xr:uid="{9A559A8A-5174-469B-AEBB-03CD491BCA38}"/>
    <cellStyle name="20% - Accent1 36" xfId="79" xr:uid="{F24D7FE3-B3E6-44F2-97C3-D15A96A10FE3}"/>
    <cellStyle name="20% - Accent1 37" xfId="80" xr:uid="{5AC893AD-136D-4DF1-83ED-CC6562CB8217}"/>
    <cellStyle name="20% - Accent1 38" xfId="81" xr:uid="{1A2871E9-8180-41BE-80A7-C654819B881F}"/>
    <cellStyle name="20% - Accent1 39" xfId="82" xr:uid="{6AE90374-C7C3-4286-916E-D9D4292960DE}"/>
    <cellStyle name="20% - Accent1 4" xfId="83" xr:uid="{A5FF192D-4B4F-484E-A119-AA93A8F8B07D}"/>
    <cellStyle name="20% - Accent1 4 2" xfId="84" xr:uid="{4230CBD2-96F1-4676-AC62-5234384E9804}"/>
    <cellStyle name="20% - Accent1 4 3" xfId="85" xr:uid="{018B2DD1-CE2D-4233-B527-B5908FC9A26F}"/>
    <cellStyle name="20% - Accent1 40" xfId="86" xr:uid="{4D94ECB2-AFDB-4DB8-AC0D-2C246EA4214D}"/>
    <cellStyle name="20% - Accent1 41" xfId="87" xr:uid="{8A3EF4A8-43F1-47AA-BC60-69637A74482E}"/>
    <cellStyle name="20% - Accent1 42" xfId="88" xr:uid="{9300CFAA-AFFA-45A6-95FA-2E547AE256A2}"/>
    <cellStyle name="20% - Accent1 43" xfId="89" xr:uid="{A4C192B8-486B-43D2-98D2-10462BBD0311}"/>
    <cellStyle name="20% - Accent1 44" xfId="90" xr:uid="{106202F8-D139-4412-B9CE-ADC71DFB142D}"/>
    <cellStyle name="20% - Accent1 45" xfId="91" xr:uid="{9F8ECB6D-46EA-426C-9D8B-991F821D504A}"/>
    <cellStyle name="20% - Accent1 46" xfId="92" xr:uid="{E7FE0477-7EF6-4779-A2BC-DD1B5731BF47}"/>
    <cellStyle name="20% - Accent1 47" xfId="93" xr:uid="{1DEFF373-6D41-46D8-BB77-EE705429A9B8}"/>
    <cellStyle name="20% - Accent1 5" xfId="94" xr:uid="{0C7ADCB0-85E5-4383-B39C-035E5F4F37B6}"/>
    <cellStyle name="20% - Accent1 5 2" xfId="95" xr:uid="{828DAB2A-257B-41FF-9D19-2782E501FD66}"/>
    <cellStyle name="20% - Accent1 5 3" xfId="96" xr:uid="{B035A297-3C4A-4D98-9EC3-E49A0BB10900}"/>
    <cellStyle name="20% - Accent1 6" xfId="97" xr:uid="{A0C41526-50FB-45C8-8431-A24B343CC3AE}"/>
    <cellStyle name="20% - Accent1 6 2" xfId="98" xr:uid="{FD012353-7068-46D1-B2AE-E14E29C65D83}"/>
    <cellStyle name="20% - Accent1 6 3" xfId="99" xr:uid="{EA91D47E-5A90-4AD0-A3EB-19151A6793E1}"/>
    <cellStyle name="20% - Accent1 7" xfId="100" xr:uid="{BA35E290-4566-4B06-8B45-29FC315EA8FD}"/>
    <cellStyle name="20% - Accent1 7 2" xfId="101" xr:uid="{C3FDC337-C96B-43E9-AAF5-51094CE3B839}"/>
    <cellStyle name="20% - Accent1 7 3" xfId="102" xr:uid="{80DB6798-1726-4D77-B4ED-9CEEE15CB2EF}"/>
    <cellStyle name="20% - Accent1 8" xfId="103" xr:uid="{47B4FA9A-F367-4E0B-99B5-41F8CA078097}"/>
    <cellStyle name="20% - Accent1 8 2" xfId="104" xr:uid="{2EF92F8A-B59A-4644-BC69-13BEB843FB29}"/>
    <cellStyle name="20% - Accent1 8 3" xfId="105" xr:uid="{4E103F0D-8675-404A-859D-EBDE5D092113}"/>
    <cellStyle name="20% - Accent1 9" xfId="106" xr:uid="{A2DB14BF-980D-4EC3-83FB-627BE66AAEDD}"/>
    <cellStyle name="20% - Accent1 9 2" xfId="107" xr:uid="{776CECFE-867F-4372-BA92-87D997C972AE}"/>
    <cellStyle name="20% - Accent1 9 3" xfId="108" xr:uid="{6E9AD681-DB42-47DD-BA72-33B6E55D202A}"/>
    <cellStyle name="20% - Accent2 10" xfId="109" xr:uid="{FB7EC2EB-DB4C-45F8-AD35-0B273EAEE506}"/>
    <cellStyle name="20% - Accent2 10 2" xfId="110" xr:uid="{F5FE0298-542F-4E3D-B389-872616F76F31}"/>
    <cellStyle name="20% - Accent2 10 3" xfId="111" xr:uid="{6282E2D6-BF8C-4AD4-9E34-450374EBC74F}"/>
    <cellStyle name="20% - Accent2 11" xfId="112" xr:uid="{A72D408D-4B14-4A6E-A6A6-B064D3368285}"/>
    <cellStyle name="20% - Accent2 11 2" xfId="113" xr:uid="{34086DDB-869D-4109-AE0D-8EEC5B6E9BB1}"/>
    <cellStyle name="20% - Accent2 11 3" xfId="114" xr:uid="{A76DD61B-D9A9-4A03-8D2F-4843F83853F6}"/>
    <cellStyle name="20% - Accent2 12" xfId="115" xr:uid="{E5BBA557-F09B-4BDB-94F0-1C5BF6842624}"/>
    <cellStyle name="20% - Accent2 12 2" xfId="116" xr:uid="{0B495018-7E77-4289-B4EA-5DD61C19239E}"/>
    <cellStyle name="20% - Accent2 12 3" xfId="117" xr:uid="{A4A3CF9E-53C7-43D4-8126-1EDCD71A2032}"/>
    <cellStyle name="20% - Accent2 13" xfId="118" xr:uid="{48C0ACA4-C674-4838-9921-C9EFFE8B1D01}"/>
    <cellStyle name="20% - Accent2 13 2" xfId="119" xr:uid="{4B5250B6-8BB6-4C5D-B2D6-C795F5F7C381}"/>
    <cellStyle name="20% - Accent2 13 3" xfId="120" xr:uid="{87F66154-D538-41D4-8527-BF0EFF39E751}"/>
    <cellStyle name="20% - Accent2 14" xfId="121" xr:uid="{F69679F6-D71F-4FFB-952B-7EC83383FA51}"/>
    <cellStyle name="20% - Accent2 14 2" xfId="122" xr:uid="{294A4791-D7FE-4DE7-93D9-1F6E47A3CE74}"/>
    <cellStyle name="20% - Accent2 14 3" xfId="123" xr:uid="{843C8AC1-C9D9-4170-BB29-F0CCF0955A9B}"/>
    <cellStyle name="20% - Accent2 15" xfId="124" xr:uid="{47913AB5-C26E-4C59-AC72-E8D27D472A99}"/>
    <cellStyle name="20% - Accent2 15 2" xfId="125" xr:uid="{00F3D2FB-7450-4329-9CF7-EADB0035B155}"/>
    <cellStyle name="20% - Accent2 15 3" xfId="126" xr:uid="{F33BE7CD-DC46-4E84-B115-85C4B79DEDCD}"/>
    <cellStyle name="20% - Accent2 16" xfId="127" xr:uid="{F2B771D6-5BE0-4DC4-833D-AA8E8500AE62}"/>
    <cellStyle name="20% - Accent2 16 2" xfId="128" xr:uid="{C5196DC0-F9D9-465C-BC81-E6EBD70AE608}"/>
    <cellStyle name="20% - Accent2 16 3" xfId="129" xr:uid="{3D7E81CF-0925-4F27-9984-9ACEEF79C6C5}"/>
    <cellStyle name="20% - Accent2 17" xfId="130" xr:uid="{3D44A767-2E7D-412A-A268-895F8D8ABF2D}"/>
    <cellStyle name="20% - Accent2 17 2" xfId="131" xr:uid="{A94B8F47-B065-4DEB-8C3C-53E451312FB6}"/>
    <cellStyle name="20% - Accent2 17 3" xfId="132" xr:uid="{CF2E8245-0C47-478A-8C00-F2F61EFE0793}"/>
    <cellStyle name="20% - Accent2 18" xfId="133" xr:uid="{845646D7-E22F-483E-B8FF-DCE77366356D}"/>
    <cellStyle name="20% - Accent2 18 2" xfId="134" xr:uid="{3A02977C-BB89-4E93-90FF-240269D3CF83}"/>
    <cellStyle name="20% - Accent2 18 3" xfId="135" xr:uid="{F34109B1-1465-401F-A13D-20EDEF6D86A2}"/>
    <cellStyle name="20% - Accent2 19" xfId="136" xr:uid="{F0420664-A149-4C71-A9A7-AA36C7AB5456}"/>
    <cellStyle name="20% - Accent2 19 2" xfId="137" xr:uid="{328CC1CD-6227-43AD-84C0-FDCC19AF1853}"/>
    <cellStyle name="20% - Accent2 19 3" xfId="138" xr:uid="{F387C2CC-2FEB-456D-AFFE-7F162C7607F7}"/>
    <cellStyle name="20% - Accent2 2" xfId="139" xr:uid="{5F2563E2-EE80-43C9-B02C-F1274E2DEBB7}"/>
    <cellStyle name="20% - Accent2 2 2" xfId="140" xr:uid="{0C2E1F9F-07F2-46EF-87FC-3E985A6B9C35}"/>
    <cellStyle name="20% - Accent2 2 2 2" xfId="141" xr:uid="{BC5A527C-13AC-47FF-96FA-AF014C931211}"/>
    <cellStyle name="20% - Accent2 2 3" xfId="142" xr:uid="{308B5602-F751-4F55-A4C8-91B88FF803DF}"/>
    <cellStyle name="20% - Accent2 2 3 2" xfId="143" xr:uid="{EED13523-E680-48F2-B25F-3C47E8C26BE8}"/>
    <cellStyle name="20% - Accent2 2 4" xfId="144" xr:uid="{96B88D28-EC32-43F5-A1C7-4D7855478AAD}"/>
    <cellStyle name="20% - Accent2 20" xfId="145" xr:uid="{D65D4F8D-5F0C-486E-B453-CFE3D9F299AB}"/>
    <cellStyle name="20% - Accent2 20 2" xfId="146" xr:uid="{6EE634AE-CCC3-42E8-A972-4176E290DD42}"/>
    <cellStyle name="20% - Accent2 20 3" xfId="147" xr:uid="{B094D4C2-D763-4784-B2E3-D4E2027A2FD3}"/>
    <cellStyle name="20% - Accent2 21" xfId="148" xr:uid="{CA3D1DDA-3A9E-427C-81B4-89F17BC1E2DA}"/>
    <cellStyle name="20% - Accent2 21 2" xfId="149" xr:uid="{C70A5285-54D4-4132-B41B-FF25DE964CC3}"/>
    <cellStyle name="20% - Accent2 21 2 2" xfId="150" xr:uid="{280625C1-055E-4B22-A08B-300FDE30ED17}"/>
    <cellStyle name="20% - Accent2 21 3" xfId="151" xr:uid="{5E972625-02FC-4E54-BADA-1BBEABAE468B}"/>
    <cellStyle name="20% - Accent2 22" xfId="152" xr:uid="{79FBE93E-890D-4B39-8CA2-D1F9D2E608C1}"/>
    <cellStyle name="20% - Accent2 22 2" xfId="153" xr:uid="{2690E72B-54FB-4F23-8985-80E00BA5FF6A}"/>
    <cellStyle name="20% - Accent2 22 2 2" xfId="154" xr:uid="{2753E023-C537-4114-8E4A-E95A5CEF6982}"/>
    <cellStyle name="20% - Accent2 22 3" xfId="155" xr:uid="{ADA2D778-630F-4344-8FE1-4082B0E5CDB0}"/>
    <cellStyle name="20% - Accent2 23" xfId="156" xr:uid="{8ADFCD2D-D795-4984-A446-8B12379001EE}"/>
    <cellStyle name="20% - Accent2 23 2" xfId="157" xr:uid="{39691B6B-2034-4CF3-9CEC-8D9717EE78DD}"/>
    <cellStyle name="20% - Accent2 23 3" xfId="158" xr:uid="{3A24A869-6BBC-4967-A6B1-9DA8D8C4F9C7}"/>
    <cellStyle name="20% - Accent2 24" xfId="159" xr:uid="{A377A509-5DFD-46A5-BB49-01B392A53F1B}"/>
    <cellStyle name="20% - Accent2 24 2" xfId="160" xr:uid="{5A209A2B-9F15-46FF-A7B8-03F3012967CB}"/>
    <cellStyle name="20% - Accent2 24 3" xfId="161" xr:uid="{BF27643C-C70B-42AA-8C52-874F5CE213F7}"/>
    <cellStyle name="20% - Accent2 25" xfId="162" xr:uid="{60904B5F-07C8-431D-8A50-70EACEDF3BC1}"/>
    <cellStyle name="20% - Accent2 26" xfId="163" xr:uid="{1E73E3F1-CB45-4177-A75D-FCB9AEAE2CC7}"/>
    <cellStyle name="20% - Accent2 26 2" xfId="164" xr:uid="{5C54E1B3-6CC9-4152-89C1-1451AF5D56A6}"/>
    <cellStyle name="20% - Accent2 26 3" xfId="165" xr:uid="{0D39812F-0A32-4FFA-9F17-AF0B3C14B682}"/>
    <cellStyle name="20% - Accent2 27" xfId="166" xr:uid="{01B3EA68-0C9A-4C5A-A42F-1A9A19A4C77D}"/>
    <cellStyle name="20% - Accent2 28" xfId="167" xr:uid="{29816E00-2732-4BC7-B454-58D1B5B18AC4}"/>
    <cellStyle name="20% - Accent2 28 2" xfId="168" xr:uid="{4C588146-568C-440E-96FD-F6DA6CBE0C26}"/>
    <cellStyle name="20% - Accent2 29" xfId="169" xr:uid="{D027CA09-899C-413B-B242-4D1EB47B70B8}"/>
    <cellStyle name="20% - Accent2 3" xfId="170" xr:uid="{5DF2F078-9BFD-488B-84B0-F369033D933B}"/>
    <cellStyle name="20% - Accent2 3 2" xfId="171" xr:uid="{1BF1C9D3-80DA-4A5E-978D-3B079625A366}"/>
    <cellStyle name="20% - Accent2 3 3" xfId="172" xr:uid="{320D4B0D-D8EA-4F71-AF09-DFB8D4B57492}"/>
    <cellStyle name="20% - Accent2 3 4" xfId="173" xr:uid="{8B2FFAAD-34E6-4E35-B828-480CB27F7C4B}"/>
    <cellStyle name="20% - Accent2 30" xfId="174" xr:uid="{313B59C2-0F52-40CE-A92F-018484E15040}"/>
    <cellStyle name="20% - Accent2 31" xfId="175" xr:uid="{39E32DC8-5636-430F-8F60-228549A734AC}"/>
    <cellStyle name="20% - Accent2 32" xfId="176" xr:uid="{F6673950-4903-437F-A6EE-941DA922E6D2}"/>
    <cellStyle name="20% - Accent2 33" xfId="177" xr:uid="{13F472C1-660D-4525-B4AA-7DC70D8209D0}"/>
    <cellStyle name="20% - Accent2 34" xfId="178" xr:uid="{3F258857-610F-4F49-B483-9EF767C4F0FD}"/>
    <cellStyle name="20% - Accent2 35" xfId="179" xr:uid="{731C8103-EC06-4B5B-B212-BB57DB329183}"/>
    <cellStyle name="20% - Accent2 36" xfId="180" xr:uid="{B5C92E26-2BFB-4100-885E-675BD2476ED0}"/>
    <cellStyle name="20% - Accent2 37" xfId="181" xr:uid="{9F52A56E-6314-488A-8E0A-5998DE0162E3}"/>
    <cellStyle name="20% - Accent2 38" xfId="182" xr:uid="{67B5A5BB-88F5-45F8-9012-3264249CF19D}"/>
    <cellStyle name="20% - Accent2 39" xfId="183" xr:uid="{B1D569CE-540C-4F0A-A8AC-D81F268718B4}"/>
    <cellStyle name="20% - Accent2 4" xfId="184" xr:uid="{DA6CF437-9045-4A7E-9CB0-C7FF6CD573E3}"/>
    <cellStyle name="20% - Accent2 4 2" xfId="185" xr:uid="{88519396-3D22-40CD-A17F-649C72BAD1EC}"/>
    <cellStyle name="20% - Accent2 4 3" xfId="186" xr:uid="{F4C000DB-26C6-468C-9AD0-67CB92C47116}"/>
    <cellStyle name="20% - Accent2 40" xfId="187" xr:uid="{03376613-1B08-4B5B-8A72-52832FC202B0}"/>
    <cellStyle name="20% - Accent2 41" xfId="188" xr:uid="{AB1B5421-DBEF-4C46-902C-BCBBD7420403}"/>
    <cellStyle name="20% - Accent2 42" xfId="189" xr:uid="{306E55BC-8DE8-48D8-81EC-7CDDF5250B75}"/>
    <cellStyle name="20% - Accent2 43" xfId="190" xr:uid="{4789861B-92A9-455A-90CE-5DB9F4777E1D}"/>
    <cellStyle name="20% - Accent2 44" xfId="191" xr:uid="{4B378D5F-0240-457C-AF43-9710C23ED621}"/>
    <cellStyle name="20% - Accent2 45" xfId="192" xr:uid="{0D20302B-5F88-435A-9951-B6C74759105D}"/>
    <cellStyle name="20% - Accent2 46" xfId="193" xr:uid="{A15FABDA-7D96-418D-8068-119AEECE31C2}"/>
    <cellStyle name="20% - Accent2 47" xfId="194" xr:uid="{8134D216-4BA7-4DDA-94CE-7D101985707B}"/>
    <cellStyle name="20% - Accent2 5" xfId="195" xr:uid="{66226E51-DBB4-4F69-947D-9288921E7074}"/>
    <cellStyle name="20% - Accent2 5 2" xfId="196" xr:uid="{590EFC4E-8908-4495-B566-512E1DF0847F}"/>
    <cellStyle name="20% - Accent2 5 3" xfId="197" xr:uid="{3CCBFC97-3571-4F06-B72D-A6975FF1E882}"/>
    <cellStyle name="20% - Accent2 6" xfId="198" xr:uid="{83477E45-217D-4A67-BBA3-A05329880C3E}"/>
    <cellStyle name="20% - Accent2 6 2" xfId="199" xr:uid="{EA996CA5-A5EA-4AA9-8A05-67C4769923B6}"/>
    <cellStyle name="20% - Accent2 6 3" xfId="200" xr:uid="{336120C0-0B15-4911-A496-16DD351B3F56}"/>
    <cellStyle name="20% - Accent2 7" xfId="201" xr:uid="{C1523C62-9DCC-4667-954B-4B9170207182}"/>
    <cellStyle name="20% - Accent2 7 2" xfId="202" xr:uid="{2B90B68E-A7D7-4131-831E-5242BAA133EB}"/>
    <cellStyle name="20% - Accent2 7 3" xfId="203" xr:uid="{51896F0C-E071-4DDC-8120-7C691C09B30C}"/>
    <cellStyle name="20% - Accent2 8" xfId="204" xr:uid="{F3842A9D-5CA9-4A56-A852-051C8FEC021B}"/>
    <cellStyle name="20% - Accent2 8 2" xfId="205" xr:uid="{B1923721-47A2-4D39-9FF9-93C5DB85896E}"/>
    <cellStyle name="20% - Accent2 8 3" xfId="206" xr:uid="{0798369B-8CAB-43F0-9EE6-DDE6352BDA68}"/>
    <cellStyle name="20% - Accent2 9" xfId="207" xr:uid="{4D4605DB-A6EE-4E1E-A050-52CE823C1538}"/>
    <cellStyle name="20% - Accent2 9 2" xfId="208" xr:uid="{79A4F891-BB7A-405E-ACDD-BF8DEC5977D0}"/>
    <cellStyle name="20% - Accent2 9 3" xfId="209" xr:uid="{D4808B27-B832-4E30-A054-A3FC74CE96CF}"/>
    <cellStyle name="20% - Accent3 10" xfId="210" xr:uid="{574D5426-14CF-4CAD-8D6E-D459704EC87B}"/>
    <cellStyle name="20% - Accent3 10 2" xfId="211" xr:uid="{76856719-FE59-4D60-B204-E7933A6B75A2}"/>
    <cellStyle name="20% - Accent3 10 3" xfId="212" xr:uid="{37751809-A249-48D0-AB7F-99F9BC648374}"/>
    <cellStyle name="20% - Accent3 11" xfId="213" xr:uid="{7D22F360-AC59-4BFF-AF28-A0FC242112AD}"/>
    <cellStyle name="20% - Accent3 11 2" xfId="214" xr:uid="{57A78A47-9BD5-4B18-AA82-61EBE8893002}"/>
    <cellStyle name="20% - Accent3 11 3" xfId="215" xr:uid="{1C33028E-76CD-44FB-9147-69AF04E2F523}"/>
    <cellStyle name="20% - Accent3 12" xfId="216" xr:uid="{07C9E63B-21BF-4C25-B814-386329C5D75F}"/>
    <cellStyle name="20% - Accent3 12 2" xfId="217" xr:uid="{7563A11F-C5D1-47EB-A1CC-2FD530A5A8B3}"/>
    <cellStyle name="20% - Accent3 12 3" xfId="218" xr:uid="{8B4AD062-F192-445F-9E1D-5C2DC2E7779C}"/>
    <cellStyle name="20% - Accent3 13" xfId="219" xr:uid="{5AC3C966-7709-41F1-A864-1ED239DC0671}"/>
    <cellStyle name="20% - Accent3 13 2" xfId="220" xr:uid="{A283F770-A45E-4565-9D71-B5FFBF519709}"/>
    <cellStyle name="20% - Accent3 13 3" xfId="221" xr:uid="{8B1C3FE0-541A-481E-8BA8-D22AD38D4E82}"/>
    <cellStyle name="20% - Accent3 14" xfId="222" xr:uid="{19D11F13-33F3-4FE4-A456-0A9BDC3EED3A}"/>
    <cellStyle name="20% - Accent3 14 2" xfId="223" xr:uid="{62057DB4-7612-4C92-9B66-34BA6E0B1259}"/>
    <cellStyle name="20% - Accent3 14 3" xfId="224" xr:uid="{47B0092A-4EF7-4885-BFB1-88AB9824618B}"/>
    <cellStyle name="20% - Accent3 15" xfId="225" xr:uid="{D83CD1F8-542E-4758-853A-16B6035FE4C3}"/>
    <cellStyle name="20% - Accent3 15 2" xfId="226" xr:uid="{43AB767F-AC35-4A2B-96BA-4311401F7447}"/>
    <cellStyle name="20% - Accent3 15 3" xfId="227" xr:uid="{2FF1644F-9DF3-4E30-8046-EA7A7C2F4392}"/>
    <cellStyle name="20% - Accent3 16" xfId="228" xr:uid="{43B13F36-B0EB-4882-BDF9-A432F5B4B014}"/>
    <cellStyle name="20% - Accent3 16 2" xfId="229" xr:uid="{2200EF6F-BF17-43DB-A335-78262AC4C8BB}"/>
    <cellStyle name="20% - Accent3 16 3" xfId="230" xr:uid="{A03604C7-A996-41B9-B5AD-42AADF0AB080}"/>
    <cellStyle name="20% - Accent3 17" xfId="231" xr:uid="{BDFD3D2C-ABEC-44AB-BC87-8195423C5B10}"/>
    <cellStyle name="20% - Accent3 17 2" xfId="232" xr:uid="{907F0515-411B-4D2F-B032-BE5B513AFAAA}"/>
    <cellStyle name="20% - Accent3 17 3" xfId="233" xr:uid="{9CD696F9-CB9E-4ADC-B379-FF8F0E3FA7D1}"/>
    <cellStyle name="20% - Accent3 18" xfId="234" xr:uid="{27300166-A975-4C25-BE60-BD75C700C33E}"/>
    <cellStyle name="20% - Accent3 18 2" xfId="235" xr:uid="{EDA2633C-211C-4D30-9754-FEEBFAF4C7E4}"/>
    <cellStyle name="20% - Accent3 18 3" xfId="236" xr:uid="{1339C720-B543-4607-83F9-27A4C9662522}"/>
    <cellStyle name="20% - Accent3 19" xfId="237" xr:uid="{D0D8FBAD-843C-41CE-9EDB-B92F3C25E021}"/>
    <cellStyle name="20% - Accent3 19 2" xfId="238" xr:uid="{07372B77-3BC3-439C-8B4A-AF0A0157F47A}"/>
    <cellStyle name="20% - Accent3 19 3" xfId="239" xr:uid="{BE58E259-6B41-4151-BAF4-A0E2914868C1}"/>
    <cellStyle name="20% - Accent3 2" xfId="240" xr:uid="{67C84AF2-9CCD-4727-A651-F80B4797F8CA}"/>
    <cellStyle name="20% - Accent3 2 2" xfId="241" xr:uid="{8E1B0F0D-D1A6-44E7-90E8-C2B6891E369D}"/>
    <cellStyle name="20% - Accent3 2 2 2" xfId="242" xr:uid="{A84C83C9-E483-499E-8FD2-20DDBEE98D93}"/>
    <cellStyle name="20% - Accent3 2 3" xfId="243" xr:uid="{44931DFC-CC0A-45C3-B61C-AF84F8B95020}"/>
    <cellStyle name="20% - Accent3 2 3 2" xfId="244" xr:uid="{CAC51C48-911F-465C-B5E5-1066A169B95F}"/>
    <cellStyle name="20% - Accent3 2 4" xfId="245" xr:uid="{BFD662A5-2D4C-46DA-962C-50B68D451610}"/>
    <cellStyle name="20% - Accent3 20" xfId="246" xr:uid="{DB0E9D65-2F4A-4D96-A155-880CB7755EED}"/>
    <cellStyle name="20% - Accent3 20 2" xfId="247" xr:uid="{61D88D20-55BA-493F-9B4F-F807C1672EDB}"/>
    <cellStyle name="20% - Accent3 20 3" xfId="248" xr:uid="{1C7FA5B3-E31E-44D5-8150-70E44CE36448}"/>
    <cellStyle name="20% - Accent3 21" xfId="249" xr:uid="{C32247F2-5B6D-480B-A73B-241DEC74F888}"/>
    <cellStyle name="20% - Accent3 21 2" xfId="250" xr:uid="{5EA4EAF1-2A17-4B83-A853-DF3B9B3F285D}"/>
    <cellStyle name="20% - Accent3 21 2 2" xfId="251" xr:uid="{D451A44E-2762-4BFC-A84A-9683B3ED9145}"/>
    <cellStyle name="20% - Accent3 21 3" xfId="252" xr:uid="{E0337818-5AEB-441B-8854-ED252B5624AE}"/>
    <cellStyle name="20% - Accent3 22" xfId="253" xr:uid="{79142F25-3154-483C-B2D1-B062A02269F9}"/>
    <cellStyle name="20% - Accent3 22 2" xfId="254" xr:uid="{8D9553E0-373D-4D0E-BDE6-1ACBFF493D09}"/>
    <cellStyle name="20% - Accent3 22 2 2" xfId="255" xr:uid="{1F003EA5-47C0-44E3-AC44-D6EDC9B271BA}"/>
    <cellStyle name="20% - Accent3 22 3" xfId="256" xr:uid="{8C513AB3-2BFB-436C-8692-F2F2356BA099}"/>
    <cellStyle name="20% - Accent3 23" xfId="257" xr:uid="{FABF6587-A0E1-4430-A8E0-EFC554A30310}"/>
    <cellStyle name="20% - Accent3 23 2" xfId="258" xr:uid="{7A84043F-7347-42BA-A56C-F9E935BE7C39}"/>
    <cellStyle name="20% - Accent3 23 3" xfId="259" xr:uid="{8293716A-87DB-4912-B53C-DC9A9CDC9A03}"/>
    <cellStyle name="20% - Accent3 24" xfId="260" xr:uid="{89514EB7-3564-484F-9837-B4F2BFEBB412}"/>
    <cellStyle name="20% - Accent3 24 2" xfId="261" xr:uid="{EAE1AC45-848F-4B24-A9A2-1703E52B0624}"/>
    <cellStyle name="20% - Accent3 24 3" xfId="262" xr:uid="{22628DF8-C01B-4336-BD3B-B03EA47698F4}"/>
    <cellStyle name="20% - Accent3 25" xfId="263" xr:uid="{A0EEE4B3-7489-46B4-AD19-315DFED730C5}"/>
    <cellStyle name="20% - Accent3 26" xfId="264" xr:uid="{BB305180-B3F1-43D4-ACCF-1EAB03550A6C}"/>
    <cellStyle name="20% - Accent3 26 2" xfId="265" xr:uid="{9E8A33E6-AFCE-4B7A-9CBC-57C92C3B11C8}"/>
    <cellStyle name="20% - Accent3 26 3" xfId="266" xr:uid="{2BF0F614-87F5-4B6D-BE02-D0AB38A9B1F9}"/>
    <cellStyle name="20% - Accent3 27" xfId="267" xr:uid="{6F327EBC-422A-4467-80D3-168326BDB5E9}"/>
    <cellStyle name="20% - Accent3 28" xfId="268" xr:uid="{504D538B-6EB6-40CC-A4D4-22CEF0987B6C}"/>
    <cellStyle name="20% - Accent3 28 2" xfId="269" xr:uid="{2BE3FB34-8744-490E-8F99-7CBA56383CF7}"/>
    <cellStyle name="20% - Accent3 29" xfId="270" xr:uid="{03727F76-1863-42E5-9059-88D9250B60A1}"/>
    <cellStyle name="20% - Accent3 3" xfId="271" xr:uid="{FDCABC85-ED35-4481-BA53-DEFE6780AA23}"/>
    <cellStyle name="20% - Accent3 3 2" xfId="272" xr:uid="{7CFA1C2D-09E3-42A9-A96B-03BE83864AC1}"/>
    <cellStyle name="20% - Accent3 3 3" xfId="273" xr:uid="{1236285C-BA11-4BE0-91DD-8608BB88B8D3}"/>
    <cellStyle name="20% - Accent3 3 4" xfId="274" xr:uid="{542A508A-22C6-4371-BE0F-4498CFA99C83}"/>
    <cellStyle name="20% - Accent3 30" xfId="275" xr:uid="{87B71891-203B-4F5A-B478-2765A1425095}"/>
    <cellStyle name="20% - Accent3 31" xfId="276" xr:uid="{9F24C65F-5D92-4E74-8EFD-0B3266B5B339}"/>
    <cellStyle name="20% - Accent3 32" xfId="277" xr:uid="{5B389B7C-D012-4388-BB5C-3A404D7A87EB}"/>
    <cellStyle name="20% - Accent3 33" xfId="278" xr:uid="{673D36F1-E992-4898-8319-F60B8ED181A6}"/>
    <cellStyle name="20% - Accent3 34" xfId="279" xr:uid="{F68E0DF4-FFD7-45AF-8B89-4D5250B93971}"/>
    <cellStyle name="20% - Accent3 35" xfId="280" xr:uid="{F789DF8C-E0AC-4A9B-BC10-D0E422CAFC27}"/>
    <cellStyle name="20% - Accent3 36" xfId="281" xr:uid="{32900A8F-26AA-4993-BF5E-B1C6F49F2E1D}"/>
    <cellStyle name="20% - Accent3 37" xfId="282" xr:uid="{118F445B-A436-46FC-A7B5-68170278C3A0}"/>
    <cellStyle name="20% - Accent3 38" xfId="283" xr:uid="{E69232C3-0991-4F8A-918D-7582A57394A3}"/>
    <cellStyle name="20% - Accent3 39" xfId="284" xr:uid="{67B5F806-5124-4D1F-AE80-DB0FEDDCD353}"/>
    <cellStyle name="20% - Accent3 4" xfId="285" xr:uid="{2E4D8D81-85AC-44F6-9649-D6A090873C27}"/>
    <cellStyle name="20% - Accent3 4 2" xfId="286" xr:uid="{19CBF2B8-72D6-439A-9A17-44CCEC68D2FF}"/>
    <cellStyle name="20% - Accent3 4 3" xfId="287" xr:uid="{D579912A-7E3B-4170-999F-29831FD74A95}"/>
    <cellStyle name="20% - Accent3 40" xfId="288" xr:uid="{87736F2C-C4AE-4660-85DE-740DA2222B28}"/>
    <cellStyle name="20% - Accent3 41" xfId="289" xr:uid="{1B12794F-1214-4DAF-BCC2-A98D596F55FA}"/>
    <cellStyle name="20% - Accent3 42" xfId="290" xr:uid="{98F262DD-C276-4F95-B5B1-B803CAA03CEB}"/>
    <cellStyle name="20% - Accent3 43" xfId="291" xr:uid="{A5C0B56A-0820-42FC-B340-FCEDF0EFC922}"/>
    <cellStyle name="20% - Accent3 44" xfId="292" xr:uid="{90226BB0-D5DD-4455-A77D-80C2E1BBE596}"/>
    <cellStyle name="20% - Accent3 45" xfId="293" xr:uid="{97A7BBB5-D46C-41C1-A3CE-A3562C54EE72}"/>
    <cellStyle name="20% - Accent3 46" xfId="294" xr:uid="{CC2FAE6E-1605-4107-8387-6FB97276A155}"/>
    <cellStyle name="20% - Accent3 47" xfId="295" xr:uid="{B4442796-595B-4DE2-ABD2-C5CD0B4D6EF8}"/>
    <cellStyle name="20% - Accent3 5" xfId="296" xr:uid="{1B091544-8047-4661-B1C2-8BC098FE0F8C}"/>
    <cellStyle name="20% - Accent3 5 2" xfId="297" xr:uid="{466576C0-FF9E-477C-A265-D1A9CB1AA717}"/>
    <cellStyle name="20% - Accent3 5 3" xfId="298" xr:uid="{661855BA-89BC-4155-9DB9-F1CF4542C0AC}"/>
    <cellStyle name="20% - Accent3 6" xfId="299" xr:uid="{B0748631-591E-4097-8EB1-50D5FA83E695}"/>
    <cellStyle name="20% - Accent3 6 2" xfId="300" xr:uid="{FF75F43F-DEAB-4B1A-9CAD-C36B0008AD01}"/>
    <cellStyle name="20% - Accent3 6 3" xfId="301" xr:uid="{B24A9A3D-C486-4137-881F-1A420FCB563E}"/>
    <cellStyle name="20% - Accent3 7" xfId="302" xr:uid="{8B1F38AA-E4E3-4238-A55C-1884A99549D1}"/>
    <cellStyle name="20% - Accent3 7 2" xfId="303" xr:uid="{6D32E2AD-5AF8-41C2-9427-2FBDB3325911}"/>
    <cellStyle name="20% - Accent3 7 3" xfId="304" xr:uid="{1468EBA3-9267-4E63-BAD0-AD76A91C9AD5}"/>
    <cellStyle name="20% - Accent3 8" xfId="305" xr:uid="{45103E21-2F75-47F3-A8BE-F261ADBD01DA}"/>
    <cellStyle name="20% - Accent3 8 2" xfId="306" xr:uid="{EE4BAEAC-8B6C-44E1-8579-5B1C9999BD83}"/>
    <cellStyle name="20% - Accent3 8 3" xfId="307" xr:uid="{0FC66053-5409-4A93-9300-5B4E55CCE0C5}"/>
    <cellStyle name="20% - Accent3 9" xfId="308" xr:uid="{09E77D4B-9C48-4C62-930D-BDC77154319D}"/>
    <cellStyle name="20% - Accent3 9 2" xfId="309" xr:uid="{7F85EB38-1AAF-4210-890D-7BA365694795}"/>
    <cellStyle name="20% - Accent3 9 3" xfId="310" xr:uid="{CC0DE1ED-BD93-4BF2-A266-6036AB412FD6}"/>
    <cellStyle name="20% - Accent4 10" xfId="311" xr:uid="{F6752EB6-55CE-4D39-BAF9-542967D43FE3}"/>
    <cellStyle name="20% - Accent4 10 2" xfId="312" xr:uid="{FC18F944-2A2C-4B6E-B87C-AE8AB75C6775}"/>
    <cellStyle name="20% - Accent4 10 3" xfId="313" xr:uid="{EB1444AB-AB09-42B5-BBD3-CE1EC9D0BB6B}"/>
    <cellStyle name="20% - Accent4 11" xfId="314" xr:uid="{5E3B747E-3138-47DE-A28A-309BF779BA87}"/>
    <cellStyle name="20% - Accent4 11 2" xfId="315" xr:uid="{E9653EAA-AF9B-4F9B-971F-D68694ACABD2}"/>
    <cellStyle name="20% - Accent4 11 3" xfId="316" xr:uid="{A2CA777F-EB49-495E-A3E5-72AC2B59E878}"/>
    <cellStyle name="20% - Accent4 12" xfId="317" xr:uid="{32E4D725-AF91-4B69-AB9D-9A100B34FE8C}"/>
    <cellStyle name="20% - Accent4 12 2" xfId="318" xr:uid="{ED28819B-4820-47DF-B305-7391233EF9A8}"/>
    <cellStyle name="20% - Accent4 12 3" xfId="319" xr:uid="{0D3C6120-FB38-446A-913B-924810719C82}"/>
    <cellStyle name="20% - Accent4 13" xfId="320" xr:uid="{B129EF5D-107D-44EA-93DA-E52AE6EA0313}"/>
    <cellStyle name="20% - Accent4 13 2" xfId="321" xr:uid="{D65BC56A-7254-4E23-AF5C-42660E094289}"/>
    <cellStyle name="20% - Accent4 13 3" xfId="322" xr:uid="{ADDFF688-16D8-4FB7-BEED-C2E2BF9999A0}"/>
    <cellStyle name="20% - Accent4 14" xfId="323" xr:uid="{FBEA6E2D-A449-4AA2-A826-0DF0C556D244}"/>
    <cellStyle name="20% - Accent4 14 2" xfId="324" xr:uid="{75BE7689-427E-44DC-9F16-E6009B966B7D}"/>
    <cellStyle name="20% - Accent4 14 3" xfId="325" xr:uid="{3AB7CF7A-7285-43CF-99A3-F98127CB0815}"/>
    <cellStyle name="20% - Accent4 15" xfId="326" xr:uid="{C77792AB-89F6-481F-A97C-A1AD0B97E4A5}"/>
    <cellStyle name="20% - Accent4 15 2" xfId="327" xr:uid="{8F1F39A4-F07E-4C00-A6EB-DB547DD532F3}"/>
    <cellStyle name="20% - Accent4 15 3" xfId="328" xr:uid="{69ADF867-440F-40D2-8A32-1C83FEDE30CD}"/>
    <cellStyle name="20% - Accent4 16" xfId="329" xr:uid="{0DEC6685-EC4E-4F1A-8040-FE953008E4EE}"/>
    <cellStyle name="20% - Accent4 16 2" xfId="330" xr:uid="{42EE787F-2F5D-4845-81F2-FA4B2F6CDA78}"/>
    <cellStyle name="20% - Accent4 16 3" xfId="331" xr:uid="{391F480C-881B-4C3B-A8E2-49D3C3057C2D}"/>
    <cellStyle name="20% - Accent4 17" xfId="332" xr:uid="{7701A8BA-B299-4730-B219-1210D55DD138}"/>
    <cellStyle name="20% - Accent4 17 2" xfId="333" xr:uid="{EB347BCA-5395-45F9-AEE4-3CD50D86FA03}"/>
    <cellStyle name="20% - Accent4 17 3" xfId="334" xr:uid="{936E0475-1E66-4595-85DE-913D52395541}"/>
    <cellStyle name="20% - Accent4 18" xfId="335" xr:uid="{8402FD4E-23F3-496D-9AE1-CBDE78491375}"/>
    <cellStyle name="20% - Accent4 18 2" xfId="336" xr:uid="{FD33C937-AD3B-4FA4-82BA-C6D1C89CD381}"/>
    <cellStyle name="20% - Accent4 18 3" xfId="337" xr:uid="{AF9F8170-2316-4463-AB5E-BA1CE3040A18}"/>
    <cellStyle name="20% - Accent4 19" xfId="338" xr:uid="{33DDB888-257E-46CA-86B0-79A1091D7481}"/>
    <cellStyle name="20% - Accent4 19 2" xfId="339" xr:uid="{4C5232DF-F4BD-41D4-B086-EA82403EF9A9}"/>
    <cellStyle name="20% - Accent4 19 3" xfId="340" xr:uid="{9195F615-BC7D-494C-A66C-FA7A72B43765}"/>
    <cellStyle name="20% - Accent4 2" xfId="341" xr:uid="{D7DB6F96-009F-48D7-94DE-D9334AFA147C}"/>
    <cellStyle name="20% - Accent4 2 2" xfId="342" xr:uid="{D72E94D2-69B6-405F-872D-FBEDCCE6DFA5}"/>
    <cellStyle name="20% - Accent4 2 2 2" xfId="343" xr:uid="{0226CB54-9A64-457E-A5CB-1EED297AD39D}"/>
    <cellStyle name="20% - Accent4 2 3" xfId="344" xr:uid="{5E603188-0BCA-48E3-B6CB-D0F6D51DD6AB}"/>
    <cellStyle name="20% - Accent4 2 3 2" xfId="345" xr:uid="{90076EB4-57F1-4A00-8C0C-FF65699A5F6A}"/>
    <cellStyle name="20% - Accent4 2 4" xfId="346" xr:uid="{4CD22A47-3F04-41F7-8711-74026601C5D5}"/>
    <cellStyle name="20% - Accent4 20" xfId="347" xr:uid="{F67F1EC0-6BE9-4782-B0C0-A6552688D94F}"/>
    <cellStyle name="20% - Accent4 20 2" xfId="348" xr:uid="{124D166A-EBB8-4288-9A4A-5813FE25062F}"/>
    <cellStyle name="20% - Accent4 20 3" xfId="349" xr:uid="{73DAB56A-ADD7-4CFA-8758-99EE7C0D8187}"/>
    <cellStyle name="20% - Accent4 21" xfId="350" xr:uid="{7D5EC2F3-0F52-4CB8-9B81-E4AC20E9438B}"/>
    <cellStyle name="20% - Accent4 21 2" xfId="351" xr:uid="{9D0B9353-A88E-4258-BE8C-36A91B750D3D}"/>
    <cellStyle name="20% - Accent4 21 2 2" xfId="352" xr:uid="{415E2A39-8AD9-4695-A278-50A6C24F4579}"/>
    <cellStyle name="20% - Accent4 21 3" xfId="353" xr:uid="{48D6CE8E-13BF-44B4-9B60-6EA94E2969EA}"/>
    <cellStyle name="20% - Accent4 22" xfId="354" xr:uid="{42C6F2F2-AD0E-434A-832E-B47080DCD975}"/>
    <cellStyle name="20% - Accent4 22 2" xfId="355" xr:uid="{A0FF5C02-30B8-4E0D-8342-6AB16FF49CA4}"/>
    <cellStyle name="20% - Accent4 22 2 2" xfId="356" xr:uid="{F772C0FC-8751-4BD7-95EA-0046182A9344}"/>
    <cellStyle name="20% - Accent4 22 3" xfId="357" xr:uid="{712CD1CC-832C-4E98-A12D-5C281B0A358F}"/>
    <cellStyle name="20% - Accent4 23" xfId="358" xr:uid="{513DAA3B-A42E-483E-9844-6EEF4D7BCDD3}"/>
    <cellStyle name="20% - Accent4 23 2" xfId="359" xr:uid="{48912930-0EE7-47ED-935A-3338E9F68BDA}"/>
    <cellStyle name="20% - Accent4 23 3" xfId="360" xr:uid="{1790A55E-AF53-4A83-A48D-99475B982B9D}"/>
    <cellStyle name="20% - Accent4 24" xfId="361" xr:uid="{4B955FBB-5A0F-499A-B7BD-3E477C6809BF}"/>
    <cellStyle name="20% - Accent4 24 2" xfId="362" xr:uid="{A8E459CF-76E5-4C3B-BA2F-D9B94FBFE72C}"/>
    <cellStyle name="20% - Accent4 24 3" xfId="363" xr:uid="{31515425-FB70-4D99-AB4C-134FCFE6F9E3}"/>
    <cellStyle name="20% - Accent4 25" xfId="364" xr:uid="{3A5889EA-4028-416B-9098-5A2788CD7CBD}"/>
    <cellStyle name="20% - Accent4 26" xfId="365" xr:uid="{D3D3DD80-5775-48C7-A3D6-E212E84021CB}"/>
    <cellStyle name="20% - Accent4 26 2" xfId="366" xr:uid="{66C40386-7D48-4893-AD34-AAB0C7F1F4CC}"/>
    <cellStyle name="20% - Accent4 26 3" xfId="367" xr:uid="{7D76626C-2D3F-4E14-A1C8-367D7679A662}"/>
    <cellStyle name="20% - Accent4 27" xfId="368" xr:uid="{7A9BAF45-FDB5-4F35-8EA0-57D3F369D90F}"/>
    <cellStyle name="20% - Accent4 28" xfId="369" xr:uid="{4D26F022-455F-486E-8E1B-6AE17A828D05}"/>
    <cellStyle name="20% - Accent4 28 2" xfId="370" xr:uid="{88B16E27-39B3-4DFF-9B4C-FD6C54D3CEC5}"/>
    <cellStyle name="20% - Accent4 29" xfId="371" xr:uid="{28FBC2D9-CC05-422C-9999-40501A2D3370}"/>
    <cellStyle name="20% - Accent4 3" xfId="372" xr:uid="{14FB1106-0F85-4F5F-B582-681883B8F2EA}"/>
    <cellStyle name="20% - Accent4 3 2" xfId="373" xr:uid="{C9E555B9-95EF-40FD-B339-77327B64BD32}"/>
    <cellStyle name="20% - Accent4 3 3" xfId="374" xr:uid="{3C3305DF-8DEC-4874-A0BD-6178D42C72F0}"/>
    <cellStyle name="20% - Accent4 3 4" xfId="375" xr:uid="{22ACBC1A-72F2-44D8-A2BB-396EE9E3895A}"/>
    <cellStyle name="20% - Accent4 30" xfId="376" xr:uid="{73FFFDB0-6239-4E55-BA38-DDDECF9BFEC2}"/>
    <cellStyle name="20% - Accent4 31" xfId="377" xr:uid="{D8E6264B-0B7C-4C8B-B1EA-908E24E71F14}"/>
    <cellStyle name="20% - Accent4 32" xfId="378" xr:uid="{E03E87A8-F42A-448E-A4F4-E4610E13EB1B}"/>
    <cellStyle name="20% - Accent4 33" xfId="379" xr:uid="{1A2469E8-FBA2-4F13-AE70-4C69C26D4D01}"/>
    <cellStyle name="20% - Accent4 34" xfId="380" xr:uid="{A06BD780-E556-4936-BA3D-B164ACF76EEE}"/>
    <cellStyle name="20% - Accent4 35" xfId="381" xr:uid="{E3B03B2F-1767-44CB-992E-A453AE7CF55A}"/>
    <cellStyle name="20% - Accent4 36" xfId="382" xr:uid="{588F1956-593F-4F09-B9E9-65EF7468DBEF}"/>
    <cellStyle name="20% - Accent4 37" xfId="383" xr:uid="{C95C9BF3-A316-4782-B61B-AD68846B2397}"/>
    <cellStyle name="20% - Accent4 38" xfId="384" xr:uid="{760789DD-F4F9-45D4-9B79-FC0D0165FB34}"/>
    <cellStyle name="20% - Accent4 39" xfId="385" xr:uid="{07D62ED7-D710-48AD-9B4C-1854EEC373BF}"/>
    <cellStyle name="20% - Accent4 4" xfId="386" xr:uid="{B0FC434D-B3FD-49AF-8890-965BAFB1D89B}"/>
    <cellStyle name="20% - Accent4 4 2" xfId="387" xr:uid="{8EE082D3-330B-44F5-AF13-B65E363A98C0}"/>
    <cellStyle name="20% - Accent4 4 3" xfId="388" xr:uid="{2CAAB8F2-3203-49F9-870E-A7F79A4F3E72}"/>
    <cellStyle name="20% - Accent4 40" xfId="389" xr:uid="{919E0F7C-0D29-494F-84EC-A57A3C213B26}"/>
    <cellStyle name="20% - Accent4 41" xfId="390" xr:uid="{DC19B2B9-E36B-464E-95C5-71810F97E765}"/>
    <cellStyle name="20% - Accent4 42" xfId="391" xr:uid="{82EE796D-3E93-40CB-8ED2-F540394CB5C9}"/>
    <cellStyle name="20% - Accent4 43" xfId="392" xr:uid="{10BC91F8-8257-453C-A56F-5921EDBB1503}"/>
    <cellStyle name="20% - Accent4 44" xfId="393" xr:uid="{99B30D2C-C0B5-467F-B1DE-98EDED5296B4}"/>
    <cellStyle name="20% - Accent4 45" xfId="394" xr:uid="{1511D785-3DAA-4E92-8F15-52843B957A6B}"/>
    <cellStyle name="20% - Accent4 46" xfId="395" xr:uid="{E15DB31B-C4FC-4460-9A5C-B370955CFBA8}"/>
    <cellStyle name="20% - Accent4 47" xfId="396" xr:uid="{ABD3B73A-2E15-4882-BCF5-E9AF81757CD4}"/>
    <cellStyle name="20% - Accent4 5" xfId="397" xr:uid="{636068F2-44A6-4E65-AA9B-76FC600943D6}"/>
    <cellStyle name="20% - Accent4 5 2" xfId="398" xr:uid="{9A0E2EE3-625E-4FB7-A6ED-F2F69061C96D}"/>
    <cellStyle name="20% - Accent4 5 3" xfId="399" xr:uid="{D9540AD6-3BEE-401B-9ABF-E307C6D0D502}"/>
    <cellStyle name="20% - Accent4 6" xfId="400" xr:uid="{769FE109-C2BA-43C4-AF62-A579D5B988CA}"/>
    <cellStyle name="20% - Accent4 6 2" xfId="401" xr:uid="{AD71A6EB-FE2A-43EF-B84F-505798DF789A}"/>
    <cellStyle name="20% - Accent4 6 3" xfId="402" xr:uid="{4971F1E0-CB46-4FB1-9132-17077326A860}"/>
    <cellStyle name="20% - Accent4 7" xfId="403" xr:uid="{70EF246F-F0A3-4F47-B1BE-BCBE60173C58}"/>
    <cellStyle name="20% - Accent4 7 2" xfId="404" xr:uid="{DC2F37EB-42A4-474E-8F33-FDAA0637D59C}"/>
    <cellStyle name="20% - Accent4 7 3" xfId="405" xr:uid="{87BB3AA2-B11D-4120-AFA4-2731E02A20EB}"/>
    <cellStyle name="20% - Accent4 8" xfId="406" xr:uid="{FA750C0B-B6D8-497F-AB06-A6379CB305C0}"/>
    <cellStyle name="20% - Accent4 8 2" xfId="407" xr:uid="{B7916F52-2B0A-444F-975A-3DE2B10DD993}"/>
    <cellStyle name="20% - Accent4 8 3" xfId="408" xr:uid="{7ADA6AEB-DC4C-4697-A8DB-62FEDD3D1E01}"/>
    <cellStyle name="20% - Accent4 9" xfId="409" xr:uid="{EBFCCC53-7104-49C7-9089-E54622170F65}"/>
    <cellStyle name="20% - Accent4 9 2" xfId="410" xr:uid="{2453F9A4-A0CE-4E49-B96F-501E73DD016D}"/>
    <cellStyle name="20% - Accent4 9 3" xfId="411" xr:uid="{AB06AFA6-4FC5-42CD-8B10-2C039AB170F5}"/>
    <cellStyle name="20% - Accent5 10" xfId="412" xr:uid="{6985A949-F65C-4673-A007-9876BB8D6123}"/>
    <cellStyle name="20% - Accent5 10 2" xfId="413" xr:uid="{24C4D085-372C-49CA-BEFB-7F098137286E}"/>
    <cellStyle name="20% - Accent5 11" xfId="414" xr:uid="{0061EFFC-3157-4024-8662-BC88A6E04265}"/>
    <cellStyle name="20% - Accent5 11 2" xfId="415" xr:uid="{7077DFC0-CF3F-4B2B-89B0-78B04B59B1E8}"/>
    <cellStyle name="20% - Accent5 12" xfId="416" xr:uid="{EE87CB7A-16E1-4EE7-90D4-35E1E209EB9E}"/>
    <cellStyle name="20% - Accent5 12 2" xfId="417" xr:uid="{6B2A6E27-23AA-4717-82D9-FA18ECCF92F8}"/>
    <cellStyle name="20% - Accent5 13" xfId="418" xr:uid="{5BE9BA32-4969-447D-876C-9BF6EFCF25B0}"/>
    <cellStyle name="20% - Accent5 13 2" xfId="419" xr:uid="{D573D799-F246-4839-8968-C9DD2FBB295E}"/>
    <cellStyle name="20% - Accent5 14" xfId="420" xr:uid="{89816A5D-933D-4E0C-B264-2E10EAE7112B}"/>
    <cellStyle name="20% - Accent5 14 2" xfId="421" xr:uid="{9F323A19-3C67-4F47-A67F-5E99E8EAE7F6}"/>
    <cellStyle name="20% - Accent5 15" xfId="422" xr:uid="{1C60177C-D690-4798-A61E-E0EC6E940CAF}"/>
    <cellStyle name="20% - Accent5 15 2" xfId="423" xr:uid="{C5EADCCF-ED12-4625-A191-A0C2C5BF6426}"/>
    <cellStyle name="20% - Accent5 16" xfId="424" xr:uid="{0CCB80B5-57BC-48E3-83E9-DA0A2B473751}"/>
    <cellStyle name="20% - Accent5 16 2" xfId="425" xr:uid="{3F52A344-4F1B-463D-A41A-3BE3142090CF}"/>
    <cellStyle name="20% - Accent5 17" xfId="426" xr:uid="{26C71BBA-E240-462C-85D8-8DB4CC31747C}"/>
    <cellStyle name="20% - Accent5 17 2" xfId="427" xr:uid="{F85445AE-B5BF-412A-94AA-017A21748A01}"/>
    <cellStyle name="20% - Accent5 18" xfId="428" xr:uid="{9D4880C8-3D72-46FB-AB23-9442D8F8DCE1}"/>
    <cellStyle name="20% - Accent5 18 2" xfId="429" xr:uid="{F57E2974-2200-4AA0-82AC-DF4DF605C646}"/>
    <cellStyle name="20% - Accent5 19" xfId="430" xr:uid="{2B8466FB-C66C-4BC1-8612-E626C7B6E1DC}"/>
    <cellStyle name="20% - Accent5 19 2" xfId="431" xr:uid="{A2C04C21-3392-44D5-9230-3CD98E216B6B}"/>
    <cellStyle name="20% - Accent5 2" xfId="432" xr:uid="{83014027-1B1C-498F-BF6F-BB93A2EDD53A}"/>
    <cellStyle name="20% - Accent5 2 2" xfId="433" xr:uid="{D0EE787E-2A29-42A7-931B-42635B23DEEE}"/>
    <cellStyle name="20% - Accent5 2 3" xfId="434" xr:uid="{64E23357-A80E-440D-A073-3BCDD87F516A}"/>
    <cellStyle name="20% - Accent5 20" xfId="435" xr:uid="{0FEBAAF4-9D0B-44DA-A033-C27C19B245FF}"/>
    <cellStyle name="20% - Accent5 20 2" xfId="436" xr:uid="{16A9DF4D-E8C5-4695-A2B8-09396DEAC4F7}"/>
    <cellStyle name="20% - Accent5 21" xfId="437" xr:uid="{9E44AB6C-78C8-4435-A09E-00E396B9FF81}"/>
    <cellStyle name="20% - Accent5 21 2" xfId="438" xr:uid="{4D49E504-2974-4CBC-99B9-FA36AD134D2A}"/>
    <cellStyle name="20% - Accent5 21 3" xfId="439" xr:uid="{34326776-C210-415A-A998-88B8C720DA62}"/>
    <cellStyle name="20% - Accent5 22" xfId="440" xr:uid="{75AD45FF-9990-4185-9BE3-3A780B4B5CCC}"/>
    <cellStyle name="20% - Accent5 22 2" xfId="441" xr:uid="{A54DD795-5EF2-4605-B16C-A96C9D42C731}"/>
    <cellStyle name="20% - Accent5 22 3" xfId="442" xr:uid="{8451F856-88A1-4F94-846B-EC8D7D7B5A40}"/>
    <cellStyle name="20% - Accent5 23" xfId="443" xr:uid="{3F78740C-1A65-454C-B747-A292E2A5C3B8}"/>
    <cellStyle name="20% - Accent5 23 2" xfId="444" xr:uid="{B2418494-2AB4-463A-B105-B7C4F8DAD90D}"/>
    <cellStyle name="20% - Accent5 23 3" xfId="445" xr:uid="{2596BE83-A2FB-484F-9215-04D2F4CF3A87}"/>
    <cellStyle name="20% - Accent5 24" xfId="446" xr:uid="{E716EECF-DFAF-488A-BCFA-2047BA78A5B9}"/>
    <cellStyle name="20% - Accent5 24 2" xfId="447" xr:uid="{CBE2DC33-A5A1-4E8E-A63B-FF2782306277}"/>
    <cellStyle name="20% - Accent5 25" xfId="448" xr:uid="{6B730FB7-E3DB-4D03-9796-C24205BD4215}"/>
    <cellStyle name="20% - Accent5 26" xfId="449" xr:uid="{23AD29EC-62E5-4754-A7E6-728DD4804237}"/>
    <cellStyle name="20% - Accent5 26 2" xfId="450" xr:uid="{C8841EEF-2E47-41C1-9BF4-4B278F694E0E}"/>
    <cellStyle name="20% - Accent5 26 3" xfId="451" xr:uid="{665717DB-7039-4404-B924-BDAC22652988}"/>
    <cellStyle name="20% - Accent5 27" xfId="452" xr:uid="{DA17C6C9-131C-4F32-848F-1B8F4E0894BC}"/>
    <cellStyle name="20% - Accent5 28" xfId="453" xr:uid="{9945F282-A41F-4EC3-AD79-5E061A160393}"/>
    <cellStyle name="20% - Accent5 29" xfId="454" xr:uid="{F931AF98-B781-4278-BF36-21790C765CF2}"/>
    <cellStyle name="20% - Accent5 3" xfId="455" xr:uid="{99FD89F5-BBB6-4712-9D3D-7CA7EB17BF5E}"/>
    <cellStyle name="20% - Accent5 3 2" xfId="456" xr:uid="{DF87EE3D-5F5E-430F-BE6D-D0CEC8757F40}"/>
    <cellStyle name="20% - Accent5 3 3" xfId="457" xr:uid="{494942C4-4388-4D11-A48E-181196646384}"/>
    <cellStyle name="20% - Accent5 30" xfId="458" xr:uid="{F61A0DEB-B533-43A2-AC43-64C391E1F16A}"/>
    <cellStyle name="20% - Accent5 4" xfId="459" xr:uid="{7F2EF70F-4F2F-4D11-B373-8784B4974BC9}"/>
    <cellStyle name="20% - Accent5 4 2" xfId="460" xr:uid="{E69D88A6-8003-4279-A3DE-C70FDC33373C}"/>
    <cellStyle name="20% - Accent5 5" xfId="461" xr:uid="{55876BEC-1B47-41B5-BDDF-134FD9CF0050}"/>
    <cellStyle name="20% - Accent5 5 2" xfId="462" xr:uid="{66140292-FE26-4586-B592-6576D84B51FD}"/>
    <cellStyle name="20% - Accent5 6" xfId="463" xr:uid="{D53C5761-D999-4FFA-B74D-05A957EBA76E}"/>
    <cellStyle name="20% - Accent5 6 2" xfId="464" xr:uid="{B5BC1184-178B-4D57-ABC2-B440340E4205}"/>
    <cellStyle name="20% - Accent5 7" xfId="465" xr:uid="{CED86A3A-0C0C-43B5-9EB9-C0F170D1DBD7}"/>
    <cellStyle name="20% - Accent5 7 2" xfId="466" xr:uid="{95788EE9-3929-4879-A95F-0FA5F654BB68}"/>
    <cellStyle name="20% - Accent5 8" xfId="467" xr:uid="{15C0F901-DB2E-4E26-A92C-6D8C01F4E3CF}"/>
    <cellStyle name="20% - Accent5 8 2" xfId="468" xr:uid="{C4378DAF-135A-4B01-B213-3413EBF1641A}"/>
    <cellStyle name="20% - Accent5 9" xfId="469" xr:uid="{4F60A86D-AA35-4641-A29F-6CB3D4449DDE}"/>
    <cellStyle name="20% - Accent5 9 2" xfId="470" xr:uid="{1885EE67-D27D-4EAE-BF1C-1F3FA298B2F6}"/>
    <cellStyle name="20% - Accent6 10" xfId="471" xr:uid="{65662033-8298-4FF7-8517-70FBFD3BBD4D}"/>
    <cellStyle name="20% - Accent6 10 2" xfId="472" xr:uid="{2ED49D22-6B8C-46B7-AA94-451375AB7BD3}"/>
    <cellStyle name="20% - Accent6 11" xfId="473" xr:uid="{72D2CBED-F391-4905-801B-61FBD19A030F}"/>
    <cellStyle name="20% - Accent6 11 2" xfId="474" xr:uid="{98211792-F342-439D-A468-34482E2E59DD}"/>
    <cellStyle name="20% - Accent6 12" xfId="475" xr:uid="{F4774A6C-1E59-4962-8075-65332E76FC60}"/>
    <cellStyle name="20% - Accent6 12 2" xfId="476" xr:uid="{19B5238D-AAD2-47CD-B0D1-2A6EE9EE6542}"/>
    <cellStyle name="20% - Accent6 13" xfId="477" xr:uid="{51F6A4DE-DC43-4AE7-946D-52D54B293431}"/>
    <cellStyle name="20% - Accent6 13 2" xfId="478" xr:uid="{5FC441B4-5093-43A0-8B01-5572AA000D46}"/>
    <cellStyle name="20% - Accent6 14" xfId="479" xr:uid="{CB10C2CB-F6E8-4237-BB21-2F540A2376E5}"/>
    <cellStyle name="20% - Accent6 14 2" xfId="480" xr:uid="{55140AA2-A45E-443A-B516-6213DA282BC9}"/>
    <cellStyle name="20% - Accent6 15" xfId="481" xr:uid="{7757C7AE-01B3-409D-961E-C27669455F0E}"/>
    <cellStyle name="20% - Accent6 15 2" xfId="482" xr:uid="{BF36D915-542B-4882-80AD-289FB1A9CCAA}"/>
    <cellStyle name="20% - Accent6 16" xfId="483" xr:uid="{F06B6A71-8F41-4637-95E8-582DC97999B2}"/>
    <cellStyle name="20% - Accent6 16 2" xfId="484" xr:uid="{40AE05F8-9E31-471E-BCBC-334B996072A6}"/>
    <cellStyle name="20% - Accent6 17" xfId="485" xr:uid="{36E2CE5D-ACFF-4D6B-AC71-05AE198C0946}"/>
    <cellStyle name="20% - Accent6 17 2" xfId="486" xr:uid="{349B8DAC-C80F-46CD-957D-ECA1AD949757}"/>
    <cellStyle name="20% - Accent6 18" xfId="487" xr:uid="{999692D9-5868-4828-817B-AF4629429C52}"/>
    <cellStyle name="20% - Accent6 18 2" xfId="488" xr:uid="{6619BBEA-95BE-40AF-8862-21AF83D4419E}"/>
    <cellStyle name="20% - Accent6 19" xfId="489" xr:uid="{77EAA6A0-DB1F-43A7-953B-4BF9E9382A41}"/>
    <cellStyle name="20% - Accent6 19 2" xfId="490" xr:uid="{291ECF8E-3261-4375-8B05-D6AEB767930B}"/>
    <cellStyle name="20% - Accent6 2" xfId="491" xr:uid="{57EAB8D7-EE88-487A-BF91-141471939176}"/>
    <cellStyle name="20% - Accent6 2 2" xfId="492" xr:uid="{6B7A9946-FFD1-4C30-8516-9365E8C326F1}"/>
    <cellStyle name="20% - Accent6 2 3" xfId="493" xr:uid="{26DD4B75-08DB-4A7B-84FC-62063AEA74F4}"/>
    <cellStyle name="20% - Accent6 20" xfId="494" xr:uid="{002EF412-1E71-4D27-AED9-7B5831E5058E}"/>
    <cellStyle name="20% - Accent6 20 2" xfId="495" xr:uid="{24DD07D0-CBB6-40B9-94B3-2EE353E8604F}"/>
    <cellStyle name="20% - Accent6 21" xfId="496" xr:uid="{36FC5966-FED5-4E70-B2E8-803E3DBCDD1E}"/>
    <cellStyle name="20% - Accent6 21 2" xfId="497" xr:uid="{26C47AB2-3646-449C-B874-96C54B02E7B7}"/>
    <cellStyle name="20% - Accent6 21 3" xfId="498" xr:uid="{DDF85F9A-7F70-45E4-95A3-623758D29C5F}"/>
    <cellStyle name="20% - Accent6 22" xfId="499" xr:uid="{044764D4-7E29-40A8-81B9-79A472708E16}"/>
    <cellStyle name="20% - Accent6 22 2" xfId="500" xr:uid="{3C3DF494-8C22-4A52-9F5A-FE7086F0D23B}"/>
    <cellStyle name="20% - Accent6 22 3" xfId="501" xr:uid="{BF35CE7C-BF6A-4373-BF3B-247552AA3E2D}"/>
    <cellStyle name="20% - Accent6 23" xfId="502" xr:uid="{A3A93477-8FC4-41E6-A21A-00D7E6E231AF}"/>
    <cellStyle name="20% - Accent6 23 2" xfId="503" xr:uid="{0C7895CF-86AD-48E7-A174-C8DB4527519D}"/>
    <cellStyle name="20% - Accent6 23 3" xfId="504" xr:uid="{459AB500-51DB-4C04-BFBB-A11C7C1DBAD0}"/>
    <cellStyle name="20% - Accent6 24" xfId="505" xr:uid="{DD224DB3-047C-482E-985B-B0A4169EA88F}"/>
    <cellStyle name="20% - Accent6 24 2" xfId="506" xr:uid="{BAA6A03A-117F-40F5-A94E-85C4C50BAC70}"/>
    <cellStyle name="20% - Accent6 25" xfId="507" xr:uid="{44683995-7039-456B-8F47-B255FA56CEEF}"/>
    <cellStyle name="20% - Accent6 26" xfId="508" xr:uid="{CB8AF077-9AE2-4F84-94F5-D3D21186C45A}"/>
    <cellStyle name="20% - Accent6 26 2" xfId="509" xr:uid="{E5D5FC46-9BFC-42AA-87FE-9F27B69555D3}"/>
    <cellStyle name="20% - Accent6 26 3" xfId="510" xr:uid="{ED407D30-4461-4816-B0BC-5BED5EDA47FB}"/>
    <cellStyle name="20% - Accent6 27" xfId="511" xr:uid="{8F9F2D04-A9E7-43BD-9FC3-FC4CB73F3F61}"/>
    <cellStyle name="20% - Accent6 28" xfId="512" xr:uid="{362D298E-0D51-4058-8F2B-D798EB17BA14}"/>
    <cellStyle name="20% - Accent6 29" xfId="513" xr:uid="{929D3CD7-7BE8-411E-80F4-AFB21E8A8BE8}"/>
    <cellStyle name="20% - Accent6 3" xfId="514" xr:uid="{F92B2E8F-58F0-4CB7-81BD-4EEDA61591B1}"/>
    <cellStyle name="20% - Accent6 3 2" xfId="515" xr:uid="{ECEC39D5-5FB6-4D04-9C63-056DAD84D5B5}"/>
    <cellStyle name="20% - Accent6 3 3" xfId="516" xr:uid="{328BFE31-75FE-45A4-81E9-5A5B98FA3C65}"/>
    <cellStyle name="20% - Accent6 30" xfId="517" xr:uid="{1E28A1CF-970F-4B2D-9A9F-7FFED70B7123}"/>
    <cellStyle name="20% - Accent6 4" xfId="518" xr:uid="{955915A4-ED9E-4B1C-9ED7-F1AF14CEC27C}"/>
    <cellStyle name="20% - Accent6 4 2" xfId="519" xr:uid="{66797AC0-3467-4CD7-8840-3CB343A5DD21}"/>
    <cellStyle name="20% - Accent6 5" xfId="520" xr:uid="{82744FFB-6A9B-484F-8B59-24B5670E95D3}"/>
    <cellStyle name="20% - Accent6 5 2" xfId="521" xr:uid="{27AC3E17-3702-4659-9D7A-9D52267ECB64}"/>
    <cellStyle name="20% - Accent6 6" xfId="522" xr:uid="{5ADA764E-F2FD-4B83-942B-085CD27AB905}"/>
    <cellStyle name="20% - Accent6 6 2" xfId="523" xr:uid="{765E3AE2-3B75-42FA-9DE5-342486E4A4BD}"/>
    <cellStyle name="20% - Accent6 7" xfId="524" xr:uid="{4020E71E-546D-47A3-926C-1C7C106D4156}"/>
    <cellStyle name="20% - Accent6 7 2" xfId="525" xr:uid="{16629674-C848-4235-B0CB-CF9C7031C8A4}"/>
    <cellStyle name="20% - Accent6 8" xfId="526" xr:uid="{B14DA99F-D5AE-46AC-87F6-5EE144B23F07}"/>
    <cellStyle name="20% - Accent6 8 2" xfId="527" xr:uid="{A118B8B0-9FD2-4D83-8DD8-10AF3EE1CE6D}"/>
    <cellStyle name="20% - Accent6 9" xfId="528" xr:uid="{E529EDF3-50D2-43B3-A0E5-C41DDC6FD86E}"/>
    <cellStyle name="20% - Accent6 9 2" xfId="529" xr:uid="{4B28826D-E145-4E07-BB48-2F0E30714E5F}"/>
    <cellStyle name="40% - Accent1 10" xfId="530" xr:uid="{89C0EE86-7F1C-4DE6-8CAE-D13F1DD769E6}"/>
    <cellStyle name="40% - Accent1 10 2" xfId="531" xr:uid="{C9F2BD9B-5161-4BB1-85DE-6F0C4514C97E}"/>
    <cellStyle name="40% - Accent1 11" xfId="532" xr:uid="{841A0958-EA51-4C54-8D1D-6DAD726E4F88}"/>
    <cellStyle name="40% - Accent1 11 2" xfId="533" xr:uid="{B3E18EEA-A532-4FCC-8AA9-4F36FF1454D6}"/>
    <cellStyle name="40% - Accent1 12" xfId="534" xr:uid="{33AB3C3E-01C5-48B8-B2A4-E6704B407AB9}"/>
    <cellStyle name="40% - Accent1 12 2" xfId="535" xr:uid="{BE8B89E6-C5EF-4ACD-8837-C232402B4D20}"/>
    <cellStyle name="40% - Accent1 13" xfId="536" xr:uid="{E8A145F1-77B7-44DC-A0A7-340F8375BC12}"/>
    <cellStyle name="40% - Accent1 13 2" xfId="537" xr:uid="{9C19C4A1-37C9-4D92-A8C4-599739BC45F5}"/>
    <cellStyle name="40% - Accent1 14" xfId="538" xr:uid="{58CD9DE3-01B2-4A7A-819E-A833917A18FA}"/>
    <cellStyle name="40% - Accent1 14 2" xfId="539" xr:uid="{37748BA3-CB23-461F-A80D-7BB096081DF4}"/>
    <cellStyle name="40% - Accent1 15" xfId="540" xr:uid="{C9FBC4BA-6FD7-4935-B60B-C8937B89CC6D}"/>
    <cellStyle name="40% - Accent1 15 2" xfId="541" xr:uid="{A4803D64-260E-4303-99AD-D2530B2687D2}"/>
    <cellStyle name="40% - Accent1 16" xfId="542" xr:uid="{40171C82-550F-4A74-9C92-238CF3D9606B}"/>
    <cellStyle name="40% - Accent1 16 2" xfId="543" xr:uid="{D764B696-9EFE-42FD-ABAE-51E8080B3BBB}"/>
    <cellStyle name="40% - Accent1 17" xfId="544" xr:uid="{061075D9-E324-4665-A416-7486A2CB70FD}"/>
    <cellStyle name="40% - Accent1 17 2" xfId="545" xr:uid="{06A0D007-F5E7-488B-A9AB-C0BA1F4B1733}"/>
    <cellStyle name="40% - Accent1 18" xfId="546" xr:uid="{1D57A30E-7724-4EA2-B58A-4DE27B55C5E7}"/>
    <cellStyle name="40% - Accent1 18 2" xfId="547" xr:uid="{2D91D28A-70E5-42EE-9A31-BDBBDDC5A673}"/>
    <cellStyle name="40% - Accent1 19" xfId="548" xr:uid="{8F279276-2BB8-48C1-9FD0-14063846D3FF}"/>
    <cellStyle name="40% - Accent1 19 2" xfId="549" xr:uid="{C738FEC5-B407-4ECE-8B52-7ABEC9021531}"/>
    <cellStyle name="40% - Accent1 2" xfId="550" xr:uid="{EC52B011-D916-4C24-9347-54BED5D14487}"/>
    <cellStyle name="40% - Accent1 2 2" xfId="551" xr:uid="{7B464426-99DD-4F82-8E3E-67A4064953B0}"/>
    <cellStyle name="40% - Accent1 2 3" xfId="552" xr:uid="{9B08325B-87DD-4B15-BAE0-21D3ACB62123}"/>
    <cellStyle name="40% - Accent1 20" xfId="553" xr:uid="{147128B8-0F41-43CA-8C42-EED47C2237A7}"/>
    <cellStyle name="40% - Accent1 20 2" xfId="554" xr:uid="{90F6EA9B-39CA-4C74-A9A4-65650E31F49B}"/>
    <cellStyle name="40% - Accent1 21" xfId="555" xr:uid="{4BC6645E-4B32-4697-B136-CCA1D72CA2D8}"/>
    <cellStyle name="40% - Accent1 21 2" xfId="556" xr:uid="{17595C77-6F14-4DD6-8F63-4953F27F84EF}"/>
    <cellStyle name="40% - Accent1 21 3" xfId="557" xr:uid="{EE4DC33B-BD85-4F5C-9C41-E6453A6AD8FA}"/>
    <cellStyle name="40% - Accent1 22" xfId="558" xr:uid="{9E6E764F-033C-455A-A192-D661857D704D}"/>
    <cellStyle name="40% - Accent1 22 2" xfId="559" xr:uid="{0A211FCC-980C-42A2-B8C1-5DDDA0EFCDA8}"/>
    <cellStyle name="40% - Accent1 22 3" xfId="560" xr:uid="{6C5869D3-E8B9-4E18-A6C2-178093D58D2F}"/>
    <cellStyle name="40% - Accent1 23" xfId="561" xr:uid="{7C71816B-BB0A-431C-B509-50DFF131FBBF}"/>
    <cellStyle name="40% - Accent1 23 2" xfId="562" xr:uid="{0A952298-215F-4FFE-B4EF-C1FE2C98B7C5}"/>
    <cellStyle name="40% - Accent1 23 3" xfId="563" xr:uid="{598EF6A8-5EF6-4A6E-BEFA-AD9DCC27AEAF}"/>
    <cellStyle name="40% - Accent1 24" xfId="564" xr:uid="{265790DB-471B-4E7E-A3F5-9A4E043D4A9F}"/>
    <cellStyle name="40% - Accent1 24 2" xfId="565" xr:uid="{7BB7F74A-54AD-4660-B3BF-7B6AD441A8E3}"/>
    <cellStyle name="40% - Accent1 25" xfId="566" xr:uid="{746C69D1-AFEB-4456-98F6-A2AA5F39F944}"/>
    <cellStyle name="40% - Accent1 26" xfId="567" xr:uid="{11B7FDED-4CFC-418A-B0F9-CDCAE6E87B20}"/>
    <cellStyle name="40% - Accent1 26 2" xfId="568" xr:uid="{D309B70A-2621-4107-AF4F-7C7A91DF25C2}"/>
    <cellStyle name="40% - Accent1 26 3" xfId="569" xr:uid="{8335EA07-2B57-4EB6-82E9-AAFB0BF95373}"/>
    <cellStyle name="40% - Accent1 27" xfId="570" xr:uid="{D38368B5-768C-4F08-A64A-0E0BBA4E620F}"/>
    <cellStyle name="40% - Accent1 28" xfId="571" xr:uid="{94ACEEA4-E722-4213-8641-0FDF1EA05ED3}"/>
    <cellStyle name="40% - Accent1 29" xfId="572" xr:uid="{962A7360-FCED-4881-9B9F-78D5E19D97B6}"/>
    <cellStyle name="40% - Accent1 3" xfId="573" xr:uid="{785EAF0D-AA26-4BC9-81C7-420DEA9389A4}"/>
    <cellStyle name="40% - Accent1 3 2" xfId="574" xr:uid="{AF0E1FE4-0E72-4C62-953B-617F07E37865}"/>
    <cellStyle name="40% - Accent1 3 3" xfId="575" xr:uid="{C923FD67-DE1A-4380-976D-8B6F2DEE3FF3}"/>
    <cellStyle name="40% - Accent1 30" xfId="576" xr:uid="{3EF877D2-4720-4EF6-8CA3-DBF876B18D8A}"/>
    <cellStyle name="40% - Accent1 4" xfId="577" xr:uid="{489E7A3E-D1BF-4C95-B957-29F662043D7C}"/>
    <cellStyle name="40% - Accent1 4 2" xfId="578" xr:uid="{9D2D6423-3941-41C9-8B2B-62E2CFEA4441}"/>
    <cellStyle name="40% - Accent1 5" xfId="579" xr:uid="{BD414E6F-7F7F-4D2F-B48B-804D7134BDB7}"/>
    <cellStyle name="40% - Accent1 5 2" xfId="580" xr:uid="{118448C3-E48A-436D-9275-0DCBFEAE8334}"/>
    <cellStyle name="40% - Accent1 6" xfId="581" xr:uid="{B6E8DAFF-048A-42D0-82E7-F5BF613D94D2}"/>
    <cellStyle name="40% - Accent1 6 2" xfId="582" xr:uid="{B2425AE5-CE29-4AB7-BCB5-EE2D9EA8B3A5}"/>
    <cellStyle name="40% - Accent1 7" xfId="583" xr:uid="{83E6AC53-6E23-42C7-8178-059F44DE1519}"/>
    <cellStyle name="40% - Accent1 7 2" xfId="584" xr:uid="{D58064F0-9856-469F-8F8D-9C19830319C9}"/>
    <cellStyle name="40% - Accent1 8" xfId="585" xr:uid="{E63FE98E-C749-4744-A9F4-660A42AE9C1E}"/>
    <cellStyle name="40% - Accent1 8 2" xfId="586" xr:uid="{EB7B688F-1669-463D-A577-1DE545EBEFE6}"/>
    <cellStyle name="40% - Accent1 9" xfId="587" xr:uid="{AF250F26-CEFC-4C3B-90DD-6DCA81A345E9}"/>
    <cellStyle name="40% - Accent1 9 2" xfId="588" xr:uid="{7A1C3FED-4B10-46AB-9B1F-D48A37285FA7}"/>
    <cellStyle name="40% - Accent2 10" xfId="589" xr:uid="{AC3A805E-A5DF-4B54-B1DD-76167BFDA5A7}"/>
    <cellStyle name="40% - Accent2 10 2" xfId="590" xr:uid="{2D63B745-11E5-42FA-974E-81E992B7D3B6}"/>
    <cellStyle name="40% - Accent2 11" xfId="591" xr:uid="{45DBDCF5-2641-4AF9-A435-301AC776E677}"/>
    <cellStyle name="40% - Accent2 11 2" xfId="592" xr:uid="{3ED27FC8-003C-4ADE-86E8-F0CC9299D622}"/>
    <cellStyle name="40% - Accent2 12" xfId="593" xr:uid="{7E446C7D-FDBA-478C-8D75-FD44FC466166}"/>
    <cellStyle name="40% - Accent2 12 2" xfId="594" xr:uid="{BC3475AA-3E62-43A8-9E95-880771E14B8B}"/>
    <cellStyle name="40% - Accent2 13" xfId="595" xr:uid="{20B29C1D-0157-46E3-BEB8-EC801285E13B}"/>
    <cellStyle name="40% - Accent2 13 2" xfId="596" xr:uid="{FDB8E570-8B7C-4CB7-9E50-F956B27259E5}"/>
    <cellStyle name="40% - Accent2 14" xfId="597" xr:uid="{A6E6B7EA-A64D-4071-93D9-BE7B0CC0AD37}"/>
    <cellStyle name="40% - Accent2 14 2" xfId="598" xr:uid="{3150A1E0-AAF6-449E-8B91-2681BBC5F73A}"/>
    <cellStyle name="40% - Accent2 15" xfId="599" xr:uid="{6304DF70-ACE4-44AB-83AD-48254BC39245}"/>
    <cellStyle name="40% - Accent2 15 2" xfId="600" xr:uid="{7AE53F96-472B-4061-9BA9-14AE23C78CA3}"/>
    <cellStyle name="40% - Accent2 16" xfId="601" xr:uid="{17B24F6C-5143-4472-A56B-E90571E565DC}"/>
    <cellStyle name="40% - Accent2 16 2" xfId="602" xr:uid="{6B07B741-F8C5-4B0A-80BC-F341391707DC}"/>
    <cellStyle name="40% - Accent2 17" xfId="603" xr:uid="{653F1348-1A07-4743-A3E0-D5E8746FB16D}"/>
    <cellStyle name="40% - Accent2 17 2" xfId="604" xr:uid="{4D080DB9-1062-4A4C-A95C-07EC9016F053}"/>
    <cellStyle name="40% - Accent2 18" xfId="605" xr:uid="{F66EA633-5BB1-4E0C-9EEE-70F4A30865B0}"/>
    <cellStyle name="40% - Accent2 18 2" xfId="606" xr:uid="{B4790BAA-EC07-4DA7-9FBD-13F2D9FCC40C}"/>
    <cellStyle name="40% - Accent2 19" xfId="607" xr:uid="{139359E1-A2E7-4155-A862-43BC2FDDA7A1}"/>
    <cellStyle name="40% - Accent2 19 2" xfId="608" xr:uid="{46AF17F5-EBD7-40D1-945C-C0A13127F064}"/>
    <cellStyle name="40% - Accent2 2" xfId="609" xr:uid="{77DEF023-2D31-44E3-AEFA-DA598AE640EF}"/>
    <cellStyle name="40% - Accent2 2 2" xfId="610" xr:uid="{B2B27564-0921-4BE3-95E0-41AF10AB7CBB}"/>
    <cellStyle name="40% - Accent2 2 3" xfId="611" xr:uid="{642A1E35-3C3C-4892-AD86-2ADF9CA04CCF}"/>
    <cellStyle name="40% - Accent2 20" xfId="612" xr:uid="{34C4305A-D411-4B49-9CB2-44C1CF5F9B51}"/>
    <cellStyle name="40% - Accent2 20 2" xfId="613" xr:uid="{04C5A051-3D03-43C9-928B-713EE191CB8A}"/>
    <cellStyle name="40% - Accent2 21" xfId="614" xr:uid="{EAB5692F-B296-4485-94EE-84E00C3E4EF8}"/>
    <cellStyle name="40% - Accent2 21 2" xfId="615" xr:uid="{BB4ED70F-E188-42BA-96D8-20B45CBAB6D0}"/>
    <cellStyle name="40% - Accent2 21 3" xfId="616" xr:uid="{6AB0C13E-854B-48CF-BA75-958A5ABF4218}"/>
    <cellStyle name="40% - Accent2 22" xfId="617" xr:uid="{D93AF727-16CA-4767-96F5-C16AA49EE203}"/>
    <cellStyle name="40% - Accent2 22 2" xfId="618" xr:uid="{54A5D4B4-399B-4128-AF29-72820D6B9F24}"/>
    <cellStyle name="40% - Accent2 22 3" xfId="619" xr:uid="{9B98F30A-9716-4E67-A568-1916EA3E259E}"/>
    <cellStyle name="40% - Accent2 23" xfId="620" xr:uid="{1A50A753-5E0D-450C-B101-4F471DCAB1A0}"/>
    <cellStyle name="40% - Accent2 23 2" xfId="621" xr:uid="{52F98508-4A94-4521-9598-42768A46336B}"/>
    <cellStyle name="40% - Accent2 23 3" xfId="622" xr:uid="{2CD031DB-DA2D-4CCB-91FD-1F7134669877}"/>
    <cellStyle name="40% - Accent2 24" xfId="623" xr:uid="{BC2D33E7-265A-4130-BAAE-782C13711975}"/>
    <cellStyle name="40% - Accent2 24 2" xfId="624" xr:uid="{8B11C969-950A-4D63-8B38-07767689797E}"/>
    <cellStyle name="40% - Accent2 25" xfId="625" xr:uid="{9EED729F-8D3C-408A-AAD0-5D1B7498C896}"/>
    <cellStyle name="40% - Accent2 26" xfId="626" xr:uid="{B9E937F6-CCB3-4057-907D-092CCC2B0676}"/>
    <cellStyle name="40% - Accent2 26 2" xfId="627" xr:uid="{8F603483-1856-4419-B7A4-73C2761C9E06}"/>
    <cellStyle name="40% - Accent2 26 3" xfId="628" xr:uid="{3B683256-6B37-483F-9F27-D55E1DCB472C}"/>
    <cellStyle name="40% - Accent2 27" xfId="629" xr:uid="{27A0B281-A04D-495E-9E7B-E110E3F11C36}"/>
    <cellStyle name="40% - Accent2 28" xfId="630" xr:uid="{DA716C47-318C-413A-BA7E-58D0FEA3B3E5}"/>
    <cellStyle name="40% - Accent2 29" xfId="631" xr:uid="{3C155149-0CC2-44D7-8430-64B06902BE6B}"/>
    <cellStyle name="40% - Accent2 3" xfId="632" xr:uid="{082C5535-27AC-4552-B1D9-4AFA2CCF8488}"/>
    <cellStyle name="40% - Accent2 3 2" xfId="633" xr:uid="{B0030C5B-C89F-4A0E-B496-6CBF2D8FE321}"/>
    <cellStyle name="40% - Accent2 3 3" xfId="634" xr:uid="{0376D73D-5282-452F-924C-FCA7301C98F7}"/>
    <cellStyle name="40% - Accent2 30" xfId="635" xr:uid="{712032CB-A733-40F2-8A9A-90E7825355AA}"/>
    <cellStyle name="40% - Accent2 4" xfId="636" xr:uid="{810E3CF9-8259-4773-9D6C-C0154DF4BB72}"/>
    <cellStyle name="40% - Accent2 4 2" xfId="637" xr:uid="{A09FED5D-B906-48FE-A574-13B3F890C245}"/>
    <cellStyle name="40% - Accent2 5" xfId="638" xr:uid="{B1683C4F-2FBC-43AD-8E73-3D6778632ADC}"/>
    <cellStyle name="40% - Accent2 5 2" xfId="639" xr:uid="{AC4FB0E5-2112-4662-85F8-7575905D7294}"/>
    <cellStyle name="40% - Accent2 6" xfId="640" xr:uid="{45FC3810-7EC0-494C-B20A-EAF742E7316D}"/>
    <cellStyle name="40% - Accent2 6 2" xfId="641" xr:uid="{3F8E089A-5AA7-4C17-8592-6963EB07A3A3}"/>
    <cellStyle name="40% - Accent2 7" xfId="642" xr:uid="{159C54E1-121E-4AAB-AC57-D79B21C37A06}"/>
    <cellStyle name="40% - Accent2 7 2" xfId="643" xr:uid="{0B558667-E877-4B23-9895-54A02D14156C}"/>
    <cellStyle name="40% - Accent2 8" xfId="644" xr:uid="{2830FC26-B2D2-4B17-B517-FB068803B77E}"/>
    <cellStyle name="40% - Accent2 8 2" xfId="645" xr:uid="{4049CDA9-598B-4FDA-8841-ED47DF3E5518}"/>
    <cellStyle name="40% - Accent2 9" xfId="646" xr:uid="{689B7E9A-9589-4F71-BF6B-1A54267D0CBD}"/>
    <cellStyle name="40% - Accent2 9 2" xfId="647" xr:uid="{E88E864E-2F48-41CB-B82C-D97E6A361000}"/>
    <cellStyle name="40% - Accent3 10" xfId="648" xr:uid="{D2D07A45-2DEC-4EC5-80BB-13A3C71F93A9}"/>
    <cellStyle name="40% - Accent3 10 2" xfId="649" xr:uid="{36CA41DE-7DD0-46FD-8750-897134C0C539}"/>
    <cellStyle name="40% - Accent3 10 3" xfId="650" xr:uid="{7D51F04D-AC5B-4A03-B889-C25F4D2BC8B6}"/>
    <cellStyle name="40% - Accent3 11" xfId="651" xr:uid="{B5FAC973-E72F-4357-8B43-4C47A885E7A6}"/>
    <cellStyle name="40% - Accent3 11 2" xfId="652" xr:uid="{A2A724F7-F849-4093-A5F5-C4140D8B04D1}"/>
    <cellStyle name="40% - Accent3 11 3" xfId="653" xr:uid="{59A63D25-2140-4962-BA79-550C8E918DBA}"/>
    <cellStyle name="40% - Accent3 12" xfId="654" xr:uid="{39925FC9-E56D-4504-BC81-DF3CDC0BC778}"/>
    <cellStyle name="40% - Accent3 12 2" xfId="655" xr:uid="{731495B3-F2BE-4193-A732-FDCF16BAEEAE}"/>
    <cellStyle name="40% - Accent3 12 3" xfId="656" xr:uid="{48821E1F-44B0-4BF2-B4FF-A4FC747F51D3}"/>
    <cellStyle name="40% - Accent3 13" xfId="657" xr:uid="{EBD29017-DD4F-4F21-AAAF-E238519C06F6}"/>
    <cellStyle name="40% - Accent3 13 2" xfId="658" xr:uid="{94A9890F-8270-492C-AB8D-B959F5147D25}"/>
    <cellStyle name="40% - Accent3 13 3" xfId="659" xr:uid="{9B4600D0-57D9-4BD9-A37A-05334756665B}"/>
    <cellStyle name="40% - Accent3 14" xfId="660" xr:uid="{B33DB3F8-65BC-4715-9335-361C4D7AAE39}"/>
    <cellStyle name="40% - Accent3 14 2" xfId="661" xr:uid="{A6D0439C-E7FE-44DF-8A39-65195AF8787C}"/>
    <cellStyle name="40% - Accent3 14 3" xfId="662" xr:uid="{9A3B6A45-6BFC-4B0C-9E8B-65D4A725E272}"/>
    <cellStyle name="40% - Accent3 15" xfId="663" xr:uid="{0FCCE1A2-F91D-44C5-997C-BEA740DC7CD6}"/>
    <cellStyle name="40% - Accent3 15 2" xfId="664" xr:uid="{47312B52-A914-40D0-8880-E25CADCEA738}"/>
    <cellStyle name="40% - Accent3 15 3" xfId="665" xr:uid="{68C6E8B6-DC84-47C6-888C-1CB1CC12D2FB}"/>
    <cellStyle name="40% - Accent3 16" xfId="666" xr:uid="{C5A69A6A-13EE-4777-B928-781167902736}"/>
    <cellStyle name="40% - Accent3 16 2" xfId="667" xr:uid="{952344F9-C985-4CEF-BEE5-00A2CD431C7E}"/>
    <cellStyle name="40% - Accent3 16 3" xfId="668" xr:uid="{EEA8C2ED-2DDF-48BA-95A7-496EFFA6DAB7}"/>
    <cellStyle name="40% - Accent3 17" xfId="669" xr:uid="{B2E5045E-EF62-4E6D-AB5D-527977F87D30}"/>
    <cellStyle name="40% - Accent3 17 2" xfId="670" xr:uid="{1877EECE-1778-4D6A-B66A-C257D77401B9}"/>
    <cellStyle name="40% - Accent3 17 3" xfId="671" xr:uid="{B5C5ED54-81C9-45E7-B07C-9EC61FA77580}"/>
    <cellStyle name="40% - Accent3 18" xfId="672" xr:uid="{D6359CD2-20EB-49CA-B4E5-A6BB13DA907D}"/>
    <cellStyle name="40% - Accent3 18 2" xfId="673" xr:uid="{F5FE0C79-E9CB-43C3-A84D-360EF7595F7F}"/>
    <cellStyle name="40% - Accent3 18 3" xfId="674" xr:uid="{B67DFF6C-2883-4211-924E-31FAFCC90EB0}"/>
    <cellStyle name="40% - Accent3 19" xfId="675" xr:uid="{BBCFBF7B-AF13-4A27-9BE4-A6E7B61D66A3}"/>
    <cellStyle name="40% - Accent3 19 2" xfId="676" xr:uid="{84B70A10-6279-4769-B03B-625DDB2AA505}"/>
    <cellStyle name="40% - Accent3 19 3" xfId="677" xr:uid="{BBAD5719-C45B-43A1-AC47-31F5189145A4}"/>
    <cellStyle name="40% - Accent3 2" xfId="678" xr:uid="{5DB3D8A8-EB64-4777-A82D-B360C79FBBFB}"/>
    <cellStyle name="40% - Accent3 2 2" xfId="679" xr:uid="{C547486D-ABB3-4FA6-978D-5B5C4DE2B90D}"/>
    <cellStyle name="40% - Accent3 2 2 2" xfId="680" xr:uid="{19A6E0EF-F5F6-41D0-ACFC-9A1E078C828D}"/>
    <cellStyle name="40% - Accent3 2 3" xfId="681" xr:uid="{B1FB4968-BDA0-47C6-81CE-104C0F13652C}"/>
    <cellStyle name="40% - Accent3 2 3 2" xfId="682" xr:uid="{3A4738FF-4F9E-451B-91C0-7A4C42081D72}"/>
    <cellStyle name="40% - Accent3 2 4" xfId="683" xr:uid="{269AA6BC-284B-4EE0-8729-B4313A754F96}"/>
    <cellStyle name="40% - Accent3 20" xfId="684" xr:uid="{1A628F6E-F73F-4FED-B226-3D5293D4D60F}"/>
    <cellStyle name="40% - Accent3 20 2" xfId="685" xr:uid="{B07815A8-E505-4DF0-B8E2-ABD8A6A6A553}"/>
    <cellStyle name="40% - Accent3 20 3" xfId="686" xr:uid="{FA53B818-9EB6-4285-8C07-F5E15D5E45CE}"/>
    <cellStyle name="40% - Accent3 21" xfId="687" xr:uid="{D3FD0F28-B2C8-449A-AA38-6EEA34EA1AEC}"/>
    <cellStyle name="40% - Accent3 21 2" xfId="688" xr:uid="{BCF9DAE7-8FB5-4A99-94A0-76C169342449}"/>
    <cellStyle name="40% - Accent3 21 2 2" xfId="689" xr:uid="{3FEDF0BA-67E1-4A7A-AEF6-5962253513BA}"/>
    <cellStyle name="40% - Accent3 21 3" xfId="690" xr:uid="{82E7FC35-2EF9-4C3C-AF56-66B369DACA24}"/>
    <cellStyle name="40% - Accent3 22" xfId="691" xr:uid="{944934B0-B9CC-4918-B1D9-3D7DF4FFA5AC}"/>
    <cellStyle name="40% - Accent3 22 2" xfId="692" xr:uid="{0892BF7E-7503-4084-9ED6-D521BFB04B57}"/>
    <cellStyle name="40% - Accent3 22 2 2" xfId="693" xr:uid="{4F4FEAE7-CF50-4366-9B80-2D81CBC1DB35}"/>
    <cellStyle name="40% - Accent3 22 3" xfId="694" xr:uid="{68B4EE9A-D757-48E2-BCA7-8EA00CD56FDA}"/>
    <cellStyle name="40% - Accent3 23" xfId="695" xr:uid="{D69A7427-CDD0-4DEF-84DC-8AFA12ECAC19}"/>
    <cellStyle name="40% - Accent3 23 2" xfId="696" xr:uid="{05A75A46-AC7F-4B5F-A074-C9BB56B30D58}"/>
    <cellStyle name="40% - Accent3 23 3" xfId="697" xr:uid="{5A60FF12-AC67-41E8-8F6B-6E06D711BF08}"/>
    <cellStyle name="40% - Accent3 24" xfId="698" xr:uid="{D7C643DD-E864-4125-9D43-53AC54E5613D}"/>
    <cellStyle name="40% - Accent3 24 2" xfId="699" xr:uid="{199B2D9C-33C6-4422-B492-B72CCEC2177E}"/>
    <cellStyle name="40% - Accent3 24 3" xfId="700" xr:uid="{E3FCEE1A-F510-46CB-977D-0589A6AAEDDF}"/>
    <cellStyle name="40% - Accent3 25" xfId="701" xr:uid="{EC7DC863-A24D-4B81-B352-7130E01FF9C5}"/>
    <cellStyle name="40% - Accent3 26" xfId="702" xr:uid="{8C26D855-756D-4286-9515-04A569339FC1}"/>
    <cellStyle name="40% - Accent3 26 2" xfId="703" xr:uid="{A6892B00-72BA-44CE-A3EB-634AA55016A2}"/>
    <cellStyle name="40% - Accent3 26 3" xfId="704" xr:uid="{CCC1F61F-4DC4-4017-A225-6EF9B4048B1F}"/>
    <cellStyle name="40% - Accent3 27" xfId="705" xr:uid="{01570BCF-DA79-47C7-945E-1B1309D37E3B}"/>
    <cellStyle name="40% - Accent3 28" xfId="706" xr:uid="{D1EB0679-DA70-4DDC-BCAC-F7E0F9EF2241}"/>
    <cellStyle name="40% - Accent3 28 2" xfId="707" xr:uid="{258B9011-7854-46D6-8CD4-1C944D27C65A}"/>
    <cellStyle name="40% - Accent3 29" xfId="708" xr:uid="{DA31BC13-319E-432B-937F-6D8EE3C3703F}"/>
    <cellStyle name="40% - Accent3 3" xfId="709" xr:uid="{589AC269-0214-4424-A98F-E99D5935D015}"/>
    <cellStyle name="40% - Accent3 3 2" xfId="710" xr:uid="{D6CFED69-358C-4379-9A37-104C71308079}"/>
    <cellStyle name="40% - Accent3 3 3" xfId="711" xr:uid="{351CEAE1-5DF8-4527-8275-12667BBFE0CC}"/>
    <cellStyle name="40% - Accent3 3 4" xfId="712" xr:uid="{FB500505-5088-420F-B6B5-C2009DBB1AAD}"/>
    <cellStyle name="40% - Accent3 30" xfId="713" xr:uid="{072C81F7-26D2-4747-8BFE-90B39B39D4E5}"/>
    <cellStyle name="40% - Accent3 31" xfId="714" xr:uid="{0C56CE24-3D76-4FD0-94CD-9DA2C1794083}"/>
    <cellStyle name="40% - Accent3 32" xfId="715" xr:uid="{5B7C8440-895C-4B0F-B879-3B2E9C0DE57F}"/>
    <cellStyle name="40% - Accent3 33" xfId="716" xr:uid="{3FA3D96E-168D-4148-B8FB-42984DA6E0E4}"/>
    <cellStyle name="40% - Accent3 34" xfId="717" xr:uid="{0011B9B7-AA0C-4D1A-960A-55159CBF122C}"/>
    <cellStyle name="40% - Accent3 35" xfId="718" xr:uid="{D0E82DA7-59ED-4E5E-ADDE-782008C3DE8E}"/>
    <cellStyle name="40% - Accent3 36" xfId="719" xr:uid="{EE263BE7-AFC2-4897-80C0-4AF9037E66DC}"/>
    <cellStyle name="40% - Accent3 37" xfId="720" xr:uid="{F0C99E39-6EC3-4E13-9806-0EA4757DEAB9}"/>
    <cellStyle name="40% - Accent3 38" xfId="721" xr:uid="{95CED9A1-EBE8-49EC-B2C9-E8F20600D362}"/>
    <cellStyle name="40% - Accent3 39" xfId="722" xr:uid="{4CAB2CF6-E889-461D-B1BE-4C655390B62B}"/>
    <cellStyle name="40% - Accent3 4" xfId="723" xr:uid="{40F1B0AF-42E0-48C2-AE76-7D18E8AC1A45}"/>
    <cellStyle name="40% - Accent3 4 2" xfId="724" xr:uid="{9278A8BD-F865-43BF-BC81-2497902931FE}"/>
    <cellStyle name="40% - Accent3 4 3" xfId="725" xr:uid="{861103C1-B304-4A96-A5A6-301FC2DA85B8}"/>
    <cellStyle name="40% - Accent3 40" xfId="726" xr:uid="{C359BC87-DEDD-4825-88BB-876266E035F6}"/>
    <cellStyle name="40% - Accent3 41" xfId="727" xr:uid="{3C776005-39CA-4990-9D7C-CED6A9BC017A}"/>
    <cellStyle name="40% - Accent3 42" xfId="728" xr:uid="{B176EE61-F871-4B53-B2D1-FCC041AA42F6}"/>
    <cellStyle name="40% - Accent3 43" xfId="729" xr:uid="{4B7DF374-63BD-42A5-879E-8DB136696DB6}"/>
    <cellStyle name="40% - Accent3 44" xfId="730" xr:uid="{57BC42C5-C7F7-44BF-973C-A488B1BEB900}"/>
    <cellStyle name="40% - Accent3 45" xfId="731" xr:uid="{6C4F0CB4-B7B0-46C1-B16B-C677670A76B9}"/>
    <cellStyle name="40% - Accent3 46" xfId="732" xr:uid="{8792492C-CBC6-43C8-A922-9754B21999E3}"/>
    <cellStyle name="40% - Accent3 47" xfId="733" xr:uid="{3128BC10-426C-49E5-96C5-5F22F74E6AD6}"/>
    <cellStyle name="40% - Accent3 5" xfId="734" xr:uid="{7896E4DC-8E08-4427-9E17-A981C9F93C84}"/>
    <cellStyle name="40% - Accent3 5 2" xfId="735" xr:uid="{482CA4EA-49B4-4E4D-B75F-51C4D163FBEA}"/>
    <cellStyle name="40% - Accent3 5 3" xfId="736" xr:uid="{FF514A6E-B21B-4869-9BD2-73F42B1A0C1E}"/>
    <cellStyle name="40% - Accent3 6" xfId="737" xr:uid="{E4177812-0C3C-41B9-9272-039BFECC3FCA}"/>
    <cellStyle name="40% - Accent3 6 2" xfId="738" xr:uid="{9F81FB49-AE64-4E18-B1AB-B7F5AFCF8B5F}"/>
    <cellStyle name="40% - Accent3 6 3" xfId="739" xr:uid="{CAA28BC7-4374-4249-9AEE-6339C1D9FF36}"/>
    <cellStyle name="40% - Accent3 7" xfId="740" xr:uid="{A82BEA95-A4FE-40AD-BB9E-861A994420AF}"/>
    <cellStyle name="40% - Accent3 7 2" xfId="741" xr:uid="{A626C768-3842-4E51-97DC-76CC30DD9FED}"/>
    <cellStyle name="40% - Accent3 7 3" xfId="742" xr:uid="{ECB6C213-2F5A-4F63-AA0A-078BDD6ADB4F}"/>
    <cellStyle name="40% - Accent3 8" xfId="743" xr:uid="{FDEA07C7-9D20-4D5E-936D-35D3CBF14E62}"/>
    <cellStyle name="40% - Accent3 8 2" xfId="744" xr:uid="{74954417-BFC1-4F06-94CE-7447E3263ECB}"/>
    <cellStyle name="40% - Accent3 8 3" xfId="745" xr:uid="{D332C26C-80A2-4FD2-9B79-3C83706A4622}"/>
    <cellStyle name="40% - Accent3 9" xfId="746" xr:uid="{27B36CCE-06BE-46AF-82B0-AABDFDB4B1C6}"/>
    <cellStyle name="40% - Accent3 9 2" xfId="747" xr:uid="{74CEBF09-0471-4A1D-833F-0103FEF7188D}"/>
    <cellStyle name="40% - Accent3 9 3" xfId="748" xr:uid="{36D49D18-6A29-4EB0-A8E4-2C77B3E4A542}"/>
    <cellStyle name="40% - Accent4 10" xfId="749" xr:uid="{05694C3B-84D0-4406-B610-6F03BD607407}"/>
    <cellStyle name="40% - Accent4 10 2" xfId="750" xr:uid="{D795B311-B175-4671-B232-DE90EB82FBC3}"/>
    <cellStyle name="40% - Accent4 11" xfId="751" xr:uid="{04CB4354-25F9-4212-9968-33F897FC5F3D}"/>
    <cellStyle name="40% - Accent4 11 2" xfId="752" xr:uid="{B2AD0879-FEBE-4BE6-B58F-4BD092D9C1A1}"/>
    <cellStyle name="40% - Accent4 12" xfId="753" xr:uid="{A51E6F4B-C26F-4C2D-9415-9DFA140A6387}"/>
    <cellStyle name="40% - Accent4 12 2" xfId="754" xr:uid="{13F60407-DBF6-4D2B-B270-9737D961D20A}"/>
    <cellStyle name="40% - Accent4 13" xfId="755" xr:uid="{1270B159-C0CE-424A-A30F-98A428CDF965}"/>
    <cellStyle name="40% - Accent4 13 2" xfId="756" xr:uid="{729FAEF5-F568-48A6-973E-AFCFBF4A3762}"/>
    <cellStyle name="40% - Accent4 14" xfId="757" xr:uid="{70960944-4195-426C-A947-F008125339C5}"/>
    <cellStyle name="40% - Accent4 14 2" xfId="758" xr:uid="{2508240C-4FD9-4D55-B366-522C9316369F}"/>
    <cellStyle name="40% - Accent4 15" xfId="759" xr:uid="{0892AB40-0C5A-4E4D-AAF1-6854A359BF6E}"/>
    <cellStyle name="40% - Accent4 15 2" xfId="760" xr:uid="{031637A9-46D8-4208-88BD-2CBC61518297}"/>
    <cellStyle name="40% - Accent4 16" xfId="761" xr:uid="{B775D66F-BCDC-4DB3-BDE1-F206736E43D8}"/>
    <cellStyle name="40% - Accent4 16 2" xfId="762" xr:uid="{A8110022-D262-4C89-AA35-AE793D9A83A6}"/>
    <cellStyle name="40% - Accent4 17" xfId="763" xr:uid="{4707F21F-97F8-4EA5-92F6-51A5C4A4354E}"/>
    <cellStyle name="40% - Accent4 17 2" xfId="764" xr:uid="{640FC65B-AAAA-489D-8513-337235CFBBA0}"/>
    <cellStyle name="40% - Accent4 18" xfId="765" xr:uid="{087C258E-A585-4ADD-9E29-AEBB9E25FD63}"/>
    <cellStyle name="40% - Accent4 18 2" xfId="766" xr:uid="{12D72AD8-451C-413E-A673-C9251C1D5931}"/>
    <cellStyle name="40% - Accent4 19" xfId="767" xr:uid="{79AE9135-63A1-4397-A8A3-58D4D9B225CA}"/>
    <cellStyle name="40% - Accent4 19 2" xfId="768" xr:uid="{D06E5BA5-DAE1-45B4-8D8E-B1F253CA9AB1}"/>
    <cellStyle name="40% - Accent4 2" xfId="769" xr:uid="{775A073C-2B5F-4959-8471-0772E3DF2AFB}"/>
    <cellStyle name="40% - Accent4 2 2" xfId="770" xr:uid="{9D1DD582-F8FC-4045-B45D-BB94864C2FA0}"/>
    <cellStyle name="40% - Accent4 2 3" xfId="771" xr:uid="{42E3985C-06C7-465F-89E8-88E6F9354652}"/>
    <cellStyle name="40% - Accent4 20" xfId="772" xr:uid="{96AD7E2B-A6FA-4300-B15C-D33098598EA7}"/>
    <cellStyle name="40% - Accent4 20 2" xfId="773" xr:uid="{062050BD-B8D3-462A-81CB-A78C0571D625}"/>
    <cellStyle name="40% - Accent4 21" xfId="774" xr:uid="{01571D5E-D1F0-48BC-91BA-55E5B9BDE518}"/>
    <cellStyle name="40% - Accent4 21 2" xfId="775" xr:uid="{E51DFBA8-95BD-4438-88D8-ADAD8061C8DC}"/>
    <cellStyle name="40% - Accent4 21 3" xfId="776" xr:uid="{B6CBB09B-B566-409A-92AC-14A060EAB8E4}"/>
    <cellStyle name="40% - Accent4 22" xfId="777" xr:uid="{5168D582-6617-43DB-8186-CE556EA62964}"/>
    <cellStyle name="40% - Accent4 22 2" xfId="778" xr:uid="{BC234B4D-E48E-494B-BB1F-61583F4A0227}"/>
    <cellStyle name="40% - Accent4 22 3" xfId="779" xr:uid="{B1509A1A-AF87-42E2-9BE5-C23B6A68EDC1}"/>
    <cellStyle name="40% - Accent4 23" xfId="780" xr:uid="{EE664978-93BE-4D1E-B599-AC44E1C1F8AE}"/>
    <cellStyle name="40% - Accent4 23 2" xfId="781" xr:uid="{3AFFE121-1CC3-46F2-B12B-F0ECDD2A47C2}"/>
    <cellStyle name="40% - Accent4 23 3" xfId="782" xr:uid="{51E402D3-7A2E-4C14-8163-10EF4A869A28}"/>
    <cellStyle name="40% - Accent4 24" xfId="783" xr:uid="{EC84FC7D-A62E-4E10-83C8-F0F475FAAC21}"/>
    <cellStyle name="40% - Accent4 24 2" xfId="784" xr:uid="{FD9BDB3A-8040-4969-A532-297FE8DD439F}"/>
    <cellStyle name="40% - Accent4 25" xfId="785" xr:uid="{123A89DB-9EF4-4D5E-89CB-36FF65E5D810}"/>
    <cellStyle name="40% - Accent4 26" xfId="786" xr:uid="{9DEB2FE0-DAB5-4785-A19B-714635DB78EF}"/>
    <cellStyle name="40% - Accent4 26 2" xfId="787" xr:uid="{C87E7E39-3D83-43C5-86D6-6CFDD97C7015}"/>
    <cellStyle name="40% - Accent4 26 3" xfId="788" xr:uid="{9DF88A07-ECA9-479F-83B1-4CB226711E85}"/>
    <cellStyle name="40% - Accent4 27" xfId="789" xr:uid="{CCAA9601-1787-4631-AF94-75EF094797A0}"/>
    <cellStyle name="40% - Accent4 28" xfId="790" xr:uid="{50014001-A8E4-4AED-AF34-779D9F7C9DF1}"/>
    <cellStyle name="40% - Accent4 29" xfId="791" xr:uid="{B7372FB5-40E0-48D5-8F28-E5AC8A004B5A}"/>
    <cellStyle name="40% - Accent4 3" xfId="792" xr:uid="{98B81E60-EF3F-4605-BB2A-AF336F25D075}"/>
    <cellStyle name="40% - Accent4 3 2" xfId="793" xr:uid="{7BFBDDB1-A21E-4FDF-B5A0-C465F4FC78EC}"/>
    <cellStyle name="40% - Accent4 3 3" xfId="794" xr:uid="{99DD3327-C673-4B64-A30E-3C4AD27C8BCD}"/>
    <cellStyle name="40% - Accent4 30" xfId="795" xr:uid="{781E34AA-D9F1-4B99-A2FC-E0A575EDF2C2}"/>
    <cellStyle name="40% - Accent4 4" xfId="796" xr:uid="{0AEE094D-47F1-4A31-BF36-F9C037496CE4}"/>
    <cellStyle name="40% - Accent4 4 2" xfId="797" xr:uid="{AE782237-B186-4915-B002-5F339407B537}"/>
    <cellStyle name="40% - Accent4 5" xfId="798" xr:uid="{E21FC738-0884-430C-A0F4-16AE616B1024}"/>
    <cellStyle name="40% - Accent4 5 2" xfId="799" xr:uid="{11F6C2E4-9144-4D65-B23F-0FD95CE1BB47}"/>
    <cellStyle name="40% - Accent4 6" xfId="800" xr:uid="{EB9ED5E2-5DD3-401F-B749-9208FB403781}"/>
    <cellStyle name="40% - Accent4 6 2" xfId="801" xr:uid="{17741FED-5F4C-4647-9F22-5F2F27534412}"/>
    <cellStyle name="40% - Accent4 7" xfId="802" xr:uid="{863914A5-E95E-454C-8DCA-D0C7AF3B8348}"/>
    <cellStyle name="40% - Accent4 7 2" xfId="803" xr:uid="{5EB12449-7595-4E62-9947-C0E178DB2722}"/>
    <cellStyle name="40% - Accent4 8" xfId="804" xr:uid="{082DE9A3-3764-4B10-9DDA-52C72AFC06FD}"/>
    <cellStyle name="40% - Accent4 8 2" xfId="805" xr:uid="{3133B2EA-BED2-49AE-998A-99103D92D4CB}"/>
    <cellStyle name="40% - Accent4 9" xfId="806" xr:uid="{FECC132F-D43C-4873-9AC3-8662D552C6B2}"/>
    <cellStyle name="40% - Accent4 9 2" xfId="807" xr:uid="{CAB43374-838C-4BA1-9404-FDE72F571CAD}"/>
    <cellStyle name="40% - Accent5 10" xfId="808" xr:uid="{D476E9B8-0D86-44FD-8969-D1E702662B6E}"/>
    <cellStyle name="40% - Accent5 10 2" xfId="809" xr:uid="{A75884D3-0CD2-40B3-A267-F68F4A2282B5}"/>
    <cellStyle name="40% - Accent5 11" xfId="810" xr:uid="{37F4176D-D5DF-4F58-AA9F-FB511FC8829E}"/>
    <cellStyle name="40% - Accent5 11 2" xfId="811" xr:uid="{39CE7A7F-7F6A-4BBB-8B4D-4465784FA541}"/>
    <cellStyle name="40% - Accent5 12" xfId="812" xr:uid="{8C5A8B4A-9726-4802-AA4C-1936AD6146BC}"/>
    <cellStyle name="40% - Accent5 12 2" xfId="813" xr:uid="{05EFB75B-71E9-4B79-9054-C5892F4B3077}"/>
    <cellStyle name="40% - Accent5 13" xfId="814" xr:uid="{A994C23F-1914-4D94-9C5C-A79292DF185F}"/>
    <cellStyle name="40% - Accent5 13 2" xfId="815" xr:uid="{79A7EB6F-6C01-4AD6-ACBE-436E3D9F6D46}"/>
    <cellStyle name="40% - Accent5 14" xfId="816" xr:uid="{B03FDCB3-50FD-4DA1-8989-B1F6A5680AC2}"/>
    <cellStyle name="40% - Accent5 14 2" xfId="817" xr:uid="{D28BAFC6-238A-471A-A4B4-1138ED279863}"/>
    <cellStyle name="40% - Accent5 15" xfId="818" xr:uid="{6B879FE3-4C7E-4CB4-8C0E-6F594836E1A1}"/>
    <cellStyle name="40% - Accent5 15 2" xfId="819" xr:uid="{DF931CAC-D1B8-4379-8815-1159A5B3D30B}"/>
    <cellStyle name="40% - Accent5 16" xfId="820" xr:uid="{C0296AA3-7D51-4791-BFDD-E91550DE80D6}"/>
    <cellStyle name="40% - Accent5 16 2" xfId="821" xr:uid="{0629E83D-0C28-4884-AFC7-95BE8D08D5A9}"/>
    <cellStyle name="40% - Accent5 17" xfId="822" xr:uid="{A545A180-3746-4331-ACDB-66589D064D4D}"/>
    <cellStyle name="40% - Accent5 17 2" xfId="823" xr:uid="{86EDA0DC-47BA-4120-9D90-D111A2483F9F}"/>
    <cellStyle name="40% - Accent5 18" xfId="824" xr:uid="{8ACF8FEF-E45C-48AB-90E4-9493AAE86F92}"/>
    <cellStyle name="40% - Accent5 18 2" xfId="825" xr:uid="{54870126-7C22-418E-B3B9-BF29AFE0553B}"/>
    <cellStyle name="40% - Accent5 19" xfId="826" xr:uid="{1F63FB89-4596-492C-92F2-B19D004AAD7A}"/>
    <cellStyle name="40% - Accent5 19 2" xfId="827" xr:uid="{437A0575-3A88-4C0F-831E-56F5E2C4FD90}"/>
    <cellStyle name="40% - Accent5 2" xfId="828" xr:uid="{8D573A33-9F5F-4949-B243-30FA775E9783}"/>
    <cellStyle name="40% - Accent5 2 2" xfId="829" xr:uid="{86FBC543-A97B-41DA-9AA0-7DC3758A1786}"/>
    <cellStyle name="40% - Accent5 2 3" xfId="830" xr:uid="{2CFECD7A-8D90-431D-B12F-D418CF1221BF}"/>
    <cellStyle name="40% - Accent5 20" xfId="831" xr:uid="{4F683EA8-AF02-43C4-AADE-8898CEA6C441}"/>
    <cellStyle name="40% - Accent5 20 2" xfId="832" xr:uid="{5CEF3463-A1D8-4438-99C9-276DCF58493D}"/>
    <cellStyle name="40% - Accent5 21" xfId="833" xr:uid="{E953CBB2-15C6-4318-8B8B-035DA516160A}"/>
    <cellStyle name="40% - Accent5 21 2" xfId="834" xr:uid="{3EC57CD1-19EF-4C9C-92FF-6E7E4F5957E4}"/>
    <cellStyle name="40% - Accent5 21 3" xfId="835" xr:uid="{95009A64-7561-4A64-878A-FD9D60278018}"/>
    <cellStyle name="40% - Accent5 22" xfId="836" xr:uid="{ED1A792C-A296-4A31-A658-648BF1CC568D}"/>
    <cellStyle name="40% - Accent5 22 2" xfId="837" xr:uid="{E1BCDFB8-CB6A-42AC-B19A-57215078C215}"/>
    <cellStyle name="40% - Accent5 22 3" xfId="838" xr:uid="{232AFA99-B485-447F-B397-6C847F7A9EB7}"/>
    <cellStyle name="40% - Accent5 23" xfId="839" xr:uid="{55B1A029-2D14-4377-9038-7C2AE0DB37D0}"/>
    <cellStyle name="40% - Accent5 23 2" xfId="840" xr:uid="{A1805B7D-27B8-442C-B94E-50D87B302856}"/>
    <cellStyle name="40% - Accent5 23 3" xfId="841" xr:uid="{903AB18F-98BB-4EB4-8C7A-EEC8EE6AA799}"/>
    <cellStyle name="40% - Accent5 24" xfId="842" xr:uid="{30835AFA-BBA2-4680-9277-42C24AD54B7D}"/>
    <cellStyle name="40% - Accent5 24 2" xfId="843" xr:uid="{DA6C83B2-D404-4363-B1B2-C8222B12EA42}"/>
    <cellStyle name="40% - Accent5 25" xfId="844" xr:uid="{E9BE8E24-D99C-4ECA-8A91-3DB4793A7164}"/>
    <cellStyle name="40% - Accent5 26" xfId="845" xr:uid="{97E4C297-3960-4A00-8C74-F23AB8125185}"/>
    <cellStyle name="40% - Accent5 26 2" xfId="846" xr:uid="{448997FA-F072-4BED-A56C-0E6B4E70777B}"/>
    <cellStyle name="40% - Accent5 26 3" xfId="847" xr:uid="{FC93E6A0-566D-4963-9C5F-DB905455EE24}"/>
    <cellStyle name="40% - Accent5 27" xfId="848" xr:uid="{3775759A-6557-4498-8F20-2486676C5041}"/>
    <cellStyle name="40% - Accent5 28" xfId="849" xr:uid="{DA749401-0041-4486-B2F4-AA63CBB72D08}"/>
    <cellStyle name="40% - Accent5 29" xfId="850" xr:uid="{AF9B7D96-8F8D-4316-8BC7-3455911EB05E}"/>
    <cellStyle name="40% - Accent5 3" xfId="851" xr:uid="{AB017430-9D1E-46E5-B412-DBD7ACC85A2A}"/>
    <cellStyle name="40% - Accent5 3 2" xfId="852" xr:uid="{5895159C-BCD4-4ECE-B396-FE3086CB39FF}"/>
    <cellStyle name="40% - Accent5 3 3" xfId="853" xr:uid="{3D405666-CDC5-4E01-8542-4503127FCA5F}"/>
    <cellStyle name="40% - Accent5 30" xfId="854" xr:uid="{15CD79AB-A2C0-47FF-A9C4-9961A90D95B3}"/>
    <cellStyle name="40% - Accent5 4" xfId="855" xr:uid="{DD684299-2955-4ECC-ACFE-E6011EE5BE30}"/>
    <cellStyle name="40% - Accent5 4 2" xfId="856" xr:uid="{2A9D85E3-A7FA-4198-8CDA-D22EFD208B01}"/>
    <cellStyle name="40% - Accent5 5" xfId="857" xr:uid="{3C3436E9-E88E-4EAF-88B9-8D9D4754AD27}"/>
    <cellStyle name="40% - Accent5 5 2" xfId="858" xr:uid="{F787781C-B07A-4112-B8E2-829199A925FC}"/>
    <cellStyle name="40% - Accent5 6" xfId="859" xr:uid="{76ACD10F-AEC5-48D4-99DF-ECEBD5AE501E}"/>
    <cellStyle name="40% - Accent5 6 2" xfId="860" xr:uid="{6ED982A3-8C59-41E1-BAFB-CC2AE7FC707C}"/>
    <cellStyle name="40% - Accent5 7" xfId="861" xr:uid="{DEFB0BF2-CB2C-4306-99DD-A1C172C36EE2}"/>
    <cellStyle name="40% - Accent5 7 2" xfId="862" xr:uid="{CE1DB587-3BD8-46F8-BB32-69C7DCB8B735}"/>
    <cellStyle name="40% - Accent5 8" xfId="863" xr:uid="{C06F76F7-AF97-42E5-BC99-A85461FE89E9}"/>
    <cellStyle name="40% - Accent5 8 2" xfId="864" xr:uid="{579D47B1-0F00-42CE-BF35-6B3A82B23F73}"/>
    <cellStyle name="40% - Accent5 9" xfId="865" xr:uid="{FEF61765-EB57-4B8D-A03F-A2EC6E04CEB2}"/>
    <cellStyle name="40% - Accent5 9 2" xfId="866" xr:uid="{3238F00B-746A-425F-A79D-B144E7D98007}"/>
    <cellStyle name="40% - Accent6 10" xfId="867" xr:uid="{6559E500-5C8F-4E53-9FD2-CC3F40C2E853}"/>
    <cellStyle name="40% - Accent6 10 2" xfId="868" xr:uid="{62D56022-98E7-40AD-BBA6-F5A8CBA0BC4E}"/>
    <cellStyle name="40% - Accent6 11" xfId="869" xr:uid="{0F1B8A87-0346-4332-9139-422AC69CBFEB}"/>
    <cellStyle name="40% - Accent6 11 2" xfId="870" xr:uid="{01F499B3-06F8-451F-AAC1-C22028A42D2D}"/>
    <cellStyle name="40% - Accent6 12" xfId="871" xr:uid="{88E52BE8-B28E-4615-92FD-48D7DFE3A361}"/>
    <cellStyle name="40% - Accent6 12 2" xfId="872" xr:uid="{B3B2B574-6E68-4D35-8E75-3205CF01A9EE}"/>
    <cellStyle name="40% - Accent6 13" xfId="873" xr:uid="{B2FFAB85-D273-42A0-B60C-197AA4496BE7}"/>
    <cellStyle name="40% - Accent6 13 2" xfId="874" xr:uid="{D7DD8EFA-8D7B-48B3-9617-5006100AD3C0}"/>
    <cellStyle name="40% - Accent6 14" xfId="875" xr:uid="{E3B9C294-C098-4984-BF07-D168AA412D59}"/>
    <cellStyle name="40% - Accent6 14 2" xfId="876" xr:uid="{3D37940E-FED4-4FED-88FD-02A6BE6ED72F}"/>
    <cellStyle name="40% - Accent6 15" xfId="877" xr:uid="{8D39BCB9-5714-4F1B-B09A-64BF6A45E480}"/>
    <cellStyle name="40% - Accent6 15 2" xfId="878" xr:uid="{482CD850-E67D-4CD9-8DF5-AADB2CAFD7C1}"/>
    <cellStyle name="40% - Accent6 16" xfId="879" xr:uid="{D8BB0E90-067B-4505-9A25-BB6D19624AF1}"/>
    <cellStyle name="40% - Accent6 16 2" xfId="880" xr:uid="{9CD6F560-64F7-431E-BE41-F22949BEACA4}"/>
    <cellStyle name="40% - Accent6 17" xfId="881" xr:uid="{52BAB352-6C77-43FC-BE74-23B67651930C}"/>
    <cellStyle name="40% - Accent6 17 2" xfId="882" xr:uid="{B55DE1B4-B3EC-4B9C-B810-E4391DF203B0}"/>
    <cellStyle name="40% - Accent6 18" xfId="883" xr:uid="{E2A94AFC-5056-44DC-9F10-55849BC3B770}"/>
    <cellStyle name="40% - Accent6 18 2" xfId="884" xr:uid="{8005A27F-2569-41B8-9156-DAADE863ADC8}"/>
    <cellStyle name="40% - Accent6 19" xfId="885" xr:uid="{8DDACB4A-2985-415C-8C3D-EDB4DD2B2A02}"/>
    <cellStyle name="40% - Accent6 19 2" xfId="886" xr:uid="{3CFFE02F-3C96-4B4E-9180-D181DE5EA8CB}"/>
    <cellStyle name="40% - Accent6 2" xfId="887" xr:uid="{93D02243-F2CD-4F71-853B-386728A21D4E}"/>
    <cellStyle name="40% - Accent6 2 2" xfId="888" xr:uid="{D4494D77-115A-4F84-8F35-73ECAED9D6F9}"/>
    <cellStyle name="40% - Accent6 2 3" xfId="889" xr:uid="{7DFCF9C4-5942-41F5-8F5A-F554D73DAC26}"/>
    <cellStyle name="40% - Accent6 20" xfId="890" xr:uid="{C0FB72AF-10EB-4256-A1F2-736291B715EF}"/>
    <cellStyle name="40% - Accent6 20 2" xfId="891" xr:uid="{0A12EA47-E0C9-4D9A-85BF-8552883A8A06}"/>
    <cellStyle name="40% - Accent6 21" xfId="892" xr:uid="{497EDA13-66F0-409A-AD6E-148CBF5D8EF4}"/>
    <cellStyle name="40% - Accent6 21 2" xfId="893" xr:uid="{FA5781C6-1D12-4138-8745-65273CA505D9}"/>
    <cellStyle name="40% - Accent6 21 3" xfId="894" xr:uid="{21F264ED-3BE4-4E72-9E36-B69ABEBD79C4}"/>
    <cellStyle name="40% - Accent6 22" xfId="895" xr:uid="{024ADCB2-270B-4231-A645-DAA0F4009241}"/>
    <cellStyle name="40% - Accent6 22 2" xfId="896" xr:uid="{370B17C5-9458-49C1-ADA4-8556E15FE371}"/>
    <cellStyle name="40% - Accent6 22 3" xfId="897" xr:uid="{1F7AEFA5-B170-4B95-97CB-8674F60B98E2}"/>
    <cellStyle name="40% - Accent6 23" xfId="898" xr:uid="{544501CD-580B-4033-B464-D72BADD2EF09}"/>
    <cellStyle name="40% - Accent6 23 2" xfId="899" xr:uid="{0B1DB85E-FB62-4061-B56C-75BACCB1809E}"/>
    <cellStyle name="40% - Accent6 23 3" xfId="900" xr:uid="{525D6B1C-D608-4244-9258-416520D94C89}"/>
    <cellStyle name="40% - Accent6 24" xfId="901" xr:uid="{F34F7D07-EAAC-4900-B7B0-61C5824A9086}"/>
    <cellStyle name="40% - Accent6 24 2" xfId="902" xr:uid="{3BCCB862-8507-457A-8FD3-399E2C4141DD}"/>
    <cellStyle name="40% - Accent6 25" xfId="903" xr:uid="{794BC510-8990-450B-8CFE-36ACFC9569E3}"/>
    <cellStyle name="40% - Accent6 26" xfId="904" xr:uid="{0C7965C8-A299-400F-81F1-960AAFD92F76}"/>
    <cellStyle name="40% - Accent6 26 2" xfId="905" xr:uid="{852B0D61-605A-41AA-85C0-309565E16B28}"/>
    <cellStyle name="40% - Accent6 26 3" xfId="906" xr:uid="{7A0113E1-36BC-4568-A69D-0DD7DF9F6186}"/>
    <cellStyle name="40% - Accent6 27" xfId="907" xr:uid="{E21B4A33-BF5D-487C-8956-CC5D6F1CD614}"/>
    <cellStyle name="40% - Accent6 28" xfId="908" xr:uid="{EC49BFEF-023D-46DA-BE7E-54E4863A4741}"/>
    <cellStyle name="40% - Accent6 29" xfId="909" xr:uid="{123B265D-72EB-44C5-8C1E-85F9A44F7A5F}"/>
    <cellStyle name="40% - Accent6 3" xfId="910" xr:uid="{BA8B8F92-818C-468B-9D65-0EBDA06F121B}"/>
    <cellStyle name="40% - Accent6 3 2" xfId="911" xr:uid="{329DD29A-16F9-4BF4-A843-93DBC5006987}"/>
    <cellStyle name="40% - Accent6 3 3" xfId="912" xr:uid="{C40797BA-ACF9-44CB-A47E-B51A6924A5D3}"/>
    <cellStyle name="40% - Accent6 30" xfId="913" xr:uid="{59961D6D-D226-431D-A5F8-603654FFDB57}"/>
    <cellStyle name="40% - Accent6 4" xfId="914" xr:uid="{ED056258-AC69-4B79-8646-29FA5E33D8BB}"/>
    <cellStyle name="40% - Accent6 4 2" xfId="915" xr:uid="{D8CA4C5F-763A-4786-9593-5D886CDC03FC}"/>
    <cellStyle name="40% - Accent6 4 2 2" xfId="916" xr:uid="{538DC622-D664-4CE8-A9A1-FC88D2E5C3CA}"/>
    <cellStyle name="40% - Accent6 5" xfId="917" xr:uid="{E1DFF543-56DC-4E02-BEBF-19F4743BE203}"/>
    <cellStyle name="40% - Accent6 5 2" xfId="918" xr:uid="{A7CED985-C4FF-416D-9059-5854337E10EC}"/>
    <cellStyle name="40% - Accent6 6" xfId="919" xr:uid="{14ECA9F4-9DEC-42EC-B7F6-6F105F7732D3}"/>
    <cellStyle name="40% - Accent6 6 2" xfId="920" xr:uid="{DD70984F-F7EE-41F8-835D-335BECB01D19}"/>
    <cellStyle name="40% - Accent6 7" xfId="921" xr:uid="{B97C0EC9-344A-41CC-B830-C5BA4D284C39}"/>
    <cellStyle name="40% - Accent6 7 2" xfId="922" xr:uid="{47438266-F246-4256-84B3-6D4B7582F832}"/>
    <cellStyle name="40% - Accent6 8" xfId="923" xr:uid="{7487C3E9-DF7D-4D7B-A27F-CBE194D0A5D9}"/>
    <cellStyle name="40% - Accent6 8 2" xfId="924" xr:uid="{0CA07470-DA34-42E3-AD27-A3504AA38DDC}"/>
    <cellStyle name="40% - Accent6 9" xfId="925" xr:uid="{79A485D4-866F-47E5-8491-F23C54BAD420}"/>
    <cellStyle name="40% - Accent6 9 2" xfId="926" xr:uid="{FAAC3683-3DF7-4E3D-8EA4-36556A9646C0}"/>
    <cellStyle name="60% - Accent1 10" xfId="927" xr:uid="{C59D2EF2-DC09-4EE8-85FF-F5DB1902BC52}"/>
    <cellStyle name="60% - Accent1 11" xfId="928" xr:uid="{32EFE65E-F24B-4FF9-991E-94075DA24B7E}"/>
    <cellStyle name="60% - Accent1 12" xfId="929" xr:uid="{9682DFA8-9E68-4070-A5FA-38FE17D13795}"/>
    <cellStyle name="60% - Accent1 13" xfId="930" xr:uid="{BBB440E8-55F4-4261-BBB7-711047DF5250}"/>
    <cellStyle name="60% - Accent1 14" xfId="931" xr:uid="{DF5CCC9B-EAFC-47F5-B846-86B194C7C222}"/>
    <cellStyle name="60% - Accent1 15" xfId="932" xr:uid="{06DE8EAA-1408-40C6-BF3B-88F022694071}"/>
    <cellStyle name="60% - Accent1 16" xfId="933" xr:uid="{F69AAC78-94A6-4B11-9C8E-E681ECFF5DB6}"/>
    <cellStyle name="60% - Accent1 17" xfId="934" xr:uid="{0823C807-21D9-4206-9ACC-747E208FB0C5}"/>
    <cellStyle name="60% - Accent1 18" xfId="935" xr:uid="{BDCA3E7E-09A4-4EEF-86D3-576A0AA1A4C3}"/>
    <cellStyle name="60% - Accent1 19" xfId="936" xr:uid="{1A59C4A9-9793-43D7-9B54-67BA83558EBE}"/>
    <cellStyle name="60% - Accent1 2" xfId="937" xr:uid="{5800D765-942A-4C56-841A-455F68DDE378}"/>
    <cellStyle name="60% - Accent1 2 2" xfId="938" xr:uid="{D2FB3A97-BC49-487B-BA07-C524F1A9D843}"/>
    <cellStyle name="60% - Accent1 2 3" xfId="939" xr:uid="{37CA2B50-B021-4092-A104-36C79BC702D7}"/>
    <cellStyle name="60% - Accent1 20" xfId="940" xr:uid="{5F9F9DF5-082B-4D10-A3AC-E16014FB82D2}"/>
    <cellStyle name="60% - Accent1 21" xfId="941" xr:uid="{561373CD-8F9D-498E-A53D-025D1D637180}"/>
    <cellStyle name="60% - Accent1 21 2" xfId="942" xr:uid="{763B60F0-E5B1-4489-9B45-D3B25F68488C}"/>
    <cellStyle name="60% - Accent1 22" xfId="943" xr:uid="{81CC3FA2-3CA1-4296-8563-C1BDAB3FD335}"/>
    <cellStyle name="60% - Accent1 22 2" xfId="944" xr:uid="{69344F58-89CC-4058-8C5A-927356FAD523}"/>
    <cellStyle name="60% - Accent1 23" xfId="945" xr:uid="{699E81EA-C258-4FBB-A806-663FBF362002}"/>
    <cellStyle name="60% - Accent1 24" xfId="946" xr:uid="{978E2869-8334-43E8-B74D-6BA5DA64376A}"/>
    <cellStyle name="60% - Accent1 25" xfId="947" xr:uid="{21D9BA05-4430-4F0A-AEBB-63DCD58D118D}"/>
    <cellStyle name="60% - Accent1 26" xfId="948" xr:uid="{BF1D4992-DC5F-46F4-9F8C-6B7D5591A592}"/>
    <cellStyle name="60% - Accent1 27" xfId="949" xr:uid="{178B6A56-DBCC-405B-88B7-033BBB30505A}"/>
    <cellStyle name="60% - Accent1 3" xfId="950" xr:uid="{6A9BE7CC-AD64-410F-A978-CEBFD9C5EAC6}"/>
    <cellStyle name="60% - Accent1 3 2" xfId="951" xr:uid="{DBDE9F63-5112-4233-AB67-F7AD341E0986}"/>
    <cellStyle name="60% - Accent1 3 3" xfId="952" xr:uid="{25F3BB26-8C88-432A-AB35-CF071EB9D6E6}"/>
    <cellStyle name="60% - Accent1 4" xfId="953" xr:uid="{40B52AA7-C4AA-4BB9-B9DB-B93C77587B45}"/>
    <cellStyle name="60% - Accent1 5" xfId="954" xr:uid="{B9B4AC8B-75BF-4FF2-A1D7-FC5E48EBC292}"/>
    <cellStyle name="60% - Accent1 6" xfId="955" xr:uid="{BB67DA25-C121-46EF-BD0B-2187E809CD07}"/>
    <cellStyle name="60% - Accent1 7" xfId="956" xr:uid="{30016055-DC0D-4371-989C-C0638A64BF95}"/>
    <cellStyle name="60% - Accent1 8" xfId="957" xr:uid="{543E6A1B-18FB-46A5-8DBC-C48CFABA1C3B}"/>
    <cellStyle name="60% - Accent1 9" xfId="958" xr:uid="{1ECF88C5-6B52-4D19-B116-2981C7076AF8}"/>
    <cellStyle name="60% - Accent2 10" xfId="959" xr:uid="{A325DA5A-CFD2-4CB0-8D0D-6A635ECB995B}"/>
    <cellStyle name="60% - Accent2 11" xfId="960" xr:uid="{33667B46-DD15-4FA6-8095-38E76147A00F}"/>
    <cellStyle name="60% - Accent2 12" xfId="961" xr:uid="{8E7FB0B9-43C4-4F89-A8A7-FFA11909FF69}"/>
    <cellStyle name="60% - Accent2 13" xfId="962" xr:uid="{6A536A17-5D42-4DA5-B9AE-474AB4BDF6BD}"/>
    <cellStyle name="60% - Accent2 14" xfId="963" xr:uid="{77A0CC37-C332-461C-8F1D-37475FFF9145}"/>
    <cellStyle name="60% - Accent2 15" xfId="964" xr:uid="{8C9F6E39-032F-4807-9117-C529C27938E9}"/>
    <cellStyle name="60% - Accent2 16" xfId="965" xr:uid="{5C107D6A-DEA2-4AEB-8393-93C77C019CCD}"/>
    <cellStyle name="60% - Accent2 17" xfId="966" xr:uid="{90D2B4D0-81D8-4181-AFC9-E7F347E4C79D}"/>
    <cellStyle name="60% - Accent2 18" xfId="967" xr:uid="{22902991-7709-4D58-BD9D-CA9F5DFD1434}"/>
    <cellStyle name="60% - Accent2 19" xfId="968" xr:uid="{9241E0B1-2819-4E7E-B5C1-9710A81556B8}"/>
    <cellStyle name="60% - Accent2 2" xfId="969" xr:uid="{74587136-0B1B-4651-89E8-C30E478C0362}"/>
    <cellStyle name="60% - Accent2 2 2" xfId="970" xr:uid="{0308F715-CFE1-4381-9CB2-28830B47D360}"/>
    <cellStyle name="60% - Accent2 2 3" xfId="971" xr:uid="{288AEE59-425B-4852-B163-9A24F1665673}"/>
    <cellStyle name="60% - Accent2 20" xfId="972" xr:uid="{765BF490-FB82-4532-A5AD-93E957D68EA2}"/>
    <cellStyle name="60% - Accent2 21" xfId="973" xr:uid="{05462F28-D682-4FBA-B71B-31176E34323E}"/>
    <cellStyle name="60% - Accent2 21 2" xfId="974" xr:uid="{C889B41B-A433-4260-9487-6E718F7FCA9D}"/>
    <cellStyle name="60% - Accent2 22" xfId="975" xr:uid="{A804F2FA-EB34-40CE-A8C3-51FC07AFBEEC}"/>
    <cellStyle name="60% - Accent2 22 2" xfId="976" xr:uid="{3536864F-D078-44BB-9FAA-474F95E2B850}"/>
    <cellStyle name="60% - Accent2 23" xfId="977" xr:uid="{1BA0E53F-C595-43C2-8F20-582C0FEF08AF}"/>
    <cellStyle name="60% - Accent2 24" xfId="978" xr:uid="{5D54AF1A-23C4-4627-AFFC-E3474910F658}"/>
    <cellStyle name="60% - Accent2 25" xfId="979" xr:uid="{ABC1C083-A92D-4978-8F69-16AD94BD076D}"/>
    <cellStyle name="60% - Accent2 26" xfId="980" xr:uid="{D7364624-EBF1-444A-9B94-A1BE4BE6B2AA}"/>
    <cellStyle name="60% - Accent2 27" xfId="981" xr:uid="{11488B7F-6193-452B-9404-76C71555013F}"/>
    <cellStyle name="60% - Accent2 3" xfId="982" xr:uid="{565BFEB7-710B-4049-91C7-E30A9E62C589}"/>
    <cellStyle name="60% - Accent2 3 2" xfId="983" xr:uid="{5EB02294-33E3-4635-AAAA-7688DD3394CC}"/>
    <cellStyle name="60% - Accent2 3 3" xfId="984" xr:uid="{32F5A956-9D39-4AC2-A93D-D84AC8C3F866}"/>
    <cellStyle name="60% - Accent2 4" xfId="985" xr:uid="{5A8AD52B-D44F-4CC9-93A1-D7A3F4E79CC4}"/>
    <cellStyle name="60% - Accent2 5" xfId="986" xr:uid="{3699E4F4-B796-42AC-A994-B2A38CCBA79B}"/>
    <cellStyle name="60% - Accent2 6" xfId="987" xr:uid="{9FBF814D-9CDC-4C1F-86B5-556C1264D482}"/>
    <cellStyle name="60% - Accent2 7" xfId="988" xr:uid="{2491E766-FF29-4571-B811-3DF0D7BECD57}"/>
    <cellStyle name="60% - Accent2 8" xfId="989" xr:uid="{94F92457-58EA-484D-AAE9-105DE67AFEEF}"/>
    <cellStyle name="60% - Accent2 9" xfId="990" xr:uid="{8C28CF25-17C8-477E-ADB8-9C4E587C4C09}"/>
    <cellStyle name="60% - Accent3 10" xfId="991" xr:uid="{D8EE4979-B6D9-4F9A-AD99-D733AD44CA7B}"/>
    <cellStyle name="60% - Accent3 10 2" xfId="992" xr:uid="{DAB7770B-F549-496E-A607-70464B717390}"/>
    <cellStyle name="60% - Accent3 11" xfId="993" xr:uid="{153556B6-F7BB-494C-B58C-72837B228D4E}"/>
    <cellStyle name="60% - Accent3 11 2" xfId="994" xr:uid="{59C35837-44CF-4D4D-9F56-ACFEDE47C7AB}"/>
    <cellStyle name="60% - Accent3 12" xfId="995" xr:uid="{E5126DE1-0C75-446C-BB09-CEF2D42ABA6A}"/>
    <cellStyle name="60% - Accent3 12 2" xfId="996" xr:uid="{FE48EA37-91DB-4EF7-8592-900D17D850EC}"/>
    <cellStyle name="60% - Accent3 13" xfId="997" xr:uid="{7E476255-4187-4733-8DCA-F68A6982B63B}"/>
    <cellStyle name="60% - Accent3 13 2" xfId="998" xr:uid="{1D5053E2-BA3F-4AFD-8F87-EFD781527618}"/>
    <cellStyle name="60% - Accent3 14" xfId="999" xr:uid="{1D51BC7A-4E69-4206-82B0-3A1E823D9DA9}"/>
    <cellStyle name="60% - Accent3 14 2" xfId="1000" xr:uid="{475A3DFF-846C-43F9-A6EC-7DD5C30C7B7A}"/>
    <cellStyle name="60% - Accent3 15" xfId="1001" xr:uid="{D903FE2A-218B-448B-AB82-7051B92C8236}"/>
    <cellStyle name="60% - Accent3 15 2" xfId="1002" xr:uid="{E44134B8-203B-4A19-9A6F-B51E460FDE36}"/>
    <cellStyle name="60% - Accent3 16" xfId="1003" xr:uid="{03E7D637-3F3E-4A80-ADD8-B6CB3E3118F9}"/>
    <cellStyle name="60% - Accent3 16 2" xfId="1004" xr:uid="{87FD7D0C-4675-4739-A6A1-639BC99F9914}"/>
    <cellStyle name="60% - Accent3 17" xfId="1005" xr:uid="{73FD0189-18E7-43B3-851F-7E91EBE1B93B}"/>
    <cellStyle name="60% - Accent3 17 2" xfId="1006" xr:uid="{D47DC6FD-EF4D-475B-A358-17EAC24B4A1D}"/>
    <cellStyle name="60% - Accent3 18" xfId="1007" xr:uid="{05957282-2920-473D-B10F-FF85BA783381}"/>
    <cellStyle name="60% - Accent3 18 2" xfId="1008" xr:uid="{B424F11C-4F22-44C8-B2A2-9B446A02A21B}"/>
    <cellStyle name="60% - Accent3 19" xfId="1009" xr:uid="{43A1C713-00BD-4098-9FE2-83E051569C44}"/>
    <cellStyle name="60% - Accent3 19 2" xfId="1010" xr:uid="{D14DB58D-74CC-4814-842D-C515B7FB1410}"/>
    <cellStyle name="60% - Accent3 2" xfId="1011" xr:uid="{E481B7AD-767B-4A8A-9B6E-C7A116611676}"/>
    <cellStyle name="60% - Accent3 2 2" xfId="1012" xr:uid="{351F628D-EAE7-44E3-8F88-42FF215D6544}"/>
    <cellStyle name="60% - Accent3 2 2 2" xfId="1013" xr:uid="{19AB721D-1F40-4D4F-8672-B8B8FD279D2D}"/>
    <cellStyle name="60% - Accent3 2 3" xfId="1014" xr:uid="{2653D8E5-1577-4838-96C6-0D368B43BB9B}"/>
    <cellStyle name="60% - Accent3 2 4" xfId="1015" xr:uid="{010057CC-D08D-43B7-9D66-9F077DB517C0}"/>
    <cellStyle name="60% - Accent3 20" xfId="1016" xr:uid="{9C516641-2DD0-4A16-8FB9-28AE9E306FAD}"/>
    <cellStyle name="60% - Accent3 20 2" xfId="1017" xr:uid="{FCAA6FCF-9A19-4ECE-B358-A7A6126D9F19}"/>
    <cellStyle name="60% - Accent3 21" xfId="1018" xr:uid="{55E96488-A335-408C-9CB6-A96185A17115}"/>
    <cellStyle name="60% - Accent3 21 2" xfId="1019" xr:uid="{B575014E-B3E0-4418-9F99-BE736771C018}"/>
    <cellStyle name="60% - Accent3 21 2 2" xfId="1020" xr:uid="{B1B83EB8-7A14-4769-BFBD-EE4B1E5AEB57}"/>
    <cellStyle name="60% - Accent3 22" xfId="1021" xr:uid="{90DA1A9A-C922-4CBE-AEFC-0213F29E3F5B}"/>
    <cellStyle name="60% - Accent3 22 2" xfId="1022" xr:uid="{2580F18A-3D5B-499F-AF54-3527882E3A55}"/>
    <cellStyle name="60% - Accent3 22 2 2" xfId="1023" xr:uid="{56FF9158-70B7-4C2C-A922-58BB33D7E28F}"/>
    <cellStyle name="60% - Accent3 23" xfId="1024" xr:uid="{E3660AA9-E6DF-4932-A56A-83B5803D941E}"/>
    <cellStyle name="60% - Accent3 23 2" xfId="1025" xr:uid="{5B9F737D-B3A7-4474-8F57-288DFAACD64E}"/>
    <cellStyle name="60% - Accent3 24" xfId="1026" xr:uid="{1886002F-13AA-4EF3-B09B-90132C9DDA65}"/>
    <cellStyle name="60% - Accent3 24 2" xfId="1027" xr:uid="{2810549D-8826-4DFC-BFAB-D6489ED089BE}"/>
    <cellStyle name="60% - Accent3 25" xfId="1028" xr:uid="{BABA96CB-1272-4296-8292-C721BBEAE5A7}"/>
    <cellStyle name="60% - Accent3 25 2" xfId="1029" xr:uid="{AFDB1B0E-A5C3-4692-A278-64378D3AB561}"/>
    <cellStyle name="60% - Accent3 26" xfId="1030" xr:uid="{BC03B55F-C47F-4AAB-A125-837DCFEEC844}"/>
    <cellStyle name="60% - Accent3 27" xfId="1031" xr:uid="{9F211F45-0EC5-4D00-BA5F-377FA5504513}"/>
    <cellStyle name="60% - Accent3 28" xfId="1032" xr:uid="{4C3A4B79-F5E1-4676-8952-7CF09FECD181}"/>
    <cellStyle name="60% - Accent3 29" xfId="1033" xr:uid="{3EF62C1F-32EF-4FDA-9B8C-369FEC26D3C4}"/>
    <cellStyle name="60% - Accent3 3" xfId="1034" xr:uid="{79951063-6876-4756-BE6E-B984A7830D95}"/>
    <cellStyle name="60% - Accent3 3 2" xfId="1035" xr:uid="{96EA1CB0-94EF-41C6-8B02-E67EE277DE46}"/>
    <cellStyle name="60% - Accent3 3 3" xfId="1036" xr:uid="{95FEE7FA-AAA6-49AE-B8A2-7AF6678E603A}"/>
    <cellStyle name="60% - Accent3 3 4" xfId="1037" xr:uid="{2E433884-6AF3-493F-BCA9-87A4169F1141}"/>
    <cellStyle name="60% - Accent3 30" xfId="1038" xr:uid="{072E6E1B-735D-4298-8C2F-32B765A2375C}"/>
    <cellStyle name="60% - Accent3 31" xfId="1039" xr:uid="{9A573A16-F5BC-4A9F-A231-B351A6B49271}"/>
    <cellStyle name="60% - Accent3 32" xfId="1040" xr:uid="{1D12FB5B-C9FF-4A96-9B7A-A30A9517412C}"/>
    <cellStyle name="60% - Accent3 33" xfId="1041" xr:uid="{40E4E9DF-0D9A-4558-BE9C-E7DE5154C8BB}"/>
    <cellStyle name="60% - Accent3 34" xfId="1042" xr:uid="{91D83D10-370D-407F-837E-F09C77F856DB}"/>
    <cellStyle name="60% - Accent3 35" xfId="1043" xr:uid="{C34BAFE4-B1C6-486A-969E-52F162FA7EB0}"/>
    <cellStyle name="60% - Accent3 36" xfId="1044" xr:uid="{22DE508E-81CE-4944-848E-0EABE71B969B}"/>
    <cellStyle name="60% - Accent3 37" xfId="1045" xr:uid="{90DC56B8-4594-4C5D-8112-B92A185FE1BC}"/>
    <cellStyle name="60% - Accent3 38" xfId="1046" xr:uid="{6602FAAA-F8D7-4523-A39B-13EE024B08F3}"/>
    <cellStyle name="60% - Accent3 39" xfId="1047" xr:uid="{EF08DF4A-5869-4794-90CB-E88B44ADE68B}"/>
    <cellStyle name="60% - Accent3 4" xfId="1048" xr:uid="{784EDE20-81CB-4511-A3EB-ECE89A471A80}"/>
    <cellStyle name="60% - Accent3 4 2" xfId="1049" xr:uid="{B905DC96-62DA-47AB-A4A6-DB002CA21F05}"/>
    <cellStyle name="60% - Accent3 40" xfId="1050" xr:uid="{90470CD5-3185-4461-8796-471C6C506C95}"/>
    <cellStyle name="60% - Accent3 41" xfId="1051" xr:uid="{183E664E-CF45-4E63-A1BE-825F2C5B9A15}"/>
    <cellStyle name="60% - Accent3 42" xfId="1052" xr:uid="{A4C3A0DC-F490-4F1F-9CE0-B79683D6FE9A}"/>
    <cellStyle name="60% - Accent3 43" xfId="1053" xr:uid="{A264D34D-13D9-4A2E-B13E-AAB61788B876}"/>
    <cellStyle name="60% - Accent3 44" xfId="1054" xr:uid="{1252430C-F652-4BD5-8FA4-7646605ABE91}"/>
    <cellStyle name="60% - Accent3 45" xfId="1055" xr:uid="{CE543A83-D7F6-4940-87BF-F56CF81BAEE1}"/>
    <cellStyle name="60% - Accent3 46" xfId="1056" xr:uid="{0EA5F03F-7637-47A1-AE45-E23814092BCB}"/>
    <cellStyle name="60% - Accent3 47" xfId="1057" xr:uid="{5827DDC1-9422-4F79-92E9-9602AF6AC32C}"/>
    <cellStyle name="60% - Accent3 5" xfId="1058" xr:uid="{BFCDDD64-49C1-4944-B395-B76B5A64FA46}"/>
    <cellStyle name="60% - Accent3 5 2" xfId="1059" xr:uid="{AEBA6FA2-6621-49B3-A1C6-882CEA4DC630}"/>
    <cellStyle name="60% - Accent3 6" xfId="1060" xr:uid="{85E558AB-CF7E-4D24-A584-F5C703E4DFB0}"/>
    <cellStyle name="60% - Accent3 6 2" xfId="1061" xr:uid="{77C97050-C019-4F66-B666-16302F1CB294}"/>
    <cellStyle name="60% - Accent3 7" xfId="1062" xr:uid="{6DFA410B-AE22-4467-B5AB-E8315355F0D2}"/>
    <cellStyle name="60% - Accent3 7 2" xfId="1063" xr:uid="{8772675F-638D-4E7B-B34D-29DE8D3E161C}"/>
    <cellStyle name="60% - Accent3 8" xfId="1064" xr:uid="{FD2EC9F6-0A91-4E8C-8F52-B3D318A57247}"/>
    <cellStyle name="60% - Accent3 8 2" xfId="1065" xr:uid="{2BF483EB-3745-4F60-AF23-525863E621BB}"/>
    <cellStyle name="60% - Accent3 9" xfId="1066" xr:uid="{CF8EBEC5-59D9-409B-A5DF-D62243D60FEC}"/>
    <cellStyle name="60% - Accent3 9 2" xfId="1067" xr:uid="{94A2A9A8-6DC6-466A-A67B-613A2E34C92C}"/>
    <cellStyle name="60% - Accent4 10" xfId="1068" xr:uid="{A4712ED7-50AF-4E9E-A7FB-813DD2640D01}"/>
    <cellStyle name="60% - Accent4 10 2" xfId="1069" xr:uid="{4DFD8DA1-D6E3-486C-BF2B-FEBC8FDFBFAF}"/>
    <cellStyle name="60% - Accent4 11" xfId="1070" xr:uid="{6605FD36-F47B-4DE6-8F62-C47957E4EAC1}"/>
    <cellStyle name="60% - Accent4 11 2" xfId="1071" xr:uid="{9DC5B25D-FF78-48EA-A5A7-9B498C005FF9}"/>
    <cellStyle name="60% - Accent4 12" xfId="1072" xr:uid="{86365188-5A01-46FB-9292-6693F3DCBFEF}"/>
    <cellStyle name="60% - Accent4 12 2" xfId="1073" xr:uid="{67E095B8-FCB5-4F1A-A5B6-F859203E3717}"/>
    <cellStyle name="60% - Accent4 13" xfId="1074" xr:uid="{D2B89377-C477-48C5-88A9-D3BD817E9E4A}"/>
    <cellStyle name="60% - Accent4 13 2" xfId="1075" xr:uid="{5AE189D8-5B54-404B-BF45-60C2BCF772E8}"/>
    <cellStyle name="60% - Accent4 14" xfId="1076" xr:uid="{493B923C-AF12-48DA-B25B-AFE5AB76909D}"/>
    <cellStyle name="60% - Accent4 14 2" xfId="1077" xr:uid="{998B8AAB-296E-485F-A5C7-B3D7C32D6BCE}"/>
    <cellStyle name="60% - Accent4 15" xfId="1078" xr:uid="{C5B33280-B7CC-41AA-A1AE-245857E7A3F9}"/>
    <cellStyle name="60% - Accent4 15 2" xfId="1079" xr:uid="{B2342987-9646-410C-B59A-535CDCC7E197}"/>
    <cellStyle name="60% - Accent4 16" xfId="1080" xr:uid="{58241CC5-63FE-4EAA-9066-43A8180EF79B}"/>
    <cellStyle name="60% - Accent4 16 2" xfId="1081" xr:uid="{43EDEC0C-961D-436A-B8C3-06799BA05EB3}"/>
    <cellStyle name="60% - Accent4 17" xfId="1082" xr:uid="{B89F0618-055C-4A22-BCB7-4A1489CA6CA7}"/>
    <cellStyle name="60% - Accent4 17 2" xfId="1083" xr:uid="{FF749F36-1929-485C-9985-1B7F606E2D08}"/>
    <cellStyle name="60% - Accent4 18" xfId="1084" xr:uid="{D14E5578-639F-489F-966B-289B72B8174C}"/>
    <cellStyle name="60% - Accent4 18 2" xfId="1085" xr:uid="{84E2573D-BF80-4BF3-AC9D-00BA9BF416B4}"/>
    <cellStyle name="60% - Accent4 19" xfId="1086" xr:uid="{B4772284-0D54-4EE2-A950-4463BB9B0D22}"/>
    <cellStyle name="60% - Accent4 19 2" xfId="1087" xr:uid="{B9DF7009-852A-499A-90C4-C34F955099CF}"/>
    <cellStyle name="60% - Accent4 2" xfId="1088" xr:uid="{1A915764-1A7E-4BAD-8A28-4B442211E915}"/>
    <cellStyle name="60% - Accent4 2 2" xfId="1089" xr:uid="{710D67B7-B843-4952-8825-FB32205B2FC0}"/>
    <cellStyle name="60% - Accent4 2 2 2" xfId="1090" xr:uid="{19CD2DA8-D5B0-4BD4-A025-2EF8D3DD9386}"/>
    <cellStyle name="60% - Accent4 2 3" xfId="1091" xr:uid="{5F2C9FFD-EEFE-41E8-AA78-9359FE7B402C}"/>
    <cellStyle name="60% - Accent4 2 4" xfId="1092" xr:uid="{0750D267-A142-4153-ACC9-C7126574FD95}"/>
    <cellStyle name="60% - Accent4 20" xfId="1093" xr:uid="{DAA1B0A1-328E-47C6-824F-1A04F5605173}"/>
    <cellStyle name="60% - Accent4 20 2" xfId="1094" xr:uid="{1F3F5FA9-2214-4B25-A09C-1DD4B5325DE6}"/>
    <cellStyle name="60% - Accent4 21" xfId="1095" xr:uid="{D468074D-F81D-477B-8BBD-ED4F382B86AD}"/>
    <cellStyle name="60% - Accent4 21 2" xfId="1096" xr:uid="{0D2D6286-CCDB-4F54-B12A-D86617068758}"/>
    <cellStyle name="60% - Accent4 21 2 2" xfId="1097" xr:uid="{D0F67809-3E76-46B6-BACB-9C7D0196495D}"/>
    <cellStyle name="60% - Accent4 22" xfId="1098" xr:uid="{4B790183-5771-480F-9F8D-232AC4161B89}"/>
    <cellStyle name="60% - Accent4 22 2" xfId="1099" xr:uid="{BBAC3146-275A-4CD0-B513-109BDD1603B6}"/>
    <cellStyle name="60% - Accent4 22 2 2" xfId="1100" xr:uid="{CDBF1DEF-4DA7-44DF-A8D3-8240452FBCD3}"/>
    <cellStyle name="60% - Accent4 23" xfId="1101" xr:uid="{B6CB9018-B52E-41D8-9CE7-D80C7081E97A}"/>
    <cellStyle name="60% - Accent4 23 2" xfId="1102" xr:uid="{8CA73F29-D162-45C2-815F-20E00DFF8CF8}"/>
    <cellStyle name="60% - Accent4 24" xfId="1103" xr:uid="{9CC5B094-DF93-46F9-A976-DFAC806AA0BB}"/>
    <cellStyle name="60% - Accent4 24 2" xfId="1104" xr:uid="{2FF4FC65-47CF-49C5-8AB5-DF47D2CA8619}"/>
    <cellStyle name="60% - Accent4 25" xfId="1105" xr:uid="{A85CAD5C-8A08-4300-8DE2-394D5389C1C5}"/>
    <cellStyle name="60% - Accent4 25 2" xfId="1106" xr:uid="{97D264CD-B665-40E2-8205-E7F4301F24C2}"/>
    <cellStyle name="60% - Accent4 26" xfId="1107" xr:uid="{7C24D87D-00D2-4D3E-B288-4F4BDFA77CA1}"/>
    <cellStyle name="60% - Accent4 27" xfId="1108" xr:uid="{3128B79C-663F-416A-83D5-16B7512070FA}"/>
    <cellStyle name="60% - Accent4 28" xfId="1109" xr:uid="{FD3A821E-0690-4851-A29F-B3AD38B32B17}"/>
    <cellStyle name="60% - Accent4 29" xfId="1110" xr:uid="{8E1F36A5-E791-463A-9D23-6A3967B5772B}"/>
    <cellStyle name="60% - Accent4 3" xfId="1111" xr:uid="{3CDB2375-DA9D-43E7-8278-A04A74EEB246}"/>
    <cellStyle name="60% - Accent4 3 2" xfId="1112" xr:uid="{D2031265-27CC-434A-88D3-5EF90DF49138}"/>
    <cellStyle name="60% - Accent4 3 3" xfId="1113" xr:uid="{61FC68D2-60BB-44A6-9907-23BB14076293}"/>
    <cellStyle name="60% - Accent4 3 4" xfId="1114" xr:uid="{5EFA3C45-F5A0-4B80-B897-89C0B98CEA3E}"/>
    <cellStyle name="60% - Accent4 30" xfId="1115" xr:uid="{EAEDB3F3-D157-419F-82F7-8B9F7D870EFB}"/>
    <cellStyle name="60% - Accent4 31" xfId="1116" xr:uid="{DD11171F-0863-4500-A419-AEA4A95F3DB6}"/>
    <cellStyle name="60% - Accent4 32" xfId="1117" xr:uid="{B1B6C38D-6049-4459-A4D4-AF041AAD1137}"/>
    <cellStyle name="60% - Accent4 33" xfId="1118" xr:uid="{FA3BBC57-D810-4F99-836C-E78C425C3ACF}"/>
    <cellStyle name="60% - Accent4 34" xfId="1119" xr:uid="{8BEF2175-EB9A-455C-BAD1-5E23EE350FE3}"/>
    <cellStyle name="60% - Accent4 35" xfId="1120" xr:uid="{E4E81D5B-4D09-443A-B731-AD388A3301D4}"/>
    <cellStyle name="60% - Accent4 36" xfId="1121" xr:uid="{A3F67E41-670B-4663-A923-AB1BE937CF1D}"/>
    <cellStyle name="60% - Accent4 37" xfId="1122" xr:uid="{7E134A03-05B3-4A6C-88AD-D5263A47C6F6}"/>
    <cellStyle name="60% - Accent4 38" xfId="1123" xr:uid="{EAC34F00-95A5-4C0D-BDB5-023D902816DF}"/>
    <cellStyle name="60% - Accent4 39" xfId="1124" xr:uid="{46A70EF2-65F0-46BB-AAB0-53F711667695}"/>
    <cellStyle name="60% - Accent4 4" xfId="1125" xr:uid="{52705366-6965-40D8-8CC7-1FF844CE4DF2}"/>
    <cellStyle name="60% - Accent4 4 2" xfId="1126" xr:uid="{E36A2688-68FA-406C-AF95-71623CF2ECC2}"/>
    <cellStyle name="60% - Accent4 40" xfId="1127" xr:uid="{79CA04C6-7C85-4174-AC42-3175F0E67733}"/>
    <cellStyle name="60% - Accent4 41" xfId="1128" xr:uid="{ED3FFC3A-E73E-4674-82CD-AAECF774D64D}"/>
    <cellStyle name="60% - Accent4 42" xfId="1129" xr:uid="{2E2701AC-B64D-4EA0-B802-E1B0FAEBFE74}"/>
    <cellStyle name="60% - Accent4 43" xfId="1130" xr:uid="{4A8D1BDD-E09D-47C5-A303-B5FDA40F2A5C}"/>
    <cellStyle name="60% - Accent4 44" xfId="1131" xr:uid="{673908E5-A387-4A08-8A79-F4083730A1A8}"/>
    <cellStyle name="60% - Accent4 45" xfId="1132" xr:uid="{1FB8EF96-517A-4EF8-9D05-6AF984A9905E}"/>
    <cellStyle name="60% - Accent4 46" xfId="1133" xr:uid="{55A21BA5-E72D-42AC-8E85-BC49060418B7}"/>
    <cellStyle name="60% - Accent4 47" xfId="1134" xr:uid="{92EF1EDF-48AD-41D7-A0A7-87FFF167E1F3}"/>
    <cellStyle name="60% - Accent4 5" xfId="1135" xr:uid="{322AEFA5-41A2-4F5C-B401-FF2625D32809}"/>
    <cellStyle name="60% - Accent4 5 2" xfId="1136" xr:uid="{43F1ABA6-E769-4214-B6B6-DD5D3E14F535}"/>
    <cellStyle name="60% - Accent4 6" xfId="1137" xr:uid="{601ECF8D-1915-4B12-88B3-D288BB0EA431}"/>
    <cellStyle name="60% - Accent4 6 2" xfId="1138" xr:uid="{02611F9C-9FD4-46F5-AFA5-9802898ADDF6}"/>
    <cellStyle name="60% - Accent4 7" xfId="1139" xr:uid="{93C33BC6-5BB2-4E4E-92F5-E79FF90F451B}"/>
    <cellStyle name="60% - Accent4 7 2" xfId="1140" xr:uid="{2D5F24F8-6D6F-47A4-A996-DFC428DB1D3F}"/>
    <cellStyle name="60% - Accent4 8" xfId="1141" xr:uid="{6C54A5AC-E026-42A1-9B3D-8EC9794B7724}"/>
    <cellStyle name="60% - Accent4 8 2" xfId="1142" xr:uid="{A9796CA8-57F5-4BEC-A31B-5D99C186B29F}"/>
    <cellStyle name="60% - Accent4 9" xfId="1143" xr:uid="{9C805EB6-6BBF-4B7C-9257-29C99C9B8369}"/>
    <cellStyle name="60% - Accent4 9 2" xfId="1144" xr:uid="{BFD193EB-3935-4399-B2EB-9145B1D3B95E}"/>
    <cellStyle name="60% - Accent5 10" xfId="1145" xr:uid="{FF9A5342-08ED-47B2-A669-9BB2129E86D6}"/>
    <cellStyle name="60% - Accent5 11" xfId="1146" xr:uid="{884B41E5-98FD-4009-80EA-8FEE39530001}"/>
    <cellStyle name="60% - Accent5 12" xfId="1147" xr:uid="{F5DAF677-0EFF-4DA1-BCDD-457F89604FBC}"/>
    <cellStyle name="60% - Accent5 13" xfId="1148" xr:uid="{DCBA6C21-2DE8-44EC-AF21-2119398AE7C5}"/>
    <cellStyle name="60% - Accent5 14" xfId="1149" xr:uid="{E258EC3A-3604-4186-AE90-673DED911652}"/>
    <cellStyle name="60% - Accent5 15" xfId="1150" xr:uid="{13F26DD8-0334-43D2-8E66-60F46981A956}"/>
    <cellStyle name="60% - Accent5 16" xfId="1151" xr:uid="{8979DA02-D77F-4FA5-A388-2B941D02CF01}"/>
    <cellStyle name="60% - Accent5 17" xfId="1152" xr:uid="{30BA19A1-E9AC-4558-8DC1-664A513E9F20}"/>
    <cellStyle name="60% - Accent5 18" xfId="1153" xr:uid="{54E4739B-A461-47AB-8C63-B27E9244411E}"/>
    <cellStyle name="60% - Accent5 19" xfId="1154" xr:uid="{918868E3-A7DF-4D75-8BA1-66C91D906CD5}"/>
    <cellStyle name="60% - Accent5 2" xfId="1155" xr:uid="{3F8CB8B0-606F-460B-9009-D6A7883A2E0D}"/>
    <cellStyle name="60% - Accent5 2 2" xfId="1156" xr:uid="{4EB32F65-FB03-4620-A86F-02A9B43D498E}"/>
    <cellStyle name="60% - Accent5 2 3" xfId="1157" xr:uid="{FDD2AC54-AB5B-4374-B75E-3C7D8F436714}"/>
    <cellStyle name="60% - Accent5 20" xfId="1158" xr:uid="{3101FB01-3DEB-4C3B-9632-1875CB69B9F9}"/>
    <cellStyle name="60% - Accent5 21" xfId="1159" xr:uid="{A2B8D325-353D-482F-A2FC-5DB7D662A937}"/>
    <cellStyle name="60% - Accent5 21 2" xfId="1160" xr:uid="{C44302AC-4E4D-4A1E-A156-8092085D8AC9}"/>
    <cellStyle name="60% - Accent5 22" xfId="1161" xr:uid="{9F2A86A9-8B9B-4CCF-A3CC-5FB1510D52F4}"/>
    <cellStyle name="60% - Accent5 22 2" xfId="1162" xr:uid="{30EF0CDC-0AFB-4E5C-A7F4-3B9533DFD275}"/>
    <cellStyle name="60% - Accent5 23" xfId="1163" xr:uid="{B67B49C9-54A6-4D62-8B70-7341A5BB1226}"/>
    <cellStyle name="60% - Accent5 24" xfId="1164" xr:uid="{DF0332D3-5D12-48C8-AD28-CB9FB89A38D2}"/>
    <cellStyle name="60% - Accent5 25" xfId="1165" xr:uid="{44435B7A-E83E-4358-863D-8307EBE74AB4}"/>
    <cellStyle name="60% - Accent5 26" xfId="1166" xr:uid="{B16B85F7-CF9B-446B-B597-D3600AEA38BF}"/>
    <cellStyle name="60% - Accent5 27" xfId="1167" xr:uid="{5E33C3B6-58A0-4DE5-AF88-309E46AF802F}"/>
    <cellStyle name="60% - Accent5 3" xfId="1168" xr:uid="{3F1B0DB8-ED39-4182-8A24-8639D947EEAD}"/>
    <cellStyle name="60% - Accent5 3 2" xfId="1169" xr:uid="{6C65D20F-9367-4CB8-89C6-C022A35BACB5}"/>
    <cellStyle name="60% - Accent5 3 3" xfId="1170" xr:uid="{F098650B-0E61-457C-A3D8-D45A5BC6544A}"/>
    <cellStyle name="60% - Accent5 4" xfId="1171" xr:uid="{27441774-0764-4747-981C-6E6C3431AB32}"/>
    <cellStyle name="60% - Accent5 5" xfId="1172" xr:uid="{C03F79F8-2B82-426D-96F3-C9A3DE417DB0}"/>
    <cellStyle name="60% - Accent5 6" xfId="1173" xr:uid="{6ACC682C-8A27-4436-8443-D4E41942357A}"/>
    <cellStyle name="60% - Accent5 7" xfId="1174" xr:uid="{BA8DAD73-7245-44F0-BC7B-614F74023C4E}"/>
    <cellStyle name="60% - Accent5 8" xfId="1175" xr:uid="{92DFAD38-0D6D-457E-8C9D-53EBE574DEF6}"/>
    <cellStyle name="60% - Accent5 9" xfId="1176" xr:uid="{C7DAD5EE-9517-4A8F-8DBA-E817D6787061}"/>
    <cellStyle name="60% - Accent6 10" xfId="1177" xr:uid="{E8B43065-5A00-4FB0-9DCE-39A4F71EB336}"/>
    <cellStyle name="60% - Accent6 10 2" xfId="1178" xr:uid="{0938DC60-6831-4472-A7D8-63207CE93DEC}"/>
    <cellStyle name="60% - Accent6 11" xfId="1179" xr:uid="{1B4E2F15-3B4B-4971-B7C7-BAF81D91FD10}"/>
    <cellStyle name="60% - Accent6 11 2" xfId="1180" xr:uid="{57DD3BC0-2CDB-4A79-96BF-BD1A962D906C}"/>
    <cellStyle name="60% - Accent6 12" xfId="1181" xr:uid="{B12AE80B-0E97-48DA-A061-775E40766CEA}"/>
    <cellStyle name="60% - Accent6 12 2" xfId="1182" xr:uid="{7334AC5B-79EB-4FF7-B350-217E1B13C987}"/>
    <cellStyle name="60% - Accent6 13" xfId="1183" xr:uid="{32C85C80-5B83-450A-A5C2-52B4BEF98EAF}"/>
    <cellStyle name="60% - Accent6 13 2" xfId="1184" xr:uid="{9DE8E336-4855-441B-83C6-CF0F189DB1DC}"/>
    <cellStyle name="60% - Accent6 14" xfId="1185" xr:uid="{9A4D7470-54B2-4BE6-A338-7F4CE5DA3299}"/>
    <cellStyle name="60% - Accent6 14 2" xfId="1186" xr:uid="{A679001F-E1A4-43FF-A1A5-F90D2BBC4EA4}"/>
    <cellStyle name="60% - Accent6 15" xfId="1187" xr:uid="{34BB29F0-73EF-4DA7-A7FB-3BF76A7B0041}"/>
    <cellStyle name="60% - Accent6 15 2" xfId="1188" xr:uid="{E065A0D4-FFEC-455A-B427-133022C9F2FA}"/>
    <cellStyle name="60% - Accent6 16" xfId="1189" xr:uid="{96DB8E0E-8F0C-4C5B-87CF-B45383B986B7}"/>
    <cellStyle name="60% - Accent6 16 2" xfId="1190" xr:uid="{D68A2BA7-58F6-4EDF-8AF5-C14B913DE09D}"/>
    <cellStyle name="60% - Accent6 17" xfId="1191" xr:uid="{033376BA-C6C6-43B5-B0E5-BE1C70C5C148}"/>
    <cellStyle name="60% - Accent6 17 2" xfId="1192" xr:uid="{43944C98-49B6-4FC9-B504-846092F27925}"/>
    <cellStyle name="60% - Accent6 18" xfId="1193" xr:uid="{9AA686F8-D801-4BED-AE59-01DAC137457A}"/>
    <cellStyle name="60% - Accent6 18 2" xfId="1194" xr:uid="{4FAB8AE4-8E1E-4752-8002-F3267584B5DC}"/>
    <cellStyle name="60% - Accent6 19" xfId="1195" xr:uid="{B0E075D9-32DD-44D4-B18C-A0F2AD3D5A3A}"/>
    <cellStyle name="60% - Accent6 19 2" xfId="1196" xr:uid="{28BD65C4-BD17-4629-A879-BF340F6ABF3A}"/>
    <cellStyle name="60% - Accent6 2" xfId="1197" xr:uid="{14D554F7-4D7C-45B0-B5CB-5F04F1EF1149}"/>
    <cellStyle name="60% - Accent6 2 2" xfId="1198" xr:uid="{D2AD009C-7D93-45D7-BAE6-8920F03892C3}"/>
    <cellStyle name="60% - Accent6 2 2 2" xfId="1199" xr:uid="{83C1917F-0714-4802-A6F9-C6F776A62D3E}"/>
    <cellStyle name="60% - Accent6 2 3" xfId="1200" xr:uid="{ABBAC2F4-B888-4081-A482-DE7BA55BAE21}"/>
    <cellStyle name="60% - Accent6 2 4" xfId="1201" xr:uid="{A7C32A35-A73D-4D61-8F02-C9E81E23BD37}"/>
    <cellStyle name="60% - Accent6 20" xfId="1202" xr:uid="{87AEAB6F-9191-4104-AFEB-26C112D92D47}"/>
    <cellStyle name="60% - Accent6 20 2" xfId="1203" xr:uid="{D1CF021E-CD27-4F1F-B51F-C0679A988A3E}"/>
    <cellStyle name="60% - Accent6 21" xfId="1204" xr:uid="{D978460E-D258-4655-953F-67C2B869FF8F}"/>
    <cellStyle name="60% - Accent6 21 2" xfId="1205" xr:uid="{983D20E1-EC77-4AF3-9E4F-8B31744D8044}"/>
    <cellStyle name="60% - Accent6 21 2 2" xfId="1206" xr:uid="{7A7A805F-2BD9-4396-A72C-8037F3B09DA0}"/>
    <cellStyle name="60% - Accent6 22" xfId="1207" xr:uid="{9903051C-2174-45A1-9FF1-BDA926E1B1D6}"/>
    <cellStyle name="60% - Accent6 22 2" xfId="1208" xr:uid="{B41D8860-BE2B-46D2-93F1-D9A9FF90A24A}"/>
    <cellStyle name="60% - Accent6 22 2 2" xfId="1209" xr:uid="{DC1128A0-A794-4944-9A71-9E5603EA1B19}"/>
    <cellStyle name="60% - Accent6 23" xfId="1210" xr:uid="{B11E85D1-CF1B-449C-BB87-4CE04E00ECD5}"/>
    <cellStyle name="60% - Accent6 23 2" xfId="1211" xr:uid="{00728C2E-0F83-41F8-B650-BE2B3ACC2902}"/>
    <cellStyle name="60% - Accent6 24" xfId="1212" xr:uid="{0E220854-3127-409D-932F-777C10DF3AF1}"/>
    <cellStyle name="60% - Accent6 24 2" xfId="1213" xr:uid="{A77ECB4B-B669-4160-BB69-F55A9FD4CFC4}"/>
    <cellStyle name="60% - Accent6 25" xfId="1214" xr:uid="{705DC1A8-8242-4FF0-9B91-9F5EF79300B8}"/>
    <cellStyle name="60% - Accent6 25 2" xfId="1215" xr:uid="{7EAF7203-CA7C-4294-AF79-4E5AAE70F1BB}"/>
    <cellStyle name="60% - Accent6 26" xfId="1216" xr:uid="{5D529377-F51D-4B5C-9E0E-1CED010BB549}"/>
    <cellStyle name="60% - Accent6 27" xfId="1217" xr:uid="{1E2E2DEE-2411-417B-9281-B38CFC75A15E}"/>
    <cellStyle name="60% - Accent6 28" xfId="1218" xr:uid="{85E82471-E84C-4A72-A001-6F7EBBBBD902}"/>
    <cellStyle name="60% - Accent6 29" xfId="1219" xr:uid="{AFA382B7-A329-48E0-9849-FCF43169851D}"/>
    <cellStyle name="60% - Accent6 3" xfId="1220" xr:uid="{A756D99C-2207-4E4F-8D3C-9C0E5AD2DE9A}"/>
    <cellStyle name="60% - Accent6 3 2" xfId="1221" xr:uid="{9BC66A13-99C6-4609-9FEA-FCEEFB17E307}"/>
    <cellStyle name="60% - Accent6 3 3" xfId="1222" xr:uid="{66CAC462-EA3B-47BB-BFAA-677AE3BFD0DF}"/>
    <cellStyle name="60% - Accent6 3 4" xfId="1223" xr:uid="{73A5B177-290C-4452-965B-C9E96B221480}"/>
    <cellStyle name="60% - Accent6 30" xfId="1224" xr:uid="{D898DEA1-BFC9-4F5F-830F-4693691F9740}"/>
    <cellStyle name="60% - Accent6 31" xfId="1225" xr:uid="{A6D07008-7751-4989-8781-93F9B49FD13B}"/>
    <cellStyle name="60% - Accent6 32" xfId="1226" xr:uid="{D665C0A6-EAD8-40A9-A5FB-22E13EACDCBF}"/>
    <cellStyle name="60% - Accent6 33" xfId="1227" xr:uid="{54B6408E-A477-49C3-86B5-9EA578196B7D}"/>
    <cellStyle name="60% - Accent6 34" xfId="1228" xr:uid="{56BA0B9F-D744-405B-A73C-8BBAB35F68DC}"/>
    <cellStyle name="60% - Accent6 35" xfId="1229" xr:uid="{3297EE75-67BF-4B39-9301-F00C6839B841}"/>
    <cellStyle name="60% - Accent6 36" xfId="1230" xr:uid="{F7713794-D995-41AE-9E45-E04268899E58}"/>
    <cellStyle name="60% - Accent6 37" xfId="1231" xr:uid="{B10FE741-3A6E-4CA6-A024-7FDD103819A5}"/>
    <cellStyle name="60% - Accent6 38" xfId="1232" xr:uid="{9641D513-2140-43AC-9497-DCBBA22CE89F}"/>
    <cellStyle name="60% - Accent6 39" xfId="1233" xr:uid="{B3A87C29-7271-49BE-8C27-137EFF9DF445}"/>
    <cellStyle name="60% - Accent6 4" xfId="1234" xr:uid="{4E40D702-C00F-4B78-A591-4BC076D5EA01}"/>
    <cellStyle name="60% - Accent6 4 2" xfId="1235" xr:uid="{176398E9-575F-405F-932C-5589300E4790}"/>
    <cellStyle name="60% - Accent6 40" xfId="1236" xr:uid="{37432F76-9A7A-4895-8BBC-5948B0631E58}"/>
    <cellStyle name="60% - Accent6 41" xfId="1237" xr:uid="{2CDD6612-4915-41DA-BA2C-4A7125D4D782}"/>
    <cellStyle name="60% - Accent6 42" xfId="1238" xr:uid="{9C7A64DE-F6F3-40FB-BD27-70381CDAEA69}"/>
    <cellStyle name="60% - Accent6 43" xfId="1239" xr:uid="{CF3DFDE6-03FA-41FE-904B-B72AF90FC1F2}"/>
    <cellStyle name="60% - Accent6 44" xfId="1240" xr:uid="{722659B4-DDE5-485C-8B8B-E496341175B5}"/>
    <cellStyle name="60% - Accent6 45" xfId="1241" xr:uid="{01763549-CF92-4DD0-88C4-76E971C19872}"/>
    <cellStyle name="60% - Accent6 46" xfId="1242" xr:uid="{D150F1D5-BC4A-4E6B-B981-A8B50191BB8A}"/>
    <cellStyle name="60% - Accent6 47" xfId="1243" xr:uid="{070F64D9-A75F-47DC-A69A-A6E786C8453F}"/>
    <cellStyle name="60% - Accent6 5" xfId="1244" xr:uid="{E05CBD6F-862F-4624-8E30-2D03B33B11D6}"/>
    <cellStyle name="60% - Accent6 5 2" xfId="1245" xr:uid="{2276F231-D166-4CBD-909A-A09D4D149DDF}"/>
    <cellStyle name="60% - Accent6 6" xfId="1246" xr:uid="{15E2B3F9-7F09-4725-86B1-0BF05158E19D}"/>
    <cellStyle name="60% - Accent6 6 2" xfId="1247" xr:uid="{6CF2F2A2-E749-4CB0-A0F4-F6C0ABEEAD32}"/>
    <cellStyle name="60% - Accent6 7" xfId="1248" xr:uid="{985AAC4D-9D9A-4897-A7AD-249956F01F59}"/>
    <cellStyle name="60% - Accent6 7 2" xfId="1249" xr:uid="{FF805415-C8C9-4970-A473-810E46EA2258}"/>
    <cellStyle name="60% - Accent6 8" xfId="1250" xr:uid="{813E42FF-5EB2-41BF-8D0B-0498F5F468ED}"/>
    <cellStyle name="60% - Accent6 8 2" xfId="1251" xr:uid="{F0B70CB0-C45F-455D-899E-FC49EB3E6987}"/>
    <cellStyle name="60% - Accent6 9" xfId="1252" xr:uid="{7A11F750-79A0-4680-A368-3A815F2BB824}"/>
    <cellStyle name="60% - Accent6 9 2" xfId="1253" xr:uid="{3A0FF36A-BB7F-4125-82DE-6E1CDE57F5AD}"/>
    <cellStyle name="Accent1 10" xfId="1254" xr:uid="{729BCA04-2F00-4D2A-9FF8-7E9029F6CFDD}"/>
    <cellStyle name="Accent1 11" xfId="1255" xr:uid="{E475D17D-FC42-4FA6-A4EC-41D5CAB20B8A}"/>
    <cellStyle name="Accent1 12" xfId="1256" xr:uid="{04BD1ACA-39B3-48CE-9813-055ABA6C2F71}"/>
    <cellStyle name="Accent1 13" xfId="1257" xr:uid="{DB477E4A-2852-4E66-B758-00C19A52BF68}"/>
    <cellStyle name="Accent1 14" xfId="1258" xr:uid="{E1C1AABC-13FA-4431-8231-797EC99D41D3}"/>
    <cellStyle name="Accent1 15" xfId="1259" xr:uid="{B8E84042-3FD6-43D4-8A23-B4B369699A32}"/>
    <cellStyle name="Accent1 16" xfId="1260" xr:uid="{8FD5132D-DBA1-4FEF-BDE2-F28B692F2C04}"/>
    <cellStyle name="Accent1 17" xfId="1261" xr:uid="{F554A175-BBB3-4949-8F5C-2F6A8320010F}"/>
    <cellStyle name="Accent1 18" xfId="1262" xr:uid="{B36AD791-A4D6-4607-8211-762C56E07BAD}"/>
    <cellStyle name="Accent1 19" xfId="1263" xr:uid="{689BF79F-BBC1-4077-A2C2-C02C6E51AA5A}"/>
    <cellStyle name="Accent1 2" xfId="1264" xr:uid="{F4729E05-3268-4DB4-ABA5-6E343829A5D0}"/>
    <cellStyle name="Accent1 2 2" xfId="1265" xr:uid="{CA6F2D28-A890-46F4-BE28-B5837BD2A331}"/>
    <cellStyle name="Accent1 20" xfId="1266" xr:uid="{EFC30904-3D06-4262-8A66-233DA0583F13}"/>
    <cellStyle name="Accent1 21" xfId="1267" xr:uid="{8A608E6E-0B6E-42EC-BA0E-9208F4F387FF}"/>
    <cellStyle name="Accent1 21 2" xfId="1268" xr:uid="{C2F02C18-61CD-4EB8-95B9-617E239E5D04}"/>
    <cellStyle name="Accent1 22" xfId="1269" xr:uid="{BAA7448A-68AF-4C2D-81C5-1F19A23AA59C}"/>
    <cellStyle name="Accent1 22 2" xfId="1270" xr:uid="{F2C0C7D5-502A-4811-B8F0-11DF05A0C9D6}"/>
    <cellStyle name="Accent1 23" xfId="1271" xr:uid="{7C687436-BC67-427D-A743-A358B2824559}"/>
    <cellStyle name="Accent1 24" xfId="1272" xr:uid="{F5F898FB-607C-4D33-B079-DE2821050190}"/>
    <cellStyle name="Accent1 25" xfId="1273" xr:uid="{06145B6C-B2BB-41FE-9520-B4B99E7E63E1}"/>
    <cellStyle name="Accent1 26" xfId="1274" xr:uid="{96845E03-E36C-4CB5-9705-D7251DEA629B}"/>
    <cellStyle name="Accent1 27" xfId="1275" xr:uid="{32A7D6E6-745F-46D6-B7BC-C8C9E215C5A8}"/>
    <cellStyle name="Accent1 3" xfId="1276" xr:uid="{7116AD73-5188-42BB-B20E-C3884738E1DA}"/>
    <cellStyle name="Accent1 3 2" xfId="1277" xr:uid="{5732E2A5-8665-4DE1-9A38-B00ADD40F0F4}"/>
    <cellStyle name="Accent1 3 3" xfId="1278" xr:uid="{1661B331-2077-4C65-A3A2-D0F252C98830}"/>
    <cellStyle name="Accent1 4" xfId="1279" xr:uid="{A760F33F-54C4-4290-8AF9-4E700B874474}"/>
    <cellStyle name="Accent1 5" xfId="1280" xr:uid="{198EA9B2-5068-43F9-BBE8-68A4458C0FD8}"/>
    <cellStyle name="Accent1 6" xfId="1281" xr:uid="{565B3E4A-E777-4D61-88CD-EF16E85B8B42}"/>
    <cellStyle name="Accent1 7" xfId="1282" xr:uid="{5C67596E-B40A-4328-B668-D2EA9B44E6C7}"/>
    <cellStyle name="Accent1 8" xfId="1283" xr:uid="{8F05FB99-126B-4135-9E85-55564AA0FABC}"/>
    <cellStyle name="Accent1 9" xfId="1284" xr:uid="{0CB143F0-969F-401E-B6D6-9C53F679253E}"/>
    <cellStyle name="Accent2 10" xfId="1285" xr:uid="{48C67B26-3E6D-4F25-81D7-5F6B1E93F827}"/>
    <cellStyle name="Accent2 11" xfId="1286" xr:uid="{518BC8CF-40E8-49A0-B56B-D59CFA78AD09}"/>
    <cellStyle name="Accent2 12" xfId="1287" xr:uid="{58C4ABD5-537E-44D9-BADF-5558A161F66C}"/>
    <cellStyle name="Accent2 13" xfId="1288" xr:uid="{77B5A4A6-8D84-45FF-B14D-776BBAF0AC11}"/>
    <cellStyle name="Accent2 14" xfId="1289" xr:uid="{C3467D19-B589-4A8F-866F-5A4D4DA2E589}"/>
    <cellStyle name="Accent2 15" xfId="1290" xr:uid="{A58D4A44-C26B-4B4A-84A4-5DEF71572A0F}"/>
    <cellStyle name="Accent2 16" xfId="1291" xr:uid="{8715D355-B7D3-40E0-8106-FC8B14B4DD56}"/>
    <cellStyle name="Accent2 17" xfId="1292" xr:uid="{289D125C-BB3D-4566-8B41-7A064DC2004A}"/>
    <cellStyle name="Accent2 18" xfId="1293" xr:uid="{87FC7CB9-EB5E-46D9-9B35-D98A31925D7D}"/>
    <cellStyle name="Accent2 19" xfId="1294" xr:uid="{1A204E2F-AA36-406D-A676-F3B67CAECF1C}"/>
    <cellStyle name="Accent2 2" xfId="1295" xr:uid="{6C63BBE7-CA2B-4DD4-9F39-0500A709283D}"/>
    <cellStyle name="Accent2 2 2" xfId="1296" xr:uid="{EAC505B2-F25E-4DF0-8156-022D9C3B14BF}"/>
    <cellStyle name="Accent2 20" xfId="1297" xr:uid="{D3DC7AE9-663D-49B0-8DA5-1D504A2AF3EE}"/>
    <cellStyle name="Accent2 21" xfId="1298" xr:uid="{27E8B19E-7C69-473A-A26B-231C75C5F628}"/>
    <cellStyle name="Accent2 21 2" xfId="1299" xr:uid="{8ED1640F-B359-4F9D-8B3C-80EA7F020770}"/>
    <cellStyle name="Accent2 22" xfId="1300" xr:uid="{66AC5462-0420-44F6-AAFA-4945AB59F374}"/>
    <cellStyle name="Accent2 22 2" xfId="1301" xr:uid="{FAA10836-29EB-4423-B76B-E35C12D74766}"/>
    <cellStyle name="Accent2 23" xfId="1302" xr:uid="{B6A290B5-CBB5-480B-AB1C-78E627E8D89D}"/>
    <cellStyle name="Accent2 24" xfId="1303" xr:uid="{F585E913-C375-47C4-9E38-AA8D242FD91E}"/>
    <cellStyle name="Accent2 25" xfId="1304" xr:uid="{F25EC66A-E0B4-44FD-9A97-8E2E9937E472}"/>
    <cellStyle name="Accent2 26" xfId="1305" xr:uid="{52ADFF52-C9C0-41CF-8293-3F98F14D0F4D}"/>
    <cellStyle name="Accent2 27" xfId="1306" xr:uid="{87161045-B153-47FB-A86B-78E8391ED093}"/>
    <cellStyle name="Accent2 3" xfId="1307" xr:uid="{5DCAB22B-BB74-460C-AF11-571C85E87B6C}"/>
    <cellStyle name="Accent2 3 2" xfId="1308" xr:uid="{2A7FBDA5-7E22-4F8B-B235-7693B1E567F7}"/>
    <cellStyle name="Accent2 3 3" xfId="1309" xr:uid="{954EF54B-FC39-42DD-83C9-FB3B8126DE74}"/>
    <cellStyle name="Accent2 4" xfId="1310" xr:uid="{51CBA080-1123-4CD2-BBC8-C0A26290017A}"/>
    <cellStyle name="Accent2 5" xfId="1311" xr:uid="{95BEC1A7-137E-4B17-9EA1-3A31AC562811}"/>
    <cellStyle name="Accent2 6" xfId="1312" xr:uid="{3273FFDB-37D1-4212-BE59-57444C6DC340}"/>
    <cellStyle name="Accent2 7" xfId="1313" xr:uid="{F3EFCDA0-7F7A-45A7-8B40-A9C3E871C1CB}"/>
    <cellStyle name="Accent2 8" xfId="1314" xr:uid="{8ABA6140-9FBF-403B-A131-134CB4A9827D}"/>
    <cellStyle name="Accent2 9" xfId="1315" xr:uid="{A969E278-C416-481D-8F4E-850DBC8E8EE5}"/>
    <cellStyle name="Accent3 10" xfId="1316" xr:uid="{D2E55BB0-479E-4775-859F-4DE9286C0195}"/>
    <cellStyle name="Accent3 11" xfId="1317" xr:uid="{22645903-DE73-4065-B5F9-1B2AFEDE8838}"/>
    <cellStyle name="Accent3 12" xfId="1318" xr:uid="{5447636A-122C-4F10-9DB1-DBC6B14CDCB2}"/>
    <cellStyle name="Accent3 13" xfId="1319" xr:uid="{C9796274-E293-4C68-B980-270CCE3379AA}"/>
    <cellStyle name="Accent3 14" xfId="1320" xr:uid="{932896A0-5766-49E1-95FB-CC72F1D1562E}"/>
    <cellStyle name="Accent3 15" xfId="1321" xr:uid="{239129F1-D468-4035-B473-122E199B154C}"/>
    <cellStyle name="Accent3 16" xfId="1322" xr:uid="{43FCA4DF-F44F-4C6B-BC59-462F493E0258}"/>
    <cellStyle name="Accent3 17" xfId="1323" xr:uid="{92FB74AE-01AB-441E-A2CB-77F4B1E300BF}"/>
    <cellStyle name="Accent3 18" xfId="1324" xr:uid="{16B99ECA-3EFA-46AC-8425-940BE51BCB62}"/>
    <cellStyle name="Accent3 19" xfId="1325" xr:uid="{949C06BD-DB38-4763-9661-D80A0D4561C5}"/>
    <cellStyle name="Accent3 2" xfId="1326" xr:uid="{22BF59D8-EF5E-466D-A4FA-0086A7A767C0}"/>
    <cellStyle name="Accent3 2 2" xfId="1327" xr:uid="{A31CC3CB-95B1-486C-81EE-7F995E490AF0}"/>
    <cellStyle name="Accent3 20" xfId="1328" xr:uid="{69A5BE50-2157-4E34-9289-F863D7655527}"/>
    <cellStyle name="Accent3 21" xfId="1329" xr:uid="{00E6D066-FFB8-4DFA-A617-81CEB9EF09D7}"/>
    <cellStyle name="Accent3 21 2" xfId="1330" xr:uid="{8D599DC5-F3D9-4980-BFA8-06B87D868E58}"/>
    <cellStyle name="Accent3 22" xfId="1331" xr:uid="{50AC525D-0E54-4666-9761-D5C4444C9874}"/>
    <cellStyle name="Accent3 22 2" xfId="1332" xr:uid="{E94D7228-BC45-492A-BA88-E6B1420E0865}"/>
    <cellStyle name="Accent3 23" xfId="1333" xr:uid="{187E3265-2E97-473F-B0D5-DE352C954451}"/>
    <cellStyle name="Accent3 24" xfId="1334" xr:uid="{38E54788-4B4D-43F1-BFEE-36A6F529D205}"/>
    <cellStyle name="Accent3 25" xfId="1335" xr:uid="{ED783290-1540-4234-BD1D-EDF838C25565}"/>
    <cellStyle name="Accent3 26" xfId="1336" xr:uid="{A1956434-F8AB-4AB3-930D-2D49740C8A6D}"/>
    <cellStyle name="Accent3 27" xfId="1337" xr:uid="{C237A68C-7C7E-4365-9A69-D695DDD3F7D4}"/>
    <cellStyle name="Accent3 3" xfId="1338" xr:uid="{DD0BFAC7-C2C0-4040-90C1-8CB54A53E8D7}"/>
    <cellStyle name="Accent3 3 2" xfId="1339" xr:uid="{1597CE5E-B4BD-4E47-B994-978A215E4FD9}"/>
    <cellStyle name="Accent3 3 3" xfId="1340" xr:uid="{53602BB4-8E02-437A-A1EC-FBCBE20BB484}"/>
    <cellStyle name="Accent3 4" xfId="1341" xr:uid="{E5C4E5BE-2BCC-4967-B411-4A6747C9C8FD}"/>
    <cellStyle name="Accent3 5" xfId="1342" xr:uid="{88924D45-90BE-4737-B565-5A2FAA1B0312}"/>
    <cellStyle name="Accent3 6" xfId="1343" xr:uid="{02331C20-E003-4606-8D2A-720788274A52}"/>
    <cellStyle name="Accent3 7" xfId="1344" xr:uid="{D162AF79-2273-4412-AC1C-08F92FCC33DE}"/>
    <cellStyle name="Accent3 8" xfId="1345" xr:uid="{98D89703-E53F-4CB3-B999-1EE630282E00}"/>
    <cellStyle name="Accent3 9" xfId="1346" xr:uid="{FC3F855B-5355-4D27-87B5-C953D2FE129A}"/>
    <cellStyle name="Accent4 10" xfId="1347" xr:uid="{C4D7B1B9-4180-4CA3-84BF-A73C339C5EBB}"/>
    <cellStyle name="Accent4 11" xfId="1348" xr:uid="{0E53F92F-B5E8-4AB7-858D-2312D773935F}"/>
    <cellStyle name="Accent4 12" xfId="1349" xr:uid="{638E05D5-2544-4B05-836F-05CEF5E23795}"/>
    <cellStyle name="Accent4 13" xfId="1350" xr:uid="{CE8B0213-F58F-4425-A8C8-38DECB6FFD6A}"/>
    <cellStyle name="Accent4 14" xfId="1351" xr:uid="{3732F494-8038-42A4-AC26-4AC80DDA92C0}"/>
    <cellStyle name="Accent4 15" xfId="1352" xr:uid="{58009C6E-3615-441F-B002-E9C427F631D8}"/>
    <cellStyle name="Accent4 16" xfId="1353" xr:uid="{265E8076-5524-4D7E-9A93-43FD183F4910}"/>
    <cellStyle name="Accent4 17" xfId="1354" xr:uid="{02990EE7-1018-4EB5-AA40-25A24EBD0DE8}"/>
    <cellStyle name="Accent4 18" xfId="1355" xr:uid="{4998C876-3DD8-4BBE-9104-64CBDE21AE35}"/>
    <cellStyle name="Accent4 19" xfId="1356" xr:uid="{C103579C-13A3-4AA7-8262-700CF614D8B7}"/>
    <cellStyle name="Accent4 2" xfId="1357" xr:uid="{F3BC1F13-1B86-4D2B-AA03-BB3FAAFA0F1A}"/>
    <cellStyle name="Accent4 2 2" xfId="1358" xr:uid="{51D7731E-059C-46B5-B401-5E91966BB6A8}"/>
    <cellStyle name="Accent4 20" xfId="1359" xr:uid="{E0E3BEB4-AB24-43BB-B7A4-E8B1DDF7860C}"/>
    <cellStyle name="Accent4 21" xfId="1360" xr:uid="{88F7AAD9-580F-4C92-A877-1D5CB474494C}"/>
    <cellStyle name="Accent4 21 2" xfId="1361" xr:uid="{4250B770-F15D-4098-95CB-7833D69CE5F1}"/>
    <cellStyle name="Accent4 22" xfId="1362" xr:uid="{13F5C07E-E881-4BAD-B779-6BB4DC7A50E5}"/>
    <cellStyle name="Accent4 22 2" xfId="1363" xr:uid="{F2A9742A-325C-4C36-A16A-187F70699067}"/>
    <cellStyle name="Accent4 23" xfId="1364" xr:uid="{67A1C871-F998-4C27-9F27-7CF6EFFA6679}"/>
    <cellStyle name="Accent4 24" xfId="1365" xr:uid="{BE94D85E-6C32-4FBD-89F3-B89422002F06}"/>
    <cellStyle name="Accent4 25" xfId="1366" xr:uid="{02AAD524-F750-496C-A515-2BBB3A34474F}"/>
    <cellStyle name="Accent4 26" xfId="1367" xr:uid="{76510509-24FC-44D8-8E99-3A0458D24B60}"/>
    <cellStyle name="Accent4 27" xfId="1368" xr:uid="{85695A09-1B87-4ABB-BC6A-E790584BB043}"/>
    <cellStyle name="Accent4 3" xfId="1369" xr:uid="{9260B06B-0F97-4699-BC36-CF023C36097B}"/>
    <cellStyle name="Accent4 3 2" xfId="1370" xr:uid="{60456304-5E4C-4EEE-A621-11E1EFA19C30}"/>
    <cellStyle name="Accent4 3 3" xfId="1371" xr:uid="{9810E6C0-E5D9-4C0A-AB21-DBB0FE11B244}"/>
    <cellStyle name="Accent4 4" xfId="1372" xr:uid="{3DD1C594-EA01-4D5F-8E40-05FF42CF791F}"/>
    <cellStyle name="Accent4 5" xfId="1373" xr:uid="{FD1949AF-025B-4BF7-B70F-48C1C03ABC9A}"/>
    <cellStyle name="Accent4 6" xfId="1374" xr:uid="{F6AF11C0-2657-41BA-A8F3-1F3D6491C2F6}"/>
    <cellStyle name="Accent4 7" xfId="1375" xr:uid="{9BA0B919-CD52-487B-A3AC-0DED507656F0}"/>
    <cellStyle name="Accent4 8" xfId="1376" xr:uid="{4AEDF992-6F8C-458E-8F58-DEFB5CB19319}"/>
    <cellStyle name="Accent4 9" xfId="1377" xr:uid="{46611477-E9FA-40C6-BF4B-ABE344725B94}"/>
    <cellStyle name="Accent5 10" xfId="1378" xr:uid="{AC425BC6-FDB9-40E2-A130-2688234E23F4}"/>
    <cellStyle name="Accent5 11" xfId="1379" xr:uid="{B0AF1B59-3E80-455D-B690-D26B827A8DF7}"/>
    <cellStyle name="Accent5 12" xfId="1380" xr:uid="{CDC06887-7655-4E49-AF9C-3FEDB000CC51}"/>
    <cellStyle name="Accent5 13" xfId="1381" xr:uid="{134241B7-A969-49BB-A6B0-A8849BB2D7D7}"/>
    <cellStyle name="Accent5 14" xfId="1382" xr:uid="{2BDD1D5F-645E-4E4E-8EF2-C5BD2A4DD083}"/>
    <cellStyle name="Accent5 15" xfId="1383" xr:uid="{7DF4C884-8989-4C23-9E95-740D21206883}"/>
    <cellStyle name="Accent5 16" xfId="1384" xr:uid="{1E23DD82-C23B-46F2-9D3C-AD7535E67FA8}"/>
    <cellStyle name="Accent5 17" xfId="1385" xr:uid="{6008989C-A054-4392-B313-6F9F88EDA95B}"/>
    <cellStyle name="Accent5 18" xfId="1386" xr:uid="{137702E8-CD8E-4F20-92AE-5E823583AFB2}"/>
    <cellStyle name="Accent5 19" xfId="1387" xr:uid="{876EBD40-12E7-4609-81FC-7D04A0835CF1}"/>
    <cellStyle name="Accent5 2" xfId="1388" xr:uid="{2EC2A2D9-A54D-40DE-9707-492BEEAA73D9}"/>
    <cellStyle name="Accent5 2 2" xfId="1389" xr:uid="{1C4F672E-6035-43AC-B5FD-84185B721E9F}"/>
    <cellStyle name="Accent5 20" xfId="1390" xr:uid="{2CFD2B23-A6A6-4756-8439-FB7E9B349FB7}"/>
    <cellStyle name="Accent5 21" xfId="1391" xr:uid="{728BC321-2F1D-49BA-A1A1-252E61DCB73F}"/>
    <cellStyle name="Accent5 21 2" xfId="1392" xr:uid="{49B5450F-9F7D-47A6-A3B4-6E0996024AF9}"/>
    <cellStyle name="Accent5 22" xfId="1393" xr:uid="{3DCBD45D-E47A-4A3E-BE13-22123224ECEC}"/>
    <cellStyle name="Accent5 22 2" xfId="1394" xr:uid="{B41DB462-357B-4457-9E83-64DCAAA1EAD1}"/>
    <cellStyle name="Accent5 23" xfId="1395" xr:uid="{051D4866-6887-4BD9-BCDA-0C16B35E4230}"/>
    <cellStyle name="Accent5 24" xfId="1396" xr:uid="{B4F8AE23-CCA6-4641-851F-1183185C4E1E}"/>
    <cellStyle name="Accent5 25" xfId="1397" xr:uid="{A4EA408C-0EA9-49FD-9F25-419F4111CBB3}"/>
    <cellStyle name="Accent5 26" xfId="1398" xr:uid="{895DD31C-392C-4F67-96F4-9521BC9229C7}"/>
    <cellStyle name="Accent5 27" xfId="1399" xr:uid="{228D9991-A0E9-4477-9551-460299DC1ABD}"/>
    <cellStyle name="Accent5 3" xfId="1400" xr:uid="{46ABD7F2-7383-48E2-884B-36096D507F8D}"/>
    <cellStyle name="Accent5 3 2" xfId="1401" xr:uid="{CDE053DC-65F7-4DF9-AC2F-8DD317575106}"/>
    <cellStyle name="Accent5 3 3" xfId="1402" xr:uid="{B271AC2E-C97E-4F93-BE2C-F196C8974FF3}"/>
    <cellStyle name="Accent5 4" xfId="1403" xr:uid="{E114FD74-B380-49CC-BD4A-D8B4C04A7F39}"/>
    <cellStyle name="Accent5 5" xfId="1404" xr:uid="{6548FAF1-B217-4F62-8FDD-07CD946647DD}"/>
    <cellStyle name="Accent5 6" xfId="1405" xr:uid="{ED93ACFB-134B-4C79-8F3F-60CB5A5E0AB1}"/>
    <cellStyle name="Accent5 7" xfId="1406" xr:uid="{9CD55F8E-9F8C-43DC-9C16-58A683A95864}"/>
    <cellStyle name="Accent5 8" xfId="1407" xr:uid="{918D5074-518A-467C-87BB-D4431F77AA19}"/>
    <cellStyle name="Accent5 9" xfId="1408" xr:uid="{CFC6048F-2DCD-4C39-A929-7405B18C9CCC}"/>
    <cellStyle name="Accent6 10" xfId="1409" xr:uid="{200A165B-6F8F-4984-BABC-EA1C82D4BE76}"/>
    <cellStyle name="Accent6 11" xfId="1410" xr:uid="{FF785A9F-AE40-4E4D-957A-CA5283D6665F}"/>
    <cellStyle name="Accent6 12" xfId="1411" xr:uid="{485FF3C7-B909-46F7-B942-91ABD41BE1D0}"/>
    <cellStyle name="Accent6 13" xfId="1412" xr:uid="{9E85CC01-2C41-4A19-AFDF-F65D6418FF3C}"/>
    <cellStyle name="Accent6 14" xfId="1413" xr:uid="{5DC63195-4F3C-49C7-BD17-976E798B2952}"/>
    <cellStyle name="Accent6 15" xfId="1414" xr:uid="{3D15F251-C169-43C0-B649-0974BC49B4CA}"/>
    <cellStyle name="Accent6 16" xfId="1415" xr:uid="{97BF107C-1682-435D-8B06-7EC39ABB3DF1}"/>
    <cellStyle name="Accent6 17" xfId="1416" xr:uid="{855ED616-EC53-4141-871C-6A65FEAB6402}"/>
    <cellStyle name="Accent6 18" xfId="1417" xr:uid="{E8F11B75-D2B9-4758-82AD-585C2D7B9028}"/>
    <cellStyle name="Accent6 19" xfId="1418" xr:uid="{A0059EA6-B43A-45CA-8708-35116D6C19FC}"/>
    <cellStyle name="Accent6 2" xfId="1419" xr:uid="{AD79FDD7-C49F-4F38-BD15-F2994D571F8A}"/>
    <cellStyle name="Accent6 2 2" xfId="1420" xr:uid="{058BB79D-A185-4693-98DA-F02F2CA64317}"/>
    <cellStyle name="Accent6 20" xfId="1421" xr:uid="{FDDFFF5F-5006-4CBE-AC03-8F4C39C7B517}"/>
    <cellStyle name="Accent6 21" xfId="1422" xr:uid="{B0F7C58D-0E52-4AD4-9B46-C7BCD518ADA9}"/>
    <cellStyle name="Accent6 21 2" xfId="1423" xr:uid="{F604CFF0-8EBC-44AD-80D4-DBE55FE8D241}"/>
    <cellStyle name="Accent6 22" xfId="1424" xr:uid="{DCBDE075-3378-458B-802B-314ACAB8E472}"/>
    <cellStyle name="Accent6 22 2" xfId="1425" xr:uid="{966D3FF9-6ECB-4174-9168-8372D63A01C7}"/>
    <cellStyle name="Accent6 23" xfId="1426" xr:uid="{3DA232B1-D34E-476C-B058-43E3358C1E08}"/>
    <cellStyle name="Accent6 24" xfId="1427" xr:uid="{C0BE14C6-A366-481F-B042-5AF8648A78B2}"/>
    <cellStyle name="Accent6 25" xfId="1428" xr:uid="{EE1C1A63-E8B4-40B6-9ED8-95FCFD854EB6}"/>
    <cellStyle name="Accent6 26" xfId="1429" xr:uid="{E0E4683C-9CDC-4C1E-985D-A2526EDBBBF1}"/>
    <cellStyle name="Accent6 27" xfId="1430" xr:uid="{3386B231-74C9-4535-A724-CF126DFC5359}"/>
    <cellStyle name="Accent6 3" xfId="1431" xr:uid="{576FD806-445E-4E7C-8FAA-7071E3723CB6}"/>
    <cellStyle name="Accent6 3 2" xfId="1432" xr:uid="{4FEAD68A-0D77-4E25-A58D-802B62185D85}"/>
    <cellStyle name="Accent6 3 3" xfId="1433" xr:uid="{4AC291EC-2E66-4EEF-8F38-021D8E0667CE}"/>
    <cellStyle name="Accent6 4" xfId="1434" xr:uid="{253A0822-B1DA-400C-A4DE-BD1CC235C4A0}"/>
    <cellStyle name="Accent6 5" xfId="1435" xr:uid="{7B625AB3-B64F-428C-AF6D-06578DCCA68C}"/>
    <cellStyle name="Accent6 6" xfId="1436" xr:uid="{BBA9050F-74D7-4E8D-8FE6-6E42F5449AB1}"/>
    <cellStyle name="Accent6 7" xfId="1437" xr:uid="{EAEE8044-CBB6-42C7-8765-203DFA9D2BF3}"/>
    <cellStyle name="Accent6 8" xfId="1438" xr:uid="{D771732A-C93B-404F-AA3F-61F07AB97A53}"/>
    <cellStyle name="Accent6 9" xfId="1439" xr:uid="{D9AD327A-7314-4F9B-8756-7E0DFC758CFB}"/>
    <cellStyle name="Bad 10" xfId="1440" xr:uid="{4CCC77BD-916E-4EF3-9ACA-1EBCD91F972A}"/>
    <cellStyle name="Bad 11" xfId="1441" xr:uid="{6A1303AE-B66B-48AA-9432-648BFCDAA97C}"/>
    <cellStyle name="Bad 12" xfId="1442" xr:uid="{447FAF9B-CDD8-4762-B8ED-4E96C4886017}"/>
    <cellStyle name="Bad 13" xfId="1443" xr:uid="{A32B3FD0-7EC3-4E94-84D3-48B0781880E1}"/>
    <cellStyle name="Bad 14" xfId="1444" xr:uid="{D5E91C67-B791-4E48-98EB-9812A7562AE6}"/>
    <cellStyle name="Bad 15" xfId="1445" xr:uid="{EDD61212-CD88-455C-B806-650C6EA63FEE}"/>
    <cellStyle name="Bad 16" xfId="1446" xr:uid="{C045C00C-138A-4B0C-BB59-455C02ED83F9}"/>
    <cellStyle name="Bad 17" xfId="1447" xr:uid="{6CCC72E5-879E-49DA-B50F-B380EC562B8D}"/>
    <cellStyle name="Bad 18" xfId="1448" xr:uid="{5BF228E7-AB36-48E6-B307-9108F7DC417A}"/>
    <cellStyle name="Bad 19" xfId="1449" xr:uid="{D974ECE9-E2D4-49E2-A2C1-3326D7FCD5BF}"/>
    <cellStyle name="Bad 2" xfId="1450" xr:uid="{2B96A451-1048-4E68-BE57-DFD06D30EF5F}"/>
    <cellStyle name="Bad 2 2" xfId="1451" xr:uid="{46B22BB4-EB22-4739-A306-37F1B758EC17}"/>
    <cellStyle name="Bad 20" xfId="1452" xr:uid="{9A389F5A-6C26-45FE-8562-D8ED492845C5}"/>
    <cellStyle name="Bad 21" xfId="1453" xr:uid="{7EF524F6-3A53-41DC-BF76-AD659373DF32}"/>
    <cellStyle name="Bad 21 2" xfId="1454" xr:uid="{E54C416A-A728-4A2D-9C16-5AC81368834E}"/>
    <cellStyle name="Bad 22" xfId="1455" xr:uid="{BA8DB21E-E0B8-4FB4-B1E9-ED85ABB4CE84}"/>
    <cellStyle name="Bad 22 2" xfId="1456" xr:uid="{9C1A0A18-DEC5-4F7D-91B4-79D5B75D8F1C}"/>
    <cellStyle name="Bad 23" xfId="1457" xr:uid="{F72AEEF5-2960-4D97-AC07-532B9C590852}"/>
    <cellStyle name="Bad 24" xfId="1458" xr:uid="{B78403FF-7C9B-483C-9CEC-B0D3729E504B}"/>
    <cellStyle name="Bad 25" xfId="1459" xr:uid="{ADBF42BA-44C2-4280-95C6-FB230BA46F0B}"/>
    <cellStyle name="Bad 26" xfId="1460" xr:uid="{BE9377FE-A840-43E1-AB44-0B9057FC7A0F}"/>
    <cellStyle name="Bad 27" xfId="1461" xr:uid="{7B03F78A-8FDB-4EB6-9688-D1331AAD2784}"/>
    <cellStyle name="Bad 3" xfId="1462" xr:uid="{747541B4-F522-428B-A3D8-BCC4E11EC3E8}"/>
    <cellStyle name="Bad 3 2" xfId="1463" xr:uid="{820841B8-9E48-4DDF-A7A3-19ED80518A12}"/>
    <cellStyle name="Bad 3 3" xfId="1464" xr:uid="{9BB04B82-6880-4D7F-90EC-09BD6FAEEDAA}"/>
    <cellStyle name="Bad 4" xfId="1465" xr:uid="{37541187-0968-41D1-8E98-EC795DDE018B}"/>
    <cellStyle name="Bad 5" xfId="1466" xr:uid="{2FA98D86-5E2A-4029-ACDC-CBF2C31A866E}"/>
    <cellStyle name="Bad 6" xfId="1467" xr:uid="{F4FA57F5-009C-4272-BA55-88970755F32A}"/>
    <cellStyle name="Bad 7" xfId="1468" xr:uid="{F76434D4-E1F5-42C3-8EA4-986DF7F759F9}"/>
    <cellStyle name="Bad 8" xfId="1469" xr:uid="{FDFE357A-0FCA-4266-8CE7-EE573B36618D}"/>
    <cellStyle name="Bad 9" xfId="1470" xr:uid="{4092A3D5-F549-4154-B331-42D27E8D2505}"/>
    <cellStyle name="Calculation 10" xfId="1471" xr:uid="{5A7596CE-FC2E-482E-979A-6B42F9632F8D}"/>
    <cellStyle name="Calculation 11" xfId="1472" xr:uid="{4FD3364F-20E1-4826-B655-C65F7EC165D7}"/>
    <cellStyle name="Calculation 12" xfId="1473" xr:uid="{91C63B90-0BD4-496D-948B-4B0E83CE1AC5}"/>
    <cellStyle name="Calculation 13" xfId="1474" xr:uid="{D508362A-D31C-4DA3-B76E-7ABC4BB6EC4B}"/>
    <cellStyle name="Calculation 14" xfId="1475" xr:uid="{AAE6B1E4-F403-481D-BDCB-EBE05AFF0DDA}"/>
    <cellStyle name="Calculation 15" xfId="1476" xr:uid="{562A998F-49BF-4339-BE11-C7F7874845F6}"/>
    <cellStyle name="Calculation 16" xfId="1477" xr:uid="{62D8559D-59D9-4B67-A2BE-AAF43B344A0B}"/>
    <cellStyle name="Calculation 17" xfId="1478" xr:uid="{AC73400C-C51E-4E61-9925-5D98D1F42E41}"/>
    <cellStyle name="Calculation 18" xfId="1479" xr:uid="{EE818429-7F07-4389-A94C-B0F1B39FA612}"/>
    <cellStyle name="Calculation 19" xfId="1480" xr:uid="{3FF28BDE-57C9-4AA2-922B-7F3851A1A11D}"/>
    <cellStyle name="Calculation 2" xfId="1481" xr:uid="{4DED5CCA-3885-40B2-AB99-E7A02F451BAB}"/>
    <cellStyle name="Calculation 2 2" xfId="1482" xr:uid="{9EBB460A-A448-4D64-AB49-0988BD232376}"/>
    <cellStyle name="Calculation 20" xfId="1483" xr:uid="{77AEB245-FB6E-4763-9712-B654D86BFD66}"/>
    <cellStyle name="Calculation 21" xfId="1484" xr:uid="{6E8F55B2-1D1F-41F6-933B-2DF8756B7533}"/>
    <cellStyle name="Calculation 21 2" xfId="1485" xr:uid="{5955267A-B127-4092-8C3D-881762D8B9BD}"/>
    <cellStyle name="Calculation 22" xfId="1486" xr:uid="{1C2168F4-7897-4913-B16F-00CB08CB7FC1}"/>
    <cellStyle name="Calculation 22 2" xfId="1487" xr:uid="{3A665818-6C54-4961-A475-FB13059D9B71}"/>
    <cellStyle name="Calculation 23" xfId="1488" xr:uid="{0BFAD1D2-B1F8-4B64-BC4F-3453C090F3D2}"/>
    <cellStyle name="Calculation 24" xfId="1489" xr:uid="{62AED23F-6E56-4666-A9A8-3B4A8B3E9F68}"/>
    <cellStyle name="Calculation 25" xfId="1490" xr:uid="{FADAA127-3FB2-45B2-AF68-F082E9BD6FDE}"/>
    <cellStyle name="Calculation 26" xfId="1491" xr:uid="{41C90F58-B49D-43CF-8C49-D466B3F2893B}"/>
    <cellStyle name="Calculation 27" xfId="1492" xr:uid="{F2D30AD6-DFC5-46E3-A6D0-E4DEFFCA295C}"/>
    <cellStyle name="Calculation 3" xfId="1493" xr:uid="{FB1506D1-EADC-49C7-AA58-8A906628B9A9}"/>
    <cellStyle name="Calculation 3 2" xfId="1494" xr:uid="{0B914A63-3BA2-4C6C-8635-073F94B3C641}"/>
    <cellStyle name="Calculation 3 3" xfId="1495" xr:uid="{2F8C4C38-EE88-4973-BD5F-C5F7647783F8}"/>
    <cellStyle name="Calculation 4" xfId="1496" xr:uid="{9DCD0C75-7ABC-43D8-BF51-6A399854FBAE}"/>
    <cellStyle name="Calculation 5" xfId="1497" xr:uid="{BB6D0AB3-BC70-4691-BA68-DDB251DBE000}"/>
    <cellStyle name="Calculation 6" xfId="1498" xr:uid="{E397AEE9-68D1-4DE2-A870-A428DBBC096A}"/>
    <cellStyle name="Calculation 7" xfId="1499" xr:uid="{BF9FC2AB-8F60-43F6-849A-59F1ACD05FCB}"/>
    <cellStyle name="Calculation 8" xfId="1500" xr:uid="{A5280D56-2C7E-4169-86D5-40DFD2588F0E}"/>
    <cellStyle name="Calculation 9" xfId="1501" xr:uid="{460555BB-0040-4FD8-86BE-CDA2E141669F}"/>
    <cellStyle name="Check Cell 10" xfId="1502" xr:uid="{47A4769D-FEBA-40CD-89F1-32E252DE7BF6}"/>
    <cellStyle name="Check Cell 11" xfId="1503" xr:uid="{E4406BDB-F8F0-4956-95FD-26365155B60D}"/>
    <cellStyle name="Check Cell 12" xfId="1504" xr:uid="{AAD9B00A-D9BA-4ACD-8299-7696D0129A1E}"/>
    <cellStyle name="Check Cell 13" xfId="1505" xr:uid="{4680ACCD-CF69-4FFA-8391-4FDC05AC9784}"/>
    <cellStyle name="Check Cell 14" xfId="1506" xr:uid="{FC272A11-B2DC-45EB-913B-C0034F6777D4}"/>
    <cellStyle name="Check Cell 15" xfId="1507" xr:uid="{D97003BF-C736-4D5B-8BD4-33851FA581BD}"/>
    <cellStyle name="Check Cell 16" xfId="1508" xr:uid="{DF02C3B9-8C02-48DC-BE37-2B10CDCB7E87}"/>
    <cellStyle name="Check Cell 17" xfId="1509" xr:uid="{52D4F6F1-7D55-44C5-820A-3934FDCF5053}"/>
    <cellStyle name="Check Cell 18" xfId="1510" xr:uid="{01A97423-BBEB-44ED-A5F3-E4D4352BA74F}"/>
    <cellStyle name="Check Cell 19" xfId="1511" xr:uid="{C621A9F8-1D8E-4D81-A5C4-5792C131DF10}"/>
    <cellStyle name="Check Cell 2" xfId="1512" xr:uid="{D56A10F0-87D1-47E6-A297-C49AFB37A5D7}"/>
    <cellStyle name="Check Cell 2 2" xfId="1513" xr:uid="{EC1DF808-CF4F-40C2-995A-9778D45973A1}"/>
    <cellStyle name="Check Cell 20" xfId="1514" xr:uid="{5CC82CC1-F5CA-46DB-9955-DDD2DE93F781}"/>
    <cellStyle name="Check Cell 21" xfId="1515" xr:uid="{1F77E266-EBF4-42C2-81C4-EBBA45DA749B}"/>
    <cellStyle name="Check Cell 21 2" xfId="1516" xr:uid="{3F3BB3AF-93DD-47A6-AAF4-9E3A3FF8A73A}"/>
    <cellStyle name="Check Cell 22" xfId="1517" xr:uid="{E9B23731-F486-47B7-93AF-1A1F0810FB7F}"/>
    <cellStyle name="Check Cell 22 2" xfId="1518" xr:uid="{DE7BFEFF-2B8C-4103-8C9C-C272868BEE2D}"/>
    <cellStyle name="Check Cell 23" xfId="1519" xr:uid="{180C4786-8402-44B1-8973-F04AA68F1D57}"/>
    <cellStyle name="Check Cell 24" xfId="1520" xr:uid="{71940BE3-5611-4FAD-A9EC-483C861FDC78}"/>
    <cellStyle name="Check Cell 25" xfId="1521" xr:uid="{F703A2A8-A306-4A89-A812-742EFB16D081}"/>
    <cellStyle name="Check Cell 26" xfId="1522" xr:uid="{2B32B545-1285-4939-AA94-158C767A0261}"/>
    <cellStyle name="Check Cell 27" xfId="1523" xr:uid="{D046406A-09B9-466B-9B3D-FB2821E30D61}"/>
    <cellStyle name="Check Cell 3" xfId="1524" xr:uid="{B3F1AD7C-57B8-4CB1-B3CC-4521C7FE5AF8}"/>
    <cellStyle name="Check Cell 3 2" xfId="1525" xr:uid="{9D3FFD54-D56C-4533-B584-9FC4885FE882}"/>
    <cellStyle name="Check Cell 3 3" xfId="1526" xr:uid="{E4A8397E-8F24-4C8A-9DC2-DDD5065DEE61}"/>
    <cellStyle name="Check Cell 4" xfId="1527" xr:uid="{7CB21735-307E-4F99-8144-DC9E8316C167}"/>
    <cellStyle name="Check Cell 5" xfId="1528" xr:uid="{43D448C9-C0AC-4C5F-AD90-5378B9AF754F}"/>
    <cellStyle name="Check Cell 6" xfId="1529" xr:uid="{3BE5B3EB-3FA7-4051-9EE0-6A60E1BCCD73}"/>
    <cellStyle name="Check Cell 7" xfId="1530" xr:uid="{F5B9B040-D9EB-44C0-964A-1B83BC070FCB}"/>
    <cellStyle name="Check Cell 8" xfId="1531" xr:uid="{11DEC138-C97F-4DB2-8C4C-1C74E6298AE4}"/>
    <cellStyle name="Check Cell 9" xfId="1532" xr:uid="{92F14370-B10F-4674-BAB9-5E50620E194B}"/>
    <cellStyle name="Comma" xfId="2" builtinId="3"/>
    <cellStyle name="Comma 10" xfId="1533" xr:uid="{9E9C7D62-50EA-4256-8F7E-30D57E54A28D}"/>
    <cellStyle name="Comma 10 2" xfId="1534" xr:uid="{5DA4859C-68D9-4F8D-8EB3-1C0CFD9387D9}"/>
    <cellStyle name="Comma 10 3" xfId="1535" xr:uid="{3FB92FFD-1C44-4676-AAEA-5EC51AFDF747}"/>
    <cellStyle name="Comma 10 4" xfId="1536" xr:uid="{3F0EEF6B-2FC0-4BCC-8CED-EC2A4B0B12F1}"/>
    <cellStyle name="Comma 11" xfId="1537" xr:uid="{91743CF7-9316-4685-8C5E-5B419F4EF3FA}"/>
    <cellStyle name="Comma 11 2" xfId="1538" xr:uid="{A68222ED-BD5D-4CB7-8F61-366C74A41C6A}"/>
    <cellStyle name="Comma 12" xfId="1539" xr:uid="{18E242CF-6F9F-432C-ABA0-CEA822E3D24A}"/>
    <cellStyle name="Comma 13" xfId="1540" xr:uid="{0FF4DC69-A4C0-4D71-9D91-775EB1F3DA8D}"/>
    <cellStyle name="Comma 14" xfId="1541" xr:uid="{7F030B0D-1ACA-4FF0-A381-37BFB9FCD5A0}"/>
    <cellStyle name="Comma 15" xfId="1542" xr:uid="{758DA216-CDBB-4ECC-971B-DC86B63B0957}"/>
    <cellStyle name="Comma 16" xfId="1543" xr:uid="{CD65C0B6-2E1C-45C4-9424-7BB1DAD16261}"/>
    <cellStyle name="Comma 17" xfId="1544" xr:uid="{40D577D9-EE45-4F97-8C7B-A491D07D8BDD}"/>
    <cellStyle name="Comma 18" xfId="1545" xr:uid="{D721FA20-BB7F-4C92-8561-32AC088C4AA8}"/>
    <cellStyle name="Comma 19" xfId="1546" xr:uid="{2D465728-3EB0-426D-8CC1-04454F2387BF}"/>
    <cellStyle name="Comma 2" xfId="6" xr:uid="{00000000-0005-0000-0000-000001000000}"/>
    <cellStyle name="Comma 2 10" xfId="1547" xr:uid="{18417C07-692E-4D5E-9763-2DB19A6DACAB}"/>
    <cellStyle name="Comma 2 11" xfId="1548" xr:uid="{8AE1FB88-16D9-4D4F-B594-3A76AC8806DA}"/>
    <cellStyle name="Comma 2 12" xfId="1549" xr:uid="{06A05136-9BF1-44B7-9382-1CCD46DC69CB}"/>
    <cellStyle name="Comma 2 13" xfId="1550" xr:uid="{23A50074-9AAB-4761-92BF-BB8126D4FB17}"/>
    <cellStyle name="Comma 2 2" xfId="1551" xr:uid="{6BCB7505-29A4-437A-92DA-EF41E8041852}"/>
    <cellStyle name="Comma 2 2 2" xfId="1552" xr:uid="{A2FC848C-40FC-4DB8-AAE4-4D5F2244F84A}"/>
    <cellStyle name="Comma 2 2 2 2" xfId="1553" xr:uid="{48C17894-940E-4A04-8AB3-EF9EA76FF0D6}"/>
    <cellStyle name="Comma 2 2 2 2 2" xfId="1554" xr:uid="{79DB496C-0B12-4A07-ADCD-F1C2C19220C1}"/>
    <cellStyle name="Comma 2 2 2 2 2 2" xfId="1555" xr:uid="{281512BB-C0E0-4CA9-9E49-3C8A3BC5401B}"/>
    <cellStyle name="Comma 2 2 2 2 2 3" xfId="1556" xr:uid="{2B66EB2B-F760-4B5B-9A25-398827C84021}"/>
    <cellStyle name="Comma 2 2 2 2 2 3 2" xfId="1557" xr:uid="{77DBE0C7-5D6E-48E7-8FD0-A7F30FAD2CB9}"/>
    <cellStyle name="Comma 2 2 2 2 2 3 3" xfId="1558" xr:uid="{4E693C4E-ADA8-4D82-B1BE-3E5197A05E32}"/>
    <cellStyle name="Comma 2 2 2 2 2 4" xfId="1559" xr:uid="{5B4E2629-B1A1-408A-A0A8-958BD5441D14}"/>
    <cellStyle name="Comma 2 2 2 3" xfId="1560" xr:uid="{93802595-EBB5-4221-A310-C1B18047F7C8}"/>
    <cellStyle name="Comma 2 2 3" xfId="1561" xr:uid="{DB322631-1885-4C8F-B8DB-FA684051B563}"/>
    <cellStyle name="Comma 2 2 4" xfId="1562" xr:uid="{D047D9E8-A142-485A-8C14-C5F0AFE83AED}"/>
    <cellStyle name="Comma 2 2 5" xfId="1563" xr:uid="{EA6D8256-4E98-43A8-BC77-51D79A4216A7}"/>
    <cellStyle name="Comma 2 3" xfId="1564" xr:uid="{6AA222D6-26C6-4154-8A45-10DC9E963B07}"/>
    <cellStyle name="Comma 2 3 2" xfId="1565" xr:uid="{6B59CF62-3C0E-40A8-BBB4-7F65C82018A5}"/>
    <cellStyle name="Comma 2 3 2 2" xfId="1566" xr:uid="{9E3736E7-513F-495E-9CE4-EC614BEE6F17}"/>
    <cellStyle name="Comma 2 3 2 2 2" xfId="1567" xr:uid="{B3355C0A-61F8-4D54-B424-AC8D1FFDBF82}"/>
    <cellStyle name="Comma 2 3 2 2 3" xfId="1568" xr:uid="{8B5866D2-FD8A-47C5-BBAF-77F8E8742031}"/>
    <cellStyle name="Comma 2 3 3" xfId="1569" xr:uid="{F18AC198-6EFA-408B-B3DB-72C47CA9DAAF}"/>
    <cellStyle name="Comma 2 3 3 2" xfId="1570" xr:uid="{11DEE275-E74E-48C2-B4A5-ED20E01B7B20}"/>
    <cellStyle name="Comma 2 3 3 2 2" xfId="1571" xr:uid="{D91829E2-B133-4ACC-B55F-892391C1E8D5}"/>
    <cellStyle name="Comma 2 3 3 3" xfId="1572" xr:uid="{41CD10BA-52C9-4090-A007-6736D3A73224}"/>
    <cellStyle name="Comma 2 3 3 3 2" xfId="1573" xr:uid="{C4B814E5-2F82-4414-BAA4-16E1E4E78D35}"/>
    <cellStyle name="Comma 2 3 3 4" xfId="1574" xr:uid="{F044C5C2-6790-453D-ADFC-FA7920506D08}"/>
    <cellStyle name="Comma 2 3 3 5" xfId="1575" xr:uid="{434DEA4A-530C-416D-AEB5-099E7D392858}"/>
    <cellStyle name="Comma 2 3 4" xfId="1576" xr:uid="{EF6B726A-CEFB-463E-96EF-DDBED88BC55D}"/>
    <cellStyle name="Comma 2 3 4 2" xfId="1577" xr:uid="{C0CD41A1-3D73-43EE-9668-17296707DCE9}"/>
    <cellStyle name="Comma 2 3 4 3" xfId="1578" xr:uid="{E4E064F0-B0CD-4C50-AB93-C88F0F9F3A9A}"/>
    <cellStyle name="Comma 2 3 5" xfId="1579" xr:uid="{E9D2B32F-C783-4887-B71D-94C5F0A2F017}"/>
    <cellStyle name="Comma 2 3 5 2" xfId="1580" xr:uid="{4C8E0A37-6DBF-43F6-8BE3-22ACEF39348A}"/>
    <cellStyle name="Comma 2 3 5 3" xfId="1581" xr:uid="{6EDEB24E-55E6-414E-82D8-F2E1E4C440AB}"/>
    <cellStyle name="Comma 2 3 6" xfId="1582" xr:uid="{C60CCC1C-A5BB-4562-A2C0-E768548C5F1A}"/>
    <cellStyle name="Comma 2 3 6 2" xfId="1583" xr:uid="{BE5BB04E-4B0D-45AB-AC94-8DFAD08569DC}"/>
    <cellStyle name="Comma 2 3 6 3" xfId="1584" xr:uid="{B64C5E58-1F32-4BBA-8689-8382628D12EA}"/>
    <cellStyle name="Comma 2 3 7" xfId="1585" xr:uid="{9E4DF0C2-9C52-443C-8A54-A6D8040EAC74}"/>
    <cellStyle name="Comma 2 3 8" xfId="1586" xr:uid="{55467593-A179-4AC3-A094-E66CC810F8C7}"/>
    <cellStyle name="Comma 2 4" xfId="1587" xr:uid="{A466420B-7AD9-4ED5-A018-A88A6CE03B81}"/>
    <cellStyle name="Comma 2 4 2" xfId="1588" xr:uid="{E5E51DFE-7375-4230-8AD2-06E8B9B67957}"/>
    <cellStyle name="Comma 2 4 3" xfId="1589" xr:uid="{CFA0E7C5-9B16-48E9-87B8-98662A362CF9}"/>
    <cellStyle name="Comma 2 4 4" xfId="1590" xr:uid="{85213471-C174-4332-9708-FD00D47ADF32}"/>
    <cellStyle name="Comma 2 4 4 2" xfId="1591" xr:uid="{6D9C312E-204E-4BA8-ACC6-AD5B49CA73E0}"/>
    <cellStyle name="Comma 2 4 4 3" xfId="1592" xr:uid="{D84FB33D-3F32-4C82-828F-C73EDC6E8035}"/>
    <cellStyle name="Comma 2 4 5" xfId="1593" xr:uid="{53C73D75-4CBB-4303-BE2C-F50CEF577103}"/>
    <cellStyle name="Comma 2 4 6" xfId="1594" xr:uid="{2738EEC7-643C-4F66-8968-D2A2D1D2F023}"/>
    <cellStyle name="Comma 2 5" xfId="1595" xr:uid="{2CDBCB0E-81B2-4E00-8929-CA14584A38E5}"/>
    <cellStyle name="Comma 2 5 2" xfId="1596" xr:uid="{EFBECF0B-F5A8-4C97-8AF1-DCF03D9A9A1D}"/>
    <cellStyle name="Comma 2 5 3" xfId="1597" xr:uid="{FC4F2F99-595D-4FDE-BBDA-D431EAD78C88}"/>
    <cellStyle name="Comma 2 6" xfId="1598" xr:uid="{1CEDAC95-26AA-4836-A3D8-53BA6E3BA546}"/>
    <cellStyle name="Comma 2 6 2" xfId="1599" xr:uid="{1A826E83-E158-4261-9853-554A8AE959BC}"/>
    <cellStyle name="Comma 2 6 3" xfId="1600" xr:uid="{B1665601-2B41-4982-8C4F-DF9894FBC97E}"/>
    <cellStyle name="Comma 2 6 4" xfId="1601" xr:uid="{74862E21-2682-4FE9-BA40-3B8B55FBA6BD}"/>
    <cellStyle name="Comma 2 7" xfId="1602" xr:uid="{6EAD05F0-4149-4C63-A3D5-E57200196788}"/>
    <cellStyle name="Comma 2 7 2" xfId="1603" xr:uid="{6896C037-EF12-4BAB-99F1-4811E8FD8A30}"/>
    <cellStyle name="Comma 2 8" xfId="1604" xr:uid="{8D69D505-6505-4C7A-B628-0BC055BABA9F}"/>
    <cellStyle name="Comma 2 9" xfId="1605" xr:uid="{B22E0379-F373-4D86-8218-4CBF600014E9}"/>
    <cellStyle name="Comma 20" xfId="1606" xr:uid="{0FCE3A07-EC14-40DC-9B64-A5B72FC40990}"/>
    <cellStyle name="Comma 3" xfId="1607" xr:uid="{BF38A9CD-19CB-4106-857E-C78AE62C4689}"/>
    <cellStyle name="Comma 3 2" xfId="1608" xr:uid="{38FE0CB7-BA3D-4F80-A493-B1D61F5B2516}"/>
    <cellStyle name="Comma 3 2 2" xfId="1609" xr:uid="{B65BB41F-7C81-4629-85C0-BD65175DB950}"/>
    <cellStyle name="Comma 3 2 2 2" xfId="1610" xr:uid="{8EF5D68C-8E86-4241-B4F5-2A98872526EB}"/>
    <cellStyle name="Comma 3 2 2 3" xfId="1611" xr:uid="{A9E183CC-5768-4348-B202-42BB595B70B7}"/>
    <cellStyle name="Comma 3 2 3" xfId="1612" xr:uid="{E45282A6-44A1-45C1-8CE0-27527E7477AD}"/>
    <cellStyle name="Comma 3 2 4" xfId="1613" xr:uid="{6BA0A383-24FE-468E-9FAC-EA4965F772F8}"/>
    <cellStyle name="Comma 3 3" xfId="1614" xr:uid="{E31616C0-FA8D-49A1-88C4-49AEE9C0B631}"/>
    <cellStyle name="Comma 3 3 2" xfId="1615" xr:uid="{FAA5CA43-6202-48F6-B97A-5499FB0E6BD4}"/>
    <cellStyle name="Comma 3 3 2 2" xfId="1616" xr:uid="{D179480F-E472-4C8F-B3D0-2F3026B61B82}"/>
    <cellStyle name="Comma 3 4" xfId="1617" xr:uid="{F48D617F-E6BF-4D74-8AFE-013CBB024D28}"/>
    <cellStyle name="Comma 3 4 2" xfId="1618" xr:uid="{E004EC97-C96F-4491-8C8E-AA99C404BA0D}"/>
    <cellStyle name="Comma 3 4 2 2" xfId="1619" xr:uid="{00DE91AC-230B-4D9E-9393-007776BF5EB4}"/>
    <cellStyle name="Comma 3 4 2 3" xfId="1620" xr:uid="{B0E8C466-476C-43FB-92E6-0E05A7C82013}"/>
    <cellStyle name="Comma 3 4 3" xfId="1621" xr:uid="{2CED0142-6FEE-4CD2-84EC-9B5A10BCC703}"/>
    <cellStyle name="Comma 3 4 3 2" xfId="1622" xr:uid="{E212651E-B794-4B77-B33B-DA9429B912E2}"/>
    <cellStyle name="Comma 3 4 3 3" xfId="1623" xr:uid="{1BAE90C6-38E9-470B-8AB8-0794A25FC97B}"/>
    <cellStyle name="Comma 3 4 4" xfId="1624" xr:uid="{D528CD57-2370-42B0-8F26-F68602AE1211}"/>
    <cellStyle name="Comma 3 4 5" xfId="1625" xr:uid="{59B6B5DE-DBD8-431D-AAF1-467C0ADC9ECA}"/>
    <cellStyle name="Comma 3 4 6" xfId="1626" xr:uid="{95E7E834-E0F5-4731-A6F9-5AF7803502E9}"/>
    <cellStyle name="Comma 3 4 7" xfId="1627" xr:uid="{0FBD4094-D83E-4180-A43B-0E9E23215A5A}"/>
    <cellStyle name="Comma 3 5" xfId="1628" xr:uid="{4B7D2F9E-C40E-45DC-A9DC-8300ABA3AC29}"/>
    <cellStyle name="Comma 3 5 2" xfId="1629" xr:uid="{289FDF53-111D-4614-B869-370FE2DC2E6E}"/>
    <cellStyle name="Comma 3 5 2 2" xfId="1630" xr:uid="{E0A23C2B-6802-4EED-BCB3-6F7F728A3C79}"/>
    <cellStyle name="Comma 3 5 3" xfId="1631" xr:uid="{BCD46C39-CB04-4276-9B74-006C1CD4E262}"/>
    <cellStyle name="Comma 3 6" xfId="1632" xr:uid="{8397ECBD-DA54-4F9B-8775-5458D0B8F101}"/>
    <cellStyle name="Comma 3 6 2" xfId="1633" xr:uid="{FBFFD6D2-6479-4B31-BF95-5EFBA463652B}"/>
    <cellStyle name="Comma 3 6 2 2" xfId="1634" xr:uid="{A1BAFDAE-73EA-4287-8DD7-CFC82390B0F0}"/>
    <cellStyle name="Comma 3 6 2 3" xfId="1635" xr:uid="{4CC4F4ED-55AD-439D-9E8D-1D5524C251A9}"/>
    <cellStyle name="Comma 3 6 3" xfId="1636" xr:uid="{F9BC1A9C-6C93-4217-ADFE-CD2CB641AA73}"/>
    <cellStyle name="Comma 3 7" xfId="1637" xr:uid="{F58AF39A-0D73-4999-8381-17D9C1EA31EB}"/>
    <cellStyle name="Comma 3 7 2" xfId="1638" xr:uid="{E08B53B1-3160-41D6-BB05-3155763D95EB}"/>
    <cellStyle name="Comma 3 8" xfId="1639" xr:uid="{AA5C949A-91F1-4EB8-84B5-FCF1A68D802D}"/>
    <cellStyle name="Comma 3 8 2" xfId="1640" xr:uid="{7C9CD116-6BD7-400C-BC48-B60F07799855}"/>
    <cellStyle name="Comma 3 8 3" xfId="1641" xr:uid="{C8BB81CC-FDFC-4146-B5B7-BDABA3FF5671}"/>
    <cellStyle name="Comma 3 9" xfId="1642" xr:uid="{80A857BA-9675-400A-8421-3AF4E3BC6CCE}"/>
    <cellStyle name="Comma 4" xfId="1643" xr:uid="{18D5892D-831B-49D4-8D48-2CA7D58943CB}"/>
    <cellStyle name="Comma 4 2" xfId="1644" xr:uid="{F3041C51-761F-463A-84D6-0969C4E9DFC9}"/>
    <cellStyle name="Comma 4 2 2" xfId="1645" xr:uid="{93678000-AC0C-41B9-89A2-690CE1CBCF1A}"/>
    <cellStyle name="Comma 4 2 3" xfId="1646" xr:uid="{23CD9015-5506-4E09-9550-91663DA52395}"/>
    <cellStyle name="Comma 4 2 4" xfId="1647" xr:uid="{00D1CF44-FEA3-4DAF-A771-A6788830F7C4}"/>
    <cellStyle name="Comma 4 2 5" xfId="1648" xr:uid="{52C92C91-A2FC-4E3A-B459-8E581264E8C0}"/>
    <cellStyle name="Comma 4 3" xfId="1649" xr:uid="{0D7B5C92-B255-479A-A00F-BB64FA144E84}"/>
    <cellStyle name="Comma 4 3 2" xfId="1650" xr:uid="{2E158CC6-73E2-4F3F-ACE8-1C8D027EA6CF}"/>
    <cellStyle name="Comma 4 3 2 2" xfId="1651" xr:uid="{923C54FB-00B0-471D-B7A3-16E51017831D}"/>
    <cellStyle name="Comma 4 3 3" xfId="1652" xr:uid="{A010BC18-3A6D-4483-96D4-DB4ACFC21555}"/>
    <cellStyle name="Comma 4 3 3 2" xfId="1653" xr:uid="{608B8128-D76A-45DB-A7F4-2567E5F9BDB8}"/>
    <cellStyle name="Comma 4 3 4" xfId="1654" xr:uid="{3726D4D4-7B0D-4349-AA82-AFEC93294CD5}"/>
    <cellStyle name="Comma 4 4" xfId="1655" xr:uid="{9A170C8B-38E1-4C05-A2CD-1751F0933B82}"/>
    <cellStyle name="Comma 4 4 2" xfId="1656" xr:uid="{357E6B1F-AE3B-4932-82FD-148E717F7561}"/>
    <cellStyle name="Comma 4 5" xfId="1657" xr:uid="{5E39773E-F7C6-49EE-9DF5-6F97610B299F}"/>
    <cellStyle name="Comma 4 6" xfId="1658" xr:uid="{B5CFEA7B-DDCA-414F-A263-D6082FEF5661}"/>
    <cellStyle name="Comma 4 7" xfId="1659" xr:uid="{9012CB19-D1A4-454F-BD34-5E5CDC9E5CA7}"/>
    <cellStyle name="Comma 5" xfId="1660" xr:uid="{9EA64784-D57A-4D3C-BFF1-67DFB20318A8}"/>
    <cellStyle name="Comma 5 2" xfId="1661" xr:uid="{E880B209-39A5-436E-8A08-2796EC64E7C1}"/>
    <cellStyle name="Comma 5 2 2" xfId="1662" xr:uid="{4C64AA31-1607-4267-A349-3C9AC4204FCD}"/>
    <cellStyle name="Comma 5 2 2 2" xfId="1663" xr:uid="{1E02C85E-51AD-4364-9BED-7AF66958E4C9}"/>
    <cellStyle name="Comma 5 2 2 3" xfId="1664" xr:uid="{E09712CE-D4BC-4833-882A-A9584F52841B}"/>
    <cellStyle name="Comma 5 2 3" xfId="1665" xr:uid="{083569DE-1A62-4A0A-8C3C-4E19CA491B6C}"/>
    <cellStyle name="Comma 5 2 3 2" xfId="1666" xr:uid="{6FB1BF22-7813-4B56-8177-2E20F1AD7520}"/>
    <cellStyle name="Comma 5 2 4" xfId="1667" xr:uid="{D823701D-63FB-4D76-909A-3B17CB851EF2}"/>
    <cellStyle name="Comma 5 2 5" xfId="1668" xr:uid="{866FA4CB-6EC5-42BB-9BAF-F667D0852AE0}"/>
    <cellStyle name="Comma 5 3" xfId="1669" xr:uid="{CF72D489-2C79-4557-A9DD-CA164CD44491}"/>
    <cellStyle name="Comma 5 3 2" xfId="1670" xr:uid="{9E570617-FC14-45B3-AA2F-66B31FD97C81}"/>
    <cellStyle name="Comma 5 3 3" xfId="1671" xr:uid="{14BFDFF8-6846-4DE1-B584-6F853C2F955D}"/>
    <cellStyle name="Comma 5 3 4" xfId="1672" xr:uid="{4B6848F0-C741-4B5E-BA0E-3F528BC726DD}"/>
    <cellStyle name="Comma 5 4" xfId="1673" xr:uid="{7969B275-BB27-45E3-A7EA-32A396EE5DFF}"/>
    <cellStyle name="Comma 5 4 2" xfId="1674" xr:uid="{331D6E11-8CC1-4BE5-85D4-E2D315273411}"/>
    <cellStyle name="Comma 5 5" xfId="1675" xr:uid="{B440E707-5D83-4CA0-BF23-2C543F93994C}"/>
    <cellStyle name="Comma 5 6" xfId="1676" xr:uid="{4D8A0765-FA20-4094-AFF8-E7ADA3DF9E2C}"/>
    <cellStyle name="Comma 5 7" xfId="1677" xr:uid="{D4871163-8F03-4A08-BA4F-A5D094D603BE}"/>
    <cellStyle name="Comma 6" xfId="1678" xr:uid="{024A072E-5E9F-4429-96B8-9FF297B91215}"/>
    <cellStyle name="Comma 6 2" xfId="1679" xr:uid="{9CE4F541-9226-4306-B4BE-B46FCD812D08}"/>
    <cellStyle name="Comma 6 2 2" xfId="1680" xr:uid="{9EDC9FA3-8D6D-47B0-9B2F-3BFAAA1ABF95}"/>
    <cellStyle name="Comma 6 2 3" xfId="1681" xr:uid="{2C34195E-8555-4EA4-9FB6-D85BA3E917AD}"/>
    <cellStyle name="Comma 6 2 4" xfId="1682" xr:uid="{9BBFD2F6-699C-41A9-A64C-3F34D8F9951F}"/>
    <cellStyle name="Comma 6 3" xfId="1683" xr:uid="{E3CE7D51-425F-4B21-90B2-50F7EB801F52}"/>
    <cellStyle name="Comma 6 4" xfId="1684" xr:uid="{77E8A1AF-B0EB-46EF-903F-A43A82901C5D}"/>
    <cellStyle name="Comma 6 5" xfId="1685" xr:uid="{C5AE8A5F-B6E2-4362-BDAC-F9E267B097A0}"/>
    <cellStyle name="Comma 6 6" xfId="1686" xr:uid="{FE332B3D-A5FB-49BC-AC92-11603A7B85B5}"/>
    <cellStyle name="Comma 7" xfId="1687" xr:uid="{409796C5-0A67-4A90-9926-55CFCC1E6AAA}"/>
    <cellStyle name="Comma 7 2" xfId="1688" xr:uid="{B033494B-2370-4740-A2A6-A3EB0CF6AA3E}"/>
    <cellStyle name="Comma 7 2 2" xfId="1689" xr:uid="{2B68F29D-DD2E-454F-AEDE-560889891242}"/>
    <cellStyle name="Comma 7 2 2 2" xfId="1690" xr:uid="{798CE5D8-9ED6-4074-8167-B50C19504705}"/>
    <cellStyle name="Comma 7 3" xfId="1691" xr:uid="{47AA666A-7396-4D46-9884-B8267E0DCEDF}"/>
    <cellStyle name="Comma 7 4" xfId="1692" xr:uid="{878AE7C8-C946-4BFA-A6D5-9D1BADCB044F}"/>
    <cellStyle name="Comma 7 4 2" xfId="1693" xr:uid="{FBF75510-E3B8-43EB-9D8E-C866EA54F177}"/>
    <cellStyle name="Comma 7 4 2 2" xfId="1694" xr:uid="{133C3EE9-079D-410E-93E7-136E9096115E}"/>
    <cellStyle name="Comma 7 4 3" xfId="1695" xr:uid="{7BC9735D-A698-44CE-B336-818466B1CC4E}"/>
    <cellStyle name="Comma 7 4 3 2" xfId="1696" xr:uid="{72023521-3680-4CE8-B176-45D24212C396}"/>
    <cellStyle name="Comma 7 4 4" xfId="1697" xr:uid="{00852A77-7752-477F-ABB7-0F967C910CF7}"/>
    <cellStyle name="Comma 7 5" xfId="1698" xr:uid="{A22FCC98-54E5-40F7-9436-188A4F1C1636}"/>
    <cellStyle name="Comma 8" xfId="1699" xr:uid="{5C7BBA0A-766D-4FC7-8FC5-044C703A5759}"/>
    <cellStyle name="Comma 8 2" xfId="1700" xr:uid="{249CCB6B-8180-48F2-AB9B-90DCDA5DCF07}"/>
    <cellStyle name="Comma 8 2 2" xfId="1701" xr:uid="{43334611-8F24-437E-9471-BA445EE4CC92}"/>
    <cellStyle name="Comma 8 2 3" xfId="1702" xr:uid="{4008605A-A4E6-4738-967D-926CE778EF7B}"/>
    <cellStyle name="Comma 8 3" xfId="1703" xr:uid="{E2038D35-B7BF-44D1-9E01-71FED19CBDE2}"/>
    <cellStyle name="Comma 8 3 2" xfId="1704" xr:uid="{214EBAFD-EFA2-4FA5-A768-B20782E3E2E1}"/>
    <cellStyle name="Comma 8 3 2 2" xfId="1705" xr:uid="{4504C661-29F2-4440-9276-C5DF69CC8F82}"/>
    <cellStyle name="Comma 8 3 2 3" xfId="1706" xr:uid="{F3B99618-3EC3-4C21-9999-40EC203F4E8D}"/>
    <cellStyle name="Comma 8 3 3" xfId="1707" xr:uid="{8FCEC53D-9518-4046-A6B2-28158DA85FCD}"/>
    <cellStyle name="Comma 8 3 4" xfId="1708" xr:uid="{909D006A-27D6-4641-88DE-20A9EFCB26D4}"/>
    <cellStyle name="Comma 8 4" xfId="1709" xr:uid="{E308D6D5-A7E4-4DED-A921-5FFBFC3EDF87}"/>
    <cellStyle name="Comma 8 4 2" xfId="1710" xr:uid="{43B7153E-42DE-4713-A74F-E11C32336270}"/>
    <cellStyle name="Comma 8 4 2 2" xfId="1711" xr:uid="{E359012C-EA6B-4C80-AF42-9BE5E0D44EB4}"/>
    <cellStyle name="Comma 8 4 3" xfId="1712" xr:uid="{D1261C30-5C06-43D5-B9CD-49B7F95149AA}"/>
    <cellStyle name="Comma 8 4 3 2" xfId="1713" xr:uid="{0E07FD96-0E1F-4953-99C7-6763B702B5B3}"/>
    <cellStyle name="Comma 8 4 4" xfId="1714" xr:uid="{7DFF3F7E-E4AC-4B17-9561-A8464197B585}"/>
    <cellStyle name="Comma 8 5" xfId="1715" xr:uid="{4E72591B-DFD9-4020-8167-0F467B05C768}"/>
    <cellStyle name="Comma 8 5 2" xfId="1716" xr:uid="{01405254-6A40-4AF8-8972-11361AC873D6}"/>
    <cellStyle name="Comma 8 5 3" xfId="1717" xr:uid="{9CCEAB25-A903-422D-A0A5-9DA2AD1E371B}"/>
    <cellStyle name="Comma 8 6" xfId="1718" xr:uid="{7A22AD3F-E33A-47E5-BD65-5B5CE370B83F}"/>
    <cellStyle name="Comma 8 7" xfId="1719" xr:uid="{23B5BBD2-B632-4ABA-BDCC-689EB52B2257}"/>
    <cellStyle name="Comma 8 8" xfId="1720" xr:uid="{340A18F1-C69F-4991-AEE7-BC0CB20D6ADE}"/>
    <cellStyle name="Comma 8 9" xfId="1721" xr:uid="{F36DA717-40B8-450E-9747-D13E4E3DB818}"/>
    <cellStyle name="Comma 9" xfId="1722" xr:uid="{5013B3E0-F8A1-419F-8F0A-8C6B0240C386}"/>
    <cellStyle name="Comma 9 2" xfId="1723" xr:uid="{D3F74D59-8E1C-4C1D-BCF5-73C0C8557612}"/>
    <cellStyle name="Comma 9 2 2" xfId="1724" xr:uid="{DCFAA384-4BB3-4E21-9632-E333F98BF060}"/>
    <cellStyle name="Comma 9 3" xfId="1725" xr:uid="{9318E60B-4EB5-47AD-A2E4-8C4931AB4495}"/>
    <cellStyle name="Currency" xfId="7" builtinId="4"/>
    <cellStyle name="Currency [0] 2" xfId="1726" xr:uid="{98AE9162-609D-477A-BC01-215A764E3921}"/>
    <cellStyle name="Currency [0] 2 2" xfId="1727" xr:uid="{FF6CCB09-C5C3-45BD-B4F2-F741DC45F98B}"/>
    <cellStyle name="Currency 2" xfId="1728" xr:uid="{0C80B2D0-82CA-4EA9-B242-CC2DDE015288}"/>
    <cellStyle name="Currency 2 2" xfId="1729" xr:uid="{E717D404-AED4-4FD1-A9F9-B35483591C17}"/>
    <cellStyle name="Currency 2 2 2" xfId="1730" xr:uid="{975A4198-1A96-4C57-8ED9-695809C256F5}"/>
    <cellStyle name="Currency 2 2 3" xfId="1731" xr:uid="{166AF2C0-EF33-498C-AA72-8D5C237BFFB0}"/>
    <cellStyle name="Currency 2 3" xfId="1732" xr:uid="{031BED54-FDC4-4772-B5BA-324920B10A26}"/>
    <cellStyle name="Currency 2 3 2" xfId="1733" xr:uid="{2AFF49B1-1FF2-4AFD-A568-0CAB071FBA97}"/>
    <cellStyle name="Currency 2 3 3" xfId="1734" xr:uid="{17C71933-04C7-4847-858F-684DA1B3BA21}"/>
    <cellStyle name="Currency 2 4" xfId="1735" xr:uid="{8BDDE5D3-6EF2-40DF-ADC9-0995E6BE79C2}"/>
    <cellStyle name="Currency 2 5" xfId="1736" xr:uid="{1E1B5173-8E68-4BD1-952E-6EE0011F57FB}"/>
    <cellStyle name="Currency 3" xfId="1737" xr:uid="{EE4DB4BA-C395-4115-BDEC-B8E408D59029}"/>
    <cellStyle name="Currency 3 2" xfId="1738" xr:uid="{8E0D82A8-6654-4FE7-847D-74E189DDF50E}"/>
    <cellStyle name="Currency 3 2 2" xfId="1739" xr:uid="{CA263565-804C-471C-B146-EE83D251D231}"/>
    <cellStyle name="Currency 3 2 3" xfId="1740" xr:uid="{04386B78-CFA4-4888-8D9D-ED658AC8CA9B}"/>
    <cellStyle name="Currency 3 3" xfId="1741" xr:uid="{0076338F-B142-44E5-AE06-E9250462E3A5}"/>
    <cellStyle name="Currency 3 3 2" xfId="1742" xr:uid="{64156E63-226E-410E-8CAE-88DB5D0F1899}"/>
    <cellStyle name="Currency 3 3 3" xfId="1743" xr:uid="{9DACE0FF-0EE8-4C53-BC5B-5996D434F911}"/>
    <cellStyle name="Currency 3 4" xfId="1744" xr:uid="{053ABF01-A9CA-4685-8D8E-A5CB7555B5D3}"/>
    <cellStyle name="Currency 3 5" xfId="1745" xr:uid="{B18F0FCD-ABA5-472C-B493-E36D0E1F2F3A}"/>
    <cellStyle name="Currency 3 5 2" xfId="1746" xr:uid="{0136BFBB-FD18-4E97-8983-DE2FC1CC10D5}"/>
    <cellStyle name="Currency 3 5 3" xfId="1747" xr:uid="{133CB9E8-2D0E-4338-B993-2B1CE398B2BD}"/>
    <cellStyle name="Currency 3 6" xfId="1748" xr:uid="{01A417DF-7E85-4FDE-B0AE-51C571AF7184}"/>
    <cellStyle name="Currency 3 7" xfId="1749" xr:uid="{B2B1D303-7BAC-4EAB-9947-96BBDAD8C291}"/>
    <cellStyle name="Currency 3 8" xfId="1750" xr:uid="{C314439B-7F49-4043-ADD2-8E739223873B}"/>
    <cellStyle name="Currency 3 9" xfId="1751" xr:uid="{A135B41A-7786-4B0F-AB01-0531A03C4E52}"/>
    <cellStyle name="Currency 4" xfId="1752" xr:uid="{99D74364-7CCB-4F51-8151-723654394E21}"/>
    <cellStyle name="Currency 4 2" xfId="1753" xr:uid="{182F0ACB-3F24-4E89-9C61-914623FFCBFB}"/>
    <cellStyle name="Currency 4 2 2" xfId="1754" xr:uid="{8E7963DA-5335-4448-86E8-34DF0B22CE56}"/>
    <cellStyle name="Currency 4 2 3" xfId="1755" xr:uid="{759D24C5-E376-44D9-8796-9DE9D8AC5107}"/>
    <cellStyle name="Currency 4 3" xfId="1756" xr:uid="{9D6C3665-6317-49E8-A987-BF874F537EEE}"/>
    <cellStyle name="Currency 4 3 2" xfId="1757" xr:uid="{8520B017-8D54-44BE-983B-0B23994E5882}"/>
    <cellStyle name="Currency 4 3 2 2" xfId="1758" xr:uid="{F9DCF384-DB19-4241-827B-C69D1A069791}"/>
    <cellStyle name="Currency 4 3 2 3" xfId="1759" xr:uid="{02AFE812-B72D-4B28-8AA1-01B6DC41EEE9}"/>
    <cellStyle name="Currency 4 3 3" xfId="1760" xr:uid="{EBEA594B-6873-4B7B-9E63-A0067507FC3B}"/>
    <cellStyle name="Currency 4 3 4" xfId="1761" xr:uid="{E116D276-7FF0-459C-90AA-594B04429F55}"/>
    <cellStyle name="Currency 4 4" xfId="1762" xr:uid="{C3CE42A2-128F-4544-8E00-C9E5C619AD4D}"/>
    <cellStyle name="Currency 4 5" xfId="1763" xr:uid="{458AF193-281E-4080-9EB3-23A302107130}"/>
    <cellStyle name="Currency 4 6" xfId="1764" xr:uid="{B51643E6-A852-49E6-B4CA-673C7C87021A}"/>
    <cellStyle name="Debit" xfId="1765" xr:uid="{365982EB-CFD7-45B2-A02F-C2DC0A1C4C20}"/>
    <cellStyle name="Debit 2" xfId="1766" xr:uid="{EEF8522D-F2E5-4634-A342-73C79D0A697E}"/>
    <cellStyle name="Debit 3" xfId="1767" xr:uid="{F3E6EA1C-6C41-403C-BF2F-D7E6D7256B2B}"/>
    <cellStyle name="Debit 4" xfId="1768" xr:uid="{7B80534D-963F-40AA-9081-E7EBDE368B8C}"/>
    <cellStyle name="Debit subtotal" xfId="1769" xr:uid="{C22E219A-0F03-48AF-8EC1-E4C8DCE4749C}"/>
    <cellStyle name="Debit subtotal 2" xfId="1770" xr:uid="{AA0DB970-593C-4A22-BC34-809B0A6C812E}"/>
    <cellStyle name="Debit subtotal 2 2" xfId="1771" xr:uid="{56AB2CD6-059C-4CCF-90A4-07EC25972B6A}"/>
    <cellStyle name="Debit subtotal 3" xfId="1772" xr:uid="{8E31CB07-CE9C-486E-B059-0C742A891C61}"/>
    <cellStyle name="Debit subtotal 3 2" xfId="1773" xr:uid="{B43F9A5E-0156-4D87-9FAF-D5A851357DFA}"/>
    <cellStyle name="Debit subtotal 4" xfId="1774" xr:uid="{A5599EF0-A7D2-4E6F-8E84-F3AE9CC2649C}"/>
    <cellStyle name="Debit Total" xfId="1775" xr:uid="{4DB594E4-664F-4F8D-A912-E0EE83AF91C8}"/>
    <cellStyle name="Debit Total 2" xfId="1776" xr:uid="{20FE4DBC-C263-4588-B1E5-489C5BBA0D07}"/>
    <cellStyle name="Debit Total 3" xfId="1777" xr:uid="{B758E334-2F29-4AC3-AC41-5C29F9D0E0C2}"/>
    <cellStyle name="Explanatory Text 10" xfId="1778" xr:uid="{52A9CEC5-9EC9-40F6-B1A4-7BFB9BC822A2}"/>
    <cellStyle name="Explanatory Text 11" xfId="1779" xr:uid="{3F3D0600-8323-485F-ADD2-084BCEEE4DB5}"/>
    <cellStyle name="Explanatory Text 12" xfId="1780" xr:uid="{D0044C70-CB6F-487F-B021-23C919CB03C7}"/>
    <cellStyle name="Explanatory Text 13" xfId="1781" xr:uid="{18B2567E-0E87-49DA-9A5B-F3504C7C0229}"/>
    <cellStyle name="Explanatory Text 14" xfId="1782" xr:uid="{526D543F-F674-411E-BB02-DC7FB01858B4}"/>
    <cellStyle name="Explanatory Text 15" xfId="1783" xr:uid="{91AC1449-77F7-4A04-8D44-F66EFE77FBC7}"/>
    <cellStyle name="Explanatory Text 16" xfId="1784" xr:uid="{101545F1-7C37-41D5-B3D7-1BC7A849B1D6}"/>
    <cellStyle name="Explanatory Text 17" xfId="1785" xr:uid="{869EE116-A553-49D5-9701-CBB395ABDC8A}"/>
    <cellStyle name="Explanatory Text 18" xfId="1786" xr:uid="{A6D9D781-F3F5-4CC6-B100-734E91D67F20}"/>
    <cellStyle name="Explanatory Text 19" xfId="1787" xr:uid="{C0180391-A663-4EDB-A8A2-2AA7363926DC}"/>
    <cellStyle name="Explanatory Text 2" xfId="1788" xr:uid="{90C08E9E-7BD9-471F-9960-15704BB4D8EF}"/>
    <cellStyle name="Explanatory Text 2 2" xfId="1789" xr:uid="{EAC2C1A4-3BDB-443B-885C-FB220E3C0513}"/>
    <cellStyle name="Explanatory Text 20" xfId="1790" xr:uid="{91D25B73-0C38-4ED7-A05B-D8C452D899C3}"/>
    <cellStyle name="Explanatory Text 21" xfId="1791" xr:uid="{6062909C-68E3-4742-ADF9-3BC8A972313C}"/>
    <cellStyle name="Explanatory Text 21 2" xfId="1792" xr:uid="{F02BE0A5-6838-415D-8808-C24CFAC77933}"/>
    <cellStyle name="Explanatory Text 22" xfId="1793" xr:uid="{147DD41F-54C0-4CB7-ACD3-96E657890234}"/>
    <cellStyle name="Explanatory Text 22 2" xfId="1794" xr:uid="{986A6A23-3F15-4410-9EF2-694BA171B776}"/>
    <cellStyle name="Explanatory Text 23" xfId="1795" xr:uid="{342C0476-2FDB-421E-A362-B8C0C0B35BDB}"/>
    <cellStyle name="Explanatory Text 24" xfId="1796" xr:uid="{B87F6B31-9F9C-4C7B-9D53-DA13308EC2BE}"/>
    <cellStyle name="Explanatory Text 25" xfId="1797" xr:uid="{D7D02291-117B-43E5-BDD8-8AA0088B2363}"/>
    <cellStyle name="Explanatory Text 26" xfId="1798" xr:uid="{D8105810-7B14-40E0-B016-ED68348AFD01}"/>
    <cellStyle name="Explanatory Text 27" xfId="1799" xr:uid="{F29CF4E7-30E6-439E-B9F1-3371A551591F}"/>
    <cellStyle name="Explanatory Text 3" xfId="1800" xr:uid="{67BBA37C-F7C4-4E63-8CF6-E9C8309535EC}"/>
    <cellStyle name="Explanatory Text 3 2" xfId="1801" xr:uid="{E6FF1047-79B8-4900-A43A-E08C665AC47E}"/>
    <cellStyle name="Explanatory Text 3 3" xfId="1802" xr:uid="{11E64674-4ACC-41CE-86DB-7C78F3B8F21D}"/>
    <cellStyle name="Explanatory Text 4" xfId="1803" xr:uid="{C39D36EC-EF79-40D6-9304-81E68DD0B3F3}"/>
    <cellStyle name="Explanatory Text 5" xfId="1804" xr:uid="{35B4009D-4881-4255-8CCF-680045977241}"/>
    <cellStyle name="Explanatory Text 6" xfId="1805" xr:uid="{1AE2B20C-F99F-4B7B-9552-8294879221A8}"/>
    <cellStyle name="Explanatory Text 7" xfId="1806" xr:uid="{5D2D3594-9ABA-40B6-B2BE-A795561AB16F}"/>
    <cellStyle name="Explanatory Text 8" xfId="1807" xr:uid="{E70123E1-841F-40AB-863D-0DC01FD29136}"/>
    <cellStyle name="Explanatory Text 9" xfId="1808" xr:uid="{12FC3553-0948-40BE-8E83-898A78431532}"/>
    <cellStyle name="Good 10" xfId="1809" xr:uid="{6AAAEF50-A7D5-4095-8FAC-917C2BC3E30C}"/>
    <cellStyle name="Good 11" xfId="1810" xr:uid="{4844E89B-C7BC-4207-8EF0-2AC09444CF43}"/>
    <cellStyle name="Good 12" xfId="1811" xr:uid="{55941500-5251-4314-B109-99610CCF025D}"/>
    <cellStyle name="Good 13" xfId="1812" xr:uid="{18546CDA-C293-4B77-8B45-93023B7CC3D2}"/>
    <cellStyle name="Good 14" xfId="1813" xr:uid="{84CB2E12-B1CA-4A15-B30B-DA044057130A}"/>
    <cellStyle name="Good 15" xfId="1814" xr:uid="{194A487F-42CD-4B7F-B977-602EEA0949DA}"/>
    <cellStyle name="Good 16" xfId="1815" xr:uid="{BD1D7A3C-8818-479A-A992-9E39CF675F2F}"/>
    <cellStyle name="Good 17" xfId="1816" xr:uid="{59488A95-55E1-4479-B818-2CB03CD4A2BD}"/>
    <cellStyle name="Good 18" xfId="1817" xr:uid="{6E0D550E-EDF9-4D77-8061-077C6F272ABE}"/>
    <cellStyle name="Good 19" xfId="1818" xr:uid="{1DF79CA2-9E64-466A-B6FE-3C333F530F81}"/>
    <cellStyle name="Good 2" xfId="1819" xr:uid="{68EFD05A-67FF-4CCC-A87C-7F23CABB5BF0}"/>
    <cellStyle name="Good 2 2" xfId="1820" xr:uid="{78AD4315-9BF4-49DE-A0C0-5B1885AB2BAF}"/>
    <cellStyle name="Good 20" xfId="1821" xr:uid="{6D412CC9-C240-443D-8BF4-CE3565294DA3}"/>
    <cellStyle name="Good 21" xfId="1822" xr:uid="{E44E858F-6857-41BB-8781-E5057099E39F}"/>
    <cellStyle name="Good 21 2" xfId="1823" xr:uid="{742520BA-F493-4D2C-9BAC-B5E25595324D}"/>
    <cellStyle name="Good 22" xfId="1824" xr:uid="{55489358-4C43-4860-918F-49F4E82E19D8}"/>
    <cellStyle name="Good 22 2" xfId="1825" xr:uid="{4728E39B-0BE2-4B04-9717-856EBEF478B4}"/>
    <cellStyle name="Good 23" xfId="1826" xr:uid="{2D109D2F-109F-4708-8E34-116FA980A694}"/>
    <cellStyle name="Good 24" xfId="1827" xr:uid="{4CEF3AC5-1F7D-44FE-9459-1C0777465A19}"/>
    <cellStyle name="Good 25" xfId="1828" xr:uid="{D22FD44F-1E43-4A5F-AF1A-D873E389B00F}"/>
    <cellStyle name="Good 26" xfId="1829" xr:uid="{F4C5801D-65FB-4381-AB30-C7FBC45F9469}"/>
    <cellStyle name="Good 27" xfId="1830" xr:uid="{3D6EE5DA-E202-47EF-A348-0B8988C628E1}"/>
    <cellStyle name="Good 3" xfId="1831" xr:uid="{DADF549D-B6B6-4E41-BF54-80F220D206DD}"/>
    <cellStyle name="Good 3 2" xfId="1832" xr:uid="{E0893C3A-395C-4F14-B66B-79127E9CA159}"/>
    <cellStyle name="Good 3 3" xfId="1833" xr:uid="{E29B7AFB-2C2A-4DBC-90B8-3FBCD5C475E1}"/>
    <cellStyle name="Good 4" xfId="1834" xr:uid="{F18E1B28-666D-4C1C-84DB-C95FF66EAF53}"/>
    <cellStyle name="Good 5" xfId="1835" xr:uid="{B215B2AA-84EF-4D82-806E-8191943015FC}"/>
    <cellStyle name="Good 6" xfId="1836" xr:uid="{74820370-A9A7-415E-8BB3-DAE7EA54C0A5}"/>
    <cellStyle name="Good 7" xfId="1837" xr:uid="{C85E36DD-B375-4D57-AF12-CEF48872A8FF}"/>
    <cellStyle name="Good 8" xfId="1838" xr:uid="{56D50FA6-8D64-4426-993C-6A517C60600E}"/>
    <cellStyle name="Good 9" xfId="1839" xr:uid="{380B6E54-9B6E-4CEA-AC5D-DA4E73EA204D}"/>
    <cellStyle name="Heading 1 10" xfId="1840" xr:uid="{E08988BA-208B-445C-87B4-21184FD3FE3A}"/>
    <cellStyle name="Heading 1 11" xfId="1841" xr:uid="{6AA9ED45-E940-42EF-A57E-C9CAA226654F}"/>
    <cellStyle name="Heading 1 12" xfId="1842" xr:uid="{A8A90A91-7DA6-4C5B-8794-0E4D082FF448}"/>
    <cellStyle name="Heading 1 13" xfId="1843" xr:uid="{0E027F9D-7FC4-42DE-89F8-406242FA799F}"/>
    <cellStyle name="Heading 1 14" xfId="1844" xr:uid="{6C504056-2A7F-46D7-BDE4-21548C152B49}"/>
    <cellStyle name="Heading 1 15" xfId="1845" xr:uid="{833B196F-2617-46BF-A696-E5D70C60FD17}"/>
    <cellStyle name="Heading 1 16" xfId="1846" xr:uid="{87EF0364-3F80-4DD6-9AD9-0C9810BD290D}"/>
    <cellStyle name="Heading 1 17" xfId="1847" xr:uid="{2432066B-DD1A-45BF-9066-42610C82FF36}"/>
    <cellStyle name="Heading 1 18" xfId="1848" xr:uid="{CA56AC2A-1B58-4D76-A090-E3E5A5A62686}"/>
    <cellStyle name="Heading 1 19" xfId="1849" xr:uid="{3C9A9740-A09F-49CC-A216-C47E7293111C}"/>
    <cellStyle name="Heading 1 2" xfId="1850" xr:uid="{F25120B6-8C65-459A-B86E-DFD903D1FD11}"/>
    <cellStyle name="Heading 1 2 2" xfId="1851" xr:uid="{6E81C65D-509F-4868-AAEF-BDDAC2FC67DD}"/>
    <cellStyle name="Heading 1 20" xfId="1852" xr:uid="{8CEC04CB-FDB2-44A5-A051-53CE9BFF944C}"/>
    <cellStyle name="Heading 1 21" xfId="1853" xr:uid="{B686B330-DEA7-4264-B433-21DEE66CDA55}"/>
    <cellStyle name="Heading 1 21 2" xfId="1854" xr:uid="{F9669A69-E401-47B9-A709-D3418B506933}"/>
    <cellStyle name="Heading 1 22" xfId="1855" xr:uid="{1CB72039-1891-44C3-8B53-F8B708B83C36}"/>
    <cellStyle name="Heading 1 22 2" xfId="1856" xr:uid="{F6C6D0BE-E3C2-4D70-AB4C-322245AEFE4E}"/>
    <cellStyle name="Heading 1 23" xfId="1857" xr:uid="{7DAA5EDB-BE97-4EB3-8510-801C1B53B513}"/>
    <cellStyle name="Heading 1 24" xfId="1858" xr:uid="{39DA9B8A-FFA4-408D-8934-6E94F505B282}"/>
    <cellStyle name="Heading 1 25" xfId="1859" xr:uid="{1E6DFBC7-4961-4A0E-9D42-FD7A884A09BD}"/>
    <cellStyle name="Heading 1 26" xfId="1860" xr:uid="{3AA7848B-7574-4F88-84A9-8847E13A180C}"/>
    <cellStyle name="Heading 1 27" xfId="1861" xr:uid="{E8EF51C5-9905-4211-9220-61AFF3905A0C}"/>
    <cellStyle name="Heading 1 3" xfId="1862" xr:uid="{AE0B1482-C131-42F8-862A-A44F390EC8F5}"/>
    <cellStyle name="Heading 1 3 2" xfId="1863" xr:uid="{287134D3-78D4-4A8A-9B6C-EE2152CE7622}"/>
    <cellStyle name="Heading 1 3 3" xfId="1864" xr:uid="{A3E9AE27-1020-4EF8-A355-BD72DC308E59}"/>
    <cellStyle name="Heading 1 4" xfId="1865" xr:uid="{EAF33863-9A1E-4CCE-9345-63AC96F803DE}"/>
    <cellStyle name="Heading 1 5" xfId="1866" xr:uid="{CD37A823-4B09-4814-8FFA-B032BAB5B68D}"/>
    <cellStyle name="Heading 1 6" xfId="1867" xr:uid="{0C881652-ED6A-4C96-BB49-6E6709345888}"/>
    <cellStyle name="Heading 1 7" xfId="1868" xr:uid="{812190ED-A6C5-4E98-BBE3-A17DA415D8AF}"/>
    <cellStyle name="Heading 1 8" xfId="1869" xr:uid="{3367B135-1C03-4946-9041-5CBF6FC54CC1}"/>
    <cellStyle name="Heading 1 9" xfId="1870" xr:uid="{B5C304A7-8C01-4D3B-A75C-2A0501436D0E}"/>
    <cellStyle name="Heading 2 10" xfId="1871" xr:uid="{401BF6FE-1C6A-4D95-85E0-4C07F82355AE}"/>
    <cellStyle name="Heading 2 11" xfId="1872" xr:uid="{78545557-9BC0-4FA3-80A5-12843ACAA023}"/>
    <cellStyle name="Heading 2 12" xfId="1873" xr:uid="{E6F9F77C-D184-4C39-B0FB-AE653185700D}"/>
    <cellStyle name="Heading 2 13" xfId="1874" xr:uid="{98E9A2FD-C6FB-4270-8EFE-00832D37C522}"/>
    <cellStyle name="Heading 2 14" xfId="1875" xr:uid="{69FA2AE9-B1BC-499D-8D85-903F8E8D74C0}"/>
    <cellStyle name="Heading 2 15" xfId="1876" xr:uid="{ACE0DC35-D9CE-4179-9E3B-2F31525303B9}"/>
    <cellStyle name="Heading 2 16" xfId="1877" xr:uid="{EB0CE0EA-B538-4EB0-8DDC-A6379065C7A5}"/>
    <cellStyle name="Heading 2 17" xfId="1878" xr:uid="{86623C06-3A0D-4DB5-B430-75655F05AFBC}"/>
    <cellStyle name="Heading 2 18" xfId="1879" xr:uid="{90315AD7-0E1F-411E-9E40-432E2810088D}"/>
    <cellStyle name="Heading 2 19" xfId="1880" xr:uid="{76FF349E-194F-495E-9FA4-13AD10BDB22D}"/>
    <cellStyle name="Heading 2 2" xfId="1881" xr:uid="{D7DB8EF3-D37C-4DF7-80D1-822884010E61}"/>
    <cellStyle name="Heading 2 2 2" xfId="1882" xr:uid="{2DEFC0EA-EA94-4F34-91EA-77C4BCCAF006}"/>
    <cellStyle name="Heading 2 20" xfId="1883" xr:uid="{80A230E2-334D-46BB-A0C6-28F74EA5D586}"/>
    <cellStyle name="Heading 2 21" xfId="1884" xr:uid="{E2BAB7E4-572D-480D-AA4C-42F0EEF1E98B}"/>
    <cellStyle name="Heading 2 21 2" xfId="1885" xr:uid="{64AC0CCF-E947-4C26-89BE-4800D724E96E}"/>
    <cellStyle name="Heading 2 22" xfId="1886" xr:uid="{9F378D6B-8E23-4887-9FC7-DB05A24B5652}"/>
    <cellStyle name="Heading 2 22 2" xfId="1887" xr:uid="{A79B30E5-4DC5-4E12-9313-B353F782478E}"/>
    <cellStyle name="Heading 2 23" xfId="1888" xr:uid="{47A0461A-458F-4251-BF00-5193A39B4A26}"/>
    <cellStyle name="Heading 2 24" xfId="1889" xr:uid="{FB39445F-4F32-48FE-98F5-71C7ED5F5704}"/>
    <cellStyle name="Heading 2 25" xfId="1890" xr:uid="{6D704E0D-CD95-4576-801A-11C587829EBB}"/>
    <cellStyle name="Heading 2 26" xfId="1891" xr:uid="{F246DD3E-8630-4C3C-9A00-6E76EFE4D2CA}"/>
    <cellStyle name="Heading 2 27" xfId="1892" xr:uid="{F8DE2D27-830D-499E-8AFD-AF56472667FA}"/>
    <cellStyle name="Heading 2 3" xfId="1893" xr:uid="{E92C1C8A-0427-4F6C-87D6-8F81FE4BF70A}"/>
    <cellStyle name="Heading 2 3 2" xfId="1894" xr:uid="{4BD370A9-6326-4F4E-98B9-FD2132547CC8}"/>
    <cellStyle name="Heading 2 3 3" xfId="1895" xr:uid="{4EE37416-17FE-4805-98B4-54C617503037}"/>
    <cellStyle name="Heading 2 4" xfId="1896" xr:uid="{9C381819-5414-4AEB-8CFE-E4A6FF89D263}"/>
    <cellStyle name="Heading 2 5" xfId="1897" xr:uid="{799C38AE-85F5-4643-9268-381031A801FE}"/>
    <cellStyle name="Heading 2 6" xfId="1898" xr:uid="{29928EA5-F0A9-467C-88A2-E962457C362B}"/>
    <cellStyle name="Heading 2 7" xfId="1899" xr:uid="{3B49FFDD-F8C5-4956-9FBF-2EFB0581CFB3}"/>
    <cellStyle name="Heading 2 8" xfId="1900" xr:uid="{A5443B19-2C6D-4FCF-8A30-DB7ABB596B27}"/>
    <cellStyle name="Heading 2 9" xfId="1901" xr:uid="{D496EB3F-9417-4092-842C-4D5BE6E04273}"/>
    <cellStyle name="Heading 3 10" xfId="1902" xr:uid="{18273A48-63A6-40B6-B5B4-BAA56ACD662F}"/>
    <cellStyle name="Heading 3 11" xfId="1903" xr:uid="{4E7B6888-4212-436E-A8F3-5A5A9D0024EC}"/>
    <cellStyle name="Heading 3 12" xfId="1904" xr:uid="{AF91FEA6-AD90-4520-A6D0-82D8D8F19ED8}"/>
    <cellStyle name="Heading 3 13" xfId="1905" xr:uid="{EAB2123B-1BC0-4B7E-B0D9-FB1B5B5236F3}"/>
    <cellStyle name="Heading 3 14" xfId="1906" xr:uid="{508A0D0B-547C-40D3-8A0B-E3507D45A4C6}"/>
    <cellStyle name="Heading 3 15" xfId="1907" xr:uid="{B3F9830D-99D8-4FED-A8B5-3D920F80FE44}"/>
    <cellStyle name="Heading 3 16" xfId="1908" xr:uid="{829911FD-69A7-4023-9B58-CBF34E83F5D3}"/>
    <cellStyle name="Heading 3 17" xfId="1909" xr:uid="{8A4A87C0-F5AA-45C6-9858-D476618D1DD6}"/>
    <cellStyle name="Heading 3 18" xfId="1910" xr:uid="{6DA60168-4E30-4B01-9AAE-BB51294ABA5B}"/>
    <cellStyle name="Heading 3 19" xfId="1911" xr:uid="{98EE582D-FC97-457A-9FC3-87042FFBEBA7}"/>
    <cellStyle name="Heading 3 2" xfId="1912" xr:uid="{F30BFF65-0480-4BB3-9113-CE31BD669F96}"/>
    <cellStyle name="Heading 3 2 2" xfId="1913" xr:uid="{79F154E5-A37B-43CD-B7E7-D9BB65393744}"/>
    <cellStyle name="Heading 3 20" xfId="1914" xr:uid="{D6A6A4BC-0891-4D46-A7C9-AF073F503DD6}"/>
    <cellStyle name="Heading 3 21" xfId="1915" xr:uid="{05EAB7CF-E4AC-44A3-BEFE-AE44353795FF}"/>
    <cellStyle name="Heading 3 21 2" xfId="1916" xr:uid="{4875A062-8806-46BB-859C-A2CA0C05423D}"/>
    <cellStyle name="Heading 3 22" xfId="1917" xr:uid="{5EA15FF5-B146-42A2-A11A-14C1D503A3EF}"/>
    <cellStyle name="Heading 3 22 2" xfId="1918" xr:uid="{1897C094-7A75-4F82-ADF1-381F79021E13}"/>
    <cellStyle name="Heading 3 23" xfId="1919" xr:uid="{CF04C5F6-6197-4CF4-87B8-906C1DBDF8E3}"/>
    <cellStyle name="Heading 3 24" xfId="1920" xr:uid="{93235F2A-009E-48E6-ACF0-A84D9073312A}"/>
    <cellStyle name="Heading 3 25" xfId="1921" xr:uid="{5CA1FD3A-9545-4317-AD2B-2B1679635B98}"/>
    <cellStyle name="Heading 3 26" xfId="1922" xr:uid="{E81A2BD0-BD21-467A-BBDA-2328A392B46F}"/>
    <cellStyle name="Heading 3 27" xfId="1923" xr:uid="{3042AED3-A65E-4A76-9EB9-29DEC621147D}"/>
    <cellStyle name="Heading 3 3" xfId="1924" xr:uid="{AADB5587-DD55-4525-8AEC-5D3B7A3A7FD9}"/>
    <cellStyle name="Heading 3 3 2" xfId="1925" xr:uid="{F65F45C8-BCBF-4A9E-8A5E-1731E26E80E9}"/>
    <cellStyle name="Heading 3 3 3" xfId="1926" xr:uid="{18BA15F6-B164-4D27-A262-84876609FF15}"/>
    <cellStyle name="Heading 3 4" xfId="1927" xr:uid="{F73B491B-68E2-41E1-A733-BD133E607E11}"/>
    <cellStyle name="Heading 3 5" xfId="1928" xr:uid="{2918DD75-1EDB-43AE-88D1-73665A8E53D0}"/>
    <cellStyle name="Heading 3 6" xfId="1929" xr:uid="{8791D775-E8D8-45ED-8144-A4E9C4AFA540}"/>
    <cellStyle name="Heading 3 7" xfId="1930" xr:uid="{B251379D-D8BF-4650-837A-031CE8E8007D}"/>
    <cellStyle name="Heading 3 8" xfId="1931" xr:uid="{E638CB2F-336F-4B11-AF22-7E06D4A031FB}"/>
    <cellStyle name="Heading 3 9" xfId="1932" xr:uid="{05014DEE-DF16-404B-A586-75EA72B0754A}"/>
    <cellStyle name="Heading 4 10" xfId="1933" xr:uid="{474436D7-8C0B-4BC7-91FF-EBB8931C9076}"/>
    <cellStyle name="Heading 4 11" xfId="1934" xr:uid="{AE085388-7AB8-4F69-8434-22D748018CE8}"/>
    <cellStyle name="Heading 4 12" xfId="1935" xr:uid="{C87DF194-B055-4C3F-8425-4D1AFFD0B110}"/>
    <cellStyle name="Heading 4 13" xfId="1936" xr:uid="{6D0D106F-7EE3-457F-9835-CC027FABAEFB}"/>
    <cellStyle name="Heading 4 14" xfId="1937" xr:uid="{842C3829-52BC-440F-81F4-276F7DF8E5F6}"/>
    <cellStyle name="Heading 4 15" xfId="1938" xr:uid="{AA663FE1-FE10-4B95-AD35-9F0BE6442229}"/>
    <cellStyle name="Heading 4 16" xfId="1939" xr:uid="{D6D43149-A1AF-4B44-BEE6-2C3F11E6B8B6}"/>
    <cellStyle name="Heading 4 17" xfId="1940" xr:uid="{7FCD27F1-930E-49A8-B0C2-950E86EC9E1C}"/>
    <cellStyle name="Heading 4 18" xfId="1941" xr:uid="{08F0FEA5-89FE-46AD-B5C8-3E46FC3DAAE9}"/>
    <cellStyle name="Heading 4 19" xfId="1942" xr:uid="{DC705595-555B-4319-AD0B-0ED0C4325660}"/>
    <cellStyle name="Heading 4 2" xfId="1943" xr:uid="{697219EE-1980-417C-8A0C-F1960FA65D87}"/>
    <cellStyle name="Heading 4 2 2" xfId="1944" xr:uid="{187ABE77-6FD3-4A5E-B70B-8E48A6E77C5F}"/>
    <cellStyle name="Heading 4 20" xfId="1945" xr:uid="{61B4A7C2-F5C8-4F70-AB85-9491D0B2FAA6}"/>
    <cellStyle name="Heading 4 21" xfId="1946" xr:uid="{5D1210AE-23E2-4061-8907-BFA587BBC668}"/>
    <cellStyle name="Heading 4 21 2" xfId="1947" xr:uid="{BED04B71-F9A8-4EF2-8DEE-1B895E89E903}"/>
    <cellStyle name="Heading 4 22" xfId="1948" xr:uid="{F8118989-BE5E-4878-A825-709796CA80B8}"/>
    <cellStyle name="Heading 4 22 2" xfId="1949" xr:uid="{41CBC01A-DDCE-48CE-ACF3-B0A831B3F9CD}"/>
    <cellStyle name="Heading 4 23" xfId="1950" xr:uid="{91E8B913-9D47-42B2-B1F8-3571C80B3E47}"/>
    <cellStyle name="Heading 4 24" xfId="1951" xr:uid="{0F23BFE7-B666-464E-AB0A-3E8E552F79B2}"/>
    <cellStyle name="Heading 4 25" xfId="1952" xr:uid="{2C05DC38-5E9F-40A9-AA42-12FDC435A723}"/>
    <cellStyle name="Heading 4 26" xfId="1953" xr:uid="{3B1274E2-860C-4CC0-A6F3-E619C2B0E12F}"/>
    <cellStyle name="Heading 4 27" xfId="1954" xr:uid="{D458283B-112E-48B2-9597-AE04ED77CA16}"/>
    <cellStyle name="Heading 4 3" xfId="1955" xr:uid="{C9A21B3A-A148-4B12-97D9-796D1A4B1863}"/>
    <cellStyle name="Heading 4 3 2" xfId="1956" xr:uid="{D30E3867-D97F-489D-89F7-4B38CEB9C186}"/>
    <cellStyle name="Heading 4 3 3" xfId="1957" xr:uid="{BBEAC5DC-CEB6-4B86-93BB-2509B7C1A181}"/>
    <cellStyle name="Heading 4 4" xfId="1958" xr:uid="{45A3639B-BF3A-4880-B722-FCA4864B93E6}"/>
    <cellStyle name="Heading 4 5" xfId="1959" xr:uid="{ADE8DA8F-164F-4F31-8A4E-7D0254848AC3}"/>
    <cellStyle name="Heading 4 6" xfId="1960" xr:uid="{A1475CD3-7602-40B4-9B59-48AEE1F1E9C5}"/>
    <cellStyle name="Heading 4 7" xfId="1961" xr:uid="{1E2C41E3-799F-442C-9584-BFE856DFD6D7}"/>
    <cellStyle name="Heading 4 8" xfId="1962" xr:uid="{4CC90BBF-185E-43A2-8AD2-D2461FF4BABB}"/>
    <cellStyle name="Heading 4 9" xfId="1963" xr:uid="{AB342B69-F2E1-4389-96C5-67BD1F3AFF00}"/>
    <cellStyle name="Hyperlink 2" xfId="1964" xr:uid="{10790CCE-1183-4779-B643-50FE1EE7660F}"/>
    <cellStyle name="Hyperlink 2 2" xfId="1965" xr:uid="{8B753EA9-FBD9-4C8E-BBB0-66DE94998FB9}"/>
    <cellStyle name="Index Number" xfId="1966" xr:uid="{722B2FF5-F99E-41FE-B993-3A61427009DD}"/>
    <cellStyle name="Input 10" xfId="1967" xr:uid="{60FE14A7-AA23-4F5E-BE0A-92F434347755}"/>
    <cellStyle name="Input 11" xfId="1968" xr:uid="{BBCA9C37-4721-4152-967D-6779C9C974A9}"/>
    <cellStyle name="Input 12" xfId="1969" xr:uid="{E573C2A6-9B76-498B-9F61-64678A10894D}"/>
    <cellStyle name="Input 13" xfId="1970" xr:uid="{903AD185-0C42-4FB3-B574-8E571647E3EC}"/>
    <cellStyle name="Input 14" xfId="1971" xr:uid="{6D4BAB0E-7D0C-47D2-9E8E-620DDA88D0F2}"/>
    <cellStyle name="Input 15" xfId="1972" xr:uid="{ED90F81E-6279-4991-8A1A-8D7E5DF5D5B2}"/>
    <cellStyle name="Input 16" xfId="1973" xr:uid="{2D2030E0-200D-4892-952F-385501B2AD6A}"/>
    <cellStyle name="Input 17" xfId="1974" xr:uid="{711C7A94-FB05-41E0-9BF6-C6728C649E7D}"/>
    <cellStyle name="Input 18" xfId="1975" xr:uid="{AD9E528A-3BA5-4760-A50A-8775E1EF1325}"/>
    <cellStyle name="Input 19" xfId="1976" xr:uid="{C960F0F3-49DE-4F40-BCB5-F0894204BB6C}"/>
    <cellStyle name="Input 2" xfId="1977" xr:uid="{F2EE12F3-A017-4BD8-B1CC-A7864B6B404B}"/>
    <cellStyle name="Input 2 2" xfId="1978" xr:uid="{F4F11B47-BBDB-4FAF-B92D-8BB633FBAFA8}"/>
    <cellStyle name="Input 20" xfId="1979" xr:uid="{A87DFD02-C211-44BD-98E8-85C9ADA1A976}"/>
    <cellStyle name="Input 21" xfId="1980" xr:uid="{0D5A753C-A8C7-4119-AB88-05297D01A614}"/>
    <cellStyle name="Input 21 2" xfId="1981" xr:uid="{A3D0AC65-8B65-48D1-9A77-B9A29126EDB0}"/>
    <cellStyle name="Input 22" xfId="1982" xr:uid="{710F04E1-18F2-4FD9-9F8A-2F9E32632960}"/>
    <cellStyle name="Input 22 2" xfId="1983" xr:uid="{FA80749C-DC32-4C36-BEA9-7BA27AE1E947}"/>
    <cellStyle name="Input 23" xfId="1984" xr:uid="{40E2F17A-06A0-417C-9AEE-2812DB1FBBFB}"/>
    <cellStyle name="Input 24" xfId="1985" xr:uid="{FD89A65A-A796-4A88-9A8C-E314E9DB0D11}"/>
    <cellStyle name="Input 25" xfId="1986" xr:uid="{7F397155-E543-4450-BC1B-7884CAB27A4D}"/>
    <cellStyle name="Input 26" xfId="1987" xr:uid="{2BDE1934-3D36-476C-A465-0BE18A4411B5}"/>
    <cellStyle name="Input 27" xfId="1988" xr:uid="{DA50BFE2-55BF-4EE4-897E-DBE6BCA15E8E}"/>
    <cellStyle name="Input 3" xfId="1989" xr:uid="{E4E0CBAF-F69F-4C47-B584-9E5E8BE44FA0}"/>
    <cellStyle name="Input 3 2" xfId="1990" xr:uid="{F4FD5A9C-70E6-4D3C-B6C9-6133440350BF}"/>
    <cellStyle name="Input 3 3" xfId="1991" xr:uid="{8DDF57E9-C94D-4694-8C5A-64E716A53FDA}"/>
    <cellStyle name="Input 4" xfId="1992" xr:uid="{9DF747F5-FBBA-4AE5-AFA7-15EB473DA70A}"/>
    <cellStyle name="Input 5" xfId="1993" xr:uid="{9EC64F0A-DA22-4B78-85C6-BAEED68977BB}"/>
    <cellStyle name="Input 6" xfId="1994" xr:uid="{DF657F49-6727-45D4-B62C-437DE5DB5F28}"/>
    <cellStyle name="Input 7" xfId="1995" xr:uid="{062DCE28-63D3-4564-A67D-26767B6302B5}"/>
    <cellStyle name="Input 8" xfId="1996" xr:uid="{8F6ECB37-2084-4AF3-AE8A-A32AC0EB5DB0}"/>
    <cellStyle name="Input 9" xfId="1997" xr:uid="{44F49C1D-BE4C-43E2-A794-FDFF2DCBB248}"/>
    <cellStyle name="Linked Cell 10" xfId="1998" xr:uid="{AC7E9ECF-F78C-486E-83F0-C7DEF29EAC78}"/>
    <cellStyle name="Linked Cell 11" xfId="1999" xr:uid="{B6B927A0-D806-4E67-BBF0-77579A19F670}"/>
    <cellStyle name="Linked Cell 12" xfId="2000" xr:uid="{F8F32866-8C9A-4615-890F-43D0330B68FF}"/>
    <cellStyle name="Linked Cell 13" xfId="2001" xr:uid="{0993DA04-995D-4CC6-BE62-237039944F4F}"/>
    <cellStyle name="Linked Cell 14" xfId="2002" xr:uid="{0B4E972A-59CF-4D99-B31C-3E819ADDAC03}"/>
    <cellStyle name="Linked Cell 15" xfId="2003" xr:uid="{ED22EFA9-3DD1-489E-9F37-26C9728C939B}"/>
    <cellStyle name="Linked Cell 16" xfId="2004" xr:uid="{C796BF65-20E7-48F3-BF9C-D8DFD4F5E867}"/>
    <cellStyle name="Linked Cell 17" xfId="2005" xr:uid="{27ACDA5F-D487-4561-AD0F-2994A7B2F2F8}"/>
    <cellStyle name="Linked Cell 18" xfId="2006" xr:uid="{4436D3C2-1C32-4F9E-99B4-08FF3EF7BA6E}"/>
    <cellStyle name="Linked Cell 19" xfId="2007" xr:uid="{6E574D9D-171D-44F6-AD02-949BC208C0D4}"/>
    <cellStyle name="Linked Cell 2" xfId="2008" xr:uid="{443B5B22-2823-4545-866D-2602C2541335}"/>
    <cellStyle name="Linked Cell 2 2" xfId="2009" xr:uid="{57227FBC-A2CA-4AFD-8484-C3A9F8BBAD22}"/>
    <cellStyle name="Linked Cell 20" xfId="2010" xr:uid="{900ECF45-3416-420E-BE36-1CF1C7B54527}"/>
    <cellStyle name="Linked Cell 21" xfId="2011" xr:uid="{5B496737-A728-4FFE-B89C-588E4521672C}"/>
    <cellStyle name="Linked Cell 21 2" xfId="2012" xr:uid="{A570FDA5-8EBB-486C-AF2D-F0E99C7E6E95}"/>
    <cellStyle name="Linked Cell 22" xfId="2013" xr:uid="{AD9425AD-0103-42D7-B76B-0B2CF2E04945}"/>
    <cellStyle name="Linked Cell 22 2" xfId="2014" xr:uid="{7223F882-2C33-4BC4-9C64-0C49626E0CA4}"/>
    <cellStyle name="Linked Cell 23" xfId="2015" xr:uid="{32BB6C80-9D3E-4E64-99CA-83011D0A2955}"/>
    <cellStyle name="Linked Cell 24" xfId="2016" xr:uid="{89BBC44E-DAA4-4145-8C6E-72BEED05E69D}"/>
    <cellStyle name="Linked Cell 25" xfId="2017" xr:uid="{4304F5DE-2554-4A1A-93C4-4297975E11FB}"/>
    <cellStyle name="Linked Cell 26" xfId="2018" xr:uid="{13148589-CB31-42DE-8461-B0EB73990211}"/>
    <cellStyle name="Linked Cell 27" xfId="2019" xr:uid="{E2E2177A-DCBB-4010-AEB0-136120A8AFB3}"/>
    <cellStyle name="Linked Cell 3" xfId="2020" xr:uid="{10AB493C-8F5F-4C90-8B85-72F3BCE50D31}"/>
    <cellStyle name="Linked Cell 3 2" xfId="2021" xr:uid="{635A857C-C35F-47AF-A354-305121690C15}"/>
    <cellStyle name="Linked Cell 3 3" xfId="2022" xr:uid="{9F0B4BDB-4430-400F-9990-913D97291787}"/>
    <cellStyle name="Linked Cell 4" xfId="2023" xr:uid="{76239777-CBA8-4B21-9E38-CC6384BE14CD}"/>
    <cellStyle name="Linked Cell 5" xfId="2024" xr:uid="{AED90B1B-521B-4C15-B0CD-211EDF192259}"/>
    <cellStyle name="Linked Cell 6" xfId="2025" xr:uid="{8DF68DA4-7C4A-4B8B-AB0A-231ED40FCB7F}"/>
    <cellStyle name="Linked Cell 7" xfId="2026" xr:uid="{D3470A2C-ADA6-4815-A5FA-06C25F406489}"/>
    <cellStyle name="Linked Cell 8" xfId="2027" xr:uid="{3A9DDF6B-FF55-4FAA-9EFE-20B3389A8CFA}"/>
    <cellStyle name="Linked Cell 9" xfId="2028" xr:uid="{1EADCE1D-92B4-4635-A3CF-B23158158E60}"/>
    <cellStyle name="Neutral 10" xfId="2029" xr:uid="{E4CC695D-8EED-4CD4-A11D-E8571EA4385D}"/>
    <cellStyle name="Neutral 11" xfId="2030" xr:uid="{0870625A-36A4-439B-99AB-F4E3203078E9}"/>
    <cellStyle name="Neutral 12" xfId="2031" xr:uid="{7AD57D2A-4B4F-4597-9408-36199267C944}"/>
    <cellStyle name="Neutral 13" xfId="2032" xr:uid="{2C5747B2-DBE6-4A21-968E-9C442ACBB81E}"/>
    <cellStyle name="Neutral 14" xfId="2033" xr:uid="{70DED5B0-DDB1-4204-9E2F-4D22F7C950DF}"/>
    <cellStyle name="Neutral 15" xfId="2034" xr:uid="{699DED37-FCF4-4C0F-9E19-F1EDEB043FE9}"/>
    <cellStyle name="Neutral 16" xfId="2035" xr:uid="{15506A7C-18A8-4AAF-B6C5-C2103DAB8E36}"/>
    <cellStyle name="Neutral 17" xfId="2036" xr:uid="{37B01582-5C3A-49BB-9431-8E6BE7A85A74}"/>
    <cellStyle name="Neutral 18" xfId="2037" xr:uid="{6846B6DB-D69B-4354-9ECD-36AD988461DC}"/>
    <cellStyle name="Neutral 19" xfId="2038" xr:uid="{F0331B0F-1DEF-48A0-9AD9-5A730DC07FC3}"/>
    <cellStyle name="Neutral 2" xfId="2039" xr:uid="{5B524C8A-C74E-4DBE-84DF-8F8A83A60A3B}"/>
    <cellStyle name="Neutral 2 2" xfId="2040" xr:uid="{A220F841-E18A-4EA7-8F7A-D4D861B5BDCE}"/>
    <cellStyle name="Neutral 2 3" xfId="2041" xr:uid="{9534FE0E-8180-4A0F-BC9C-48837DD97356}"/>
    <cellStyle name="Neutral 20" xfId="2042" xr:uid="{F8C89964-7625-4025-9CC1-F1BA1AC95EA3}"/>
    <cellStyle name="Neutral 21" xfId="2043" xr:uid="{BF5236A2-E904-4ECB-991F-D2E420C9DEBB}"/>
    <cellStyle name="Neutral 21 2" xfId="2044" xr:uid="{023846B8-9CF1-423B-AD47-DFC5268EF644}"/>
    <cellStyle name="Neutral 22" xfId="2045" xr:uid="{61B500A2-6D55-4D90-9FA4-0DAE78FA7ADC}"/>
    <cellStyle name="Neutral 22 2" xfId="2046" xr:uid="{D8198BD7-5F58-4A0B-A8DC-00E5D93CAE35}"/>
    <cellStyle name="Neutral 23" xfId="2047" xr:uid="{E24A1DB3-0505-44F9-8218-61811BA3E92C}"/>
    <cellStyle name="Neutral 24" xfId="2048" xr:uid="{7C9440A8-0B81-4185-B8F0-7DAD387DAEEB}"/>
    <cellStyle name="Neutral 25" xfId="2049" xr:uid="{17A7CE03-4B06-4653-80D9-7C1FF3BA83B8}"/>
    <cellStyle name="Neutral 26" xfId="2050" xr:uid="{B100B0BE-3847-4955-8FB1-99594C2C65FD}"/>
    <cellStyle name="Neutral 27" xfId="2051" xr:uid="{2E81A458-F11F-4181-824B-8B0DBD164AFB}"/>
    <cellStyle name="Neutral 3" xfId="2052" xr:uid="{25EA5A2C-816E-46CD-8041-860D5480B91C}"/>
    <cellStyle name="Neutral 3 2" xfId="2053" xr:uid="{B52EA980-6B02-4407-9706-1CAEECC13F08}"/>
    <cellStyle name="Neutral 3 3" xfId="2054" xr:uid="{B9916C56-0D10-4235-8CB4-6E40CA1AA8E3}"/>
    <cellStyle name="Neutral 4" xfId="2055" xr:uid="{45F67139-D255-4B68-880C-5CA38C2A782E}"/>
    <cellStyle name="Neutral 5" xfId="2056" xr:uid="{1E3EAD7F-813F-4ABC-87F9-F11ACA9743EF}"/>
    <cellStyle name="Neutral 6" xfId="2057" xr:uid="{91E27D57-7957-4EE8-BA5F-7D7D0DDE1743}"/>
    <cellStyle name="Neutral 7" xfId="2058" xr:uid="{4CD23B14-0E08-426E-9CD0-D0C6B5C12E9E}"/>
    <cellStyle name="Neutral 8" xfId="2059" xr:uid="{D277AAD3-FD8F-4D48-90A6-9C43CB3D20B4}"/>
    <cellStyle name="Neutral 9" xfId="2060" xr:uid="{CF6E4E30-844E-4BB9-A3BE-8092BF842129}"/>
    <cellStyle name="Normal" xfId="0" builtinId="0"/>
    <cellStyle name="Normal 10" xfId="2061" xr:uid="{3D062AB9-B934-4F41-845D-9C1C68E9DDD7}"/>
    <cellStyle name="Normal 10 2" xfId="2062" xr:uid="{FC445D10-AAEA-4EC5-BB73-907B69E02209}"/>
    <cellStyle name="Normal 10 3" xfId="2063" xr:uid="{EEB73B9C-3087-4C34-8228-474B962FCAFB}"/>
    <cellStyle name="Normal 11" xfId="2064" xr:uid="{880AC03A-FF5D-4603-AA90-BE22FACB0685}"/>
    <cellStyle name="Normal 11 2" xfId="2065" xr:uid="{B147BE34-2D1D-4EB9-929F-DFA2A1B67AFE}"/>
    <cellStyle name="Normal 11 3" xfId="2066" xr:uid="{4F66E32B-55B7-4C3D-9714-D26F1AE9CBCB}"/>
    <cellStyle name="Normal 11 3 2" xfId="2067" xr:uid="{A69C78D7-8B35-44C7-BBA5-7B9F7BB2AF97}"/>
    <cellStyle name="Normal 12" xfId="2068" xr:uid="{3E07A6EF-3F77-46DC-8A59-4085CF667C02}"/>
    <cellStyle name="Normal 12 2" xfId="2069" xr:uid="{FD93204A-0F58-4D9F-9D5F-CAA1318FD9B2}"/>
    <cellStyle name="Normal 120" xfId="2070" xr:uid="{C6FF0CB3-8245-4D5B-9E51-384ACB858567}"/>
    <cellStyle name="Normal 120 2" xfId="2071" xr:uid="{4D769489-4506-4A23-87D6-B549CF0549FC}"/>
    <cellStyle name="Normal 13" xfId="2072" xr:uid="{9BC6C4D6-68FB-4638-97F7-5BC7BD52A044}"/>
    <cellStyle name="Normal 13 2" xfId="2073" xr:uid="{AD3F3F9F-C3DE-47FC-A36A-D4DD8D7ECE82}"/>
    <cellStyle name="Normal 13 3" xfId="2074" xr:uid="{5127A26A-78FB-40B9-AE67-C3E466FEEF8D}"/>
    <cellStyle name="Normal 14" xfId="2075" xr:uid="{DB1B0447-76E4-43B2-B464-6E1305B708CA}"/>
    <cellStyle name="Normal 14 2" xfId="2076" xr:uid="{ADD32061-62AB-4BF4-BA8E-A91B262AF909}"/>
    <cellStyle name="Normal 14 3" xfId="2077" xr:uid="{91A10486-FBC8-4CD9-BD6F-620B8CC05442}"/>
    <cellStyle name="Normal 15" xfId="2078" xr:uid="{BD29038D-D1A0-4696-9E3C-64921EDADB66}"/>
    <cellStyle name="Normal 15 2" xfId="2079" xr:uid="{E3C7933F-FE5A-4D44-B1D3-3BAD8B7DF43A}"/>
    <cellStyle name="Normal 15 2 2" xfId="2080" xr:uid="{AF59B964-59E9-47DA-9E7D-E652C27968BD}"/>
    <cellStyle name="Normal 15 2 3" xfId="2081" xr:uid="{35356A93-F1DC-43DC-9777-E50895CC0FBB}"/>
    <cellStyle name="Normal 15 3" xfId="2082" xr:uid="{FE0F4D8F-9C36-4F6C-AFBD-66977CA335FE}"/>
    <cellStyle name="Normal 16" xfId="2083" xr:uid="{DE3F1D29-C270-4750-B5D0-3F1B78E9E6C6}"/>
    <cellStyle name="Normal 16 2" xfId="2084" xr:uid="{BDFC9AD2-F026-43C4-A47E-EE7F9B821465}"/>
    <cellStyle name="Normal 16 3" xfId="2085" xr:uid="{1771C010-6000-4DA1-A0C0-EB6AAC55DFC3}"/>
    <cellStyle name="Normal 17" xfId="2086" xr:uid="{574F4A53-7CE4-42ED-9E13-E7BFEB3E23DC}"/>
    <cellStyle name="Normal 17 2" xfId="2087" xr:uid="{6D887D1D-52F1-4A5D-8E0B-91570DE7F052}"/>
    <cellStyle name="Normal 17 3" xfId="2088" xr:uid="{432512FD-8D23-4FA9-AC5B-E553DC7C49AA}"/>
    <cellStyle name="Normal 17 3 2" xfId="2089" xr:uid="{CDD88193-38D5-44BE-BF1B-2F3AD555FC26}"/>
    <cellStyle name="Normal 18" xfId="2090" xr:uid="{2AB4207B-4E9A-4CA4-838C-ADAF65F88EEF}"/>
    <cellStyle name="Normal 18 2" xfId="2091" xr:uid="{D4FE4407-1214-4631-B23D-05865F463B28}"/>
    <cellStyle name="Normal 18 3" xfId="2092" xr:uid="{7C52DE56-7F76-4D4D-A47E-9E683B7C6E11}"/>
    <cellStyle name="Normal 19" xfId="2093" xr:uid="{5210D1A2-8B12-49DF-AAEB-1B828FC34C22}"/>
    <cellStyle name="Normal 19 2" xfId="2094" xr:uid="{3146AF3D-2B4E-47C8-B885-F865F0FF335C}"/>
    <cellStyle name="Normal 2" xfId="1" xr:uid="{00000000-0005-0000-0000-000004000000}"/>
    <cellStyle name="Normal 2 10" xfId="2095" xr:uid="{4C97A44E-F08F-4E9B-A245-0D89C2E2D0F2}"/>
    <cellStyle name="Normal 2 10 2" xfId="2096" xr:uid="{448176B6-A98D-4D3F-85E7-1EE5DEB877C4}"/>
    <cellStyle name="Normal 2 10 3" xfId="2097" xr:uid="{9742003E-160B-4326-B5B0-B9B376FDE608}"/>
    <cellStyle name="Normal 2 11" xfId="2098" xr:uid="{AC14B4AB-4C61-46F2-BC25-DABB69D382D7}"/>
    <cellStyle name="Normal 2 12" xfId="2099" xr:uid="{3C77BA29-530B-4538-A377-D63B2FFB5F32}"/>
    <cellStyle name="Normal 2 13" xfId="2100" xr:uid="{B63CC438-D5FB-473C-9796-C88C9E338753}"/>
    <cellStyle name="Normal 2 14" xfId="2101" xr:uid="{6CD4A902-75F0-4858-A277-AE907A00EF35}"/>
    <cellStyle name="Normal 2 15" xfId="2102" xr:uid="{5948AD0B-47E0-4F8E-AAB7-DD1E3221DDBB}"/>
    <cellStyle name="Normal 2 2" xfId="2103" xr:uid="{1F7A31BD-BADE-439F-A668-588D6CBF7486}"/>
    <cellStyle name="Normal 2 2 2" xfId="2104" xr:uid="{4463B399-48C3-49A0-B2D1-CDB3035EFD00}"/>
    <cellStyle name="Normal 2 2 2 2" xfId="2105" xr:uid="{F03F981B-C3EB-487A-A06B-12B70F210672}"/>
    <cellStyle name="Normal 2 2 2 3" xfId="2106" xr:uid="{B79C282C-F5EE-4673-91D5-035050B3D120}"/>
    <cellStyle name="Normal 2 2 2 4" xfId="2107" xr:uid="{3766BACC-48F7-4429-9158-469F8389605C}"/>
    <cellStyle name="Normal 2 2 3" xfId="2108" xr:uid="{E1251DDB-BD03-4964-AACB-8CD469F9C9D1}"/>
    <cellStyle name="Normal 2 2 4" xfId="2109" xr:uid="{A52C6CDF-F435-4A3B-B62D-589A5FB4968F}"/>
    <cellStyle name="Normal 2 2 4 2" xfId="2110" xr:uid="{F42B9BC7-93CA-458B-9EEF-35BF3D57A401}"/>
    <cellStyle name="Normal 2 2 4 3" xfId="2111" xr:uid="{E6C08B3D-740A-4C7B-98DA-64CD5628AED2}"/>
    <cellStyle name="Normal 2 2 5" xfId="2112" xr:uid="{8A968F13-20B6-47A2-B440-DBFE756063FE}"/>
    <cellStyle name="Normal 2 2 6" xfId="2113" xr:uid="{1FE9AA30-325B-4774-9F38-893E57B3F59B}"/>
    <cellStyle name="Normal 2 2 7" xfId="2114" xr:uid="{2AE42196-A6B0-492A-AB79-0CF48EA71B18}"/>
    <cellStyle name="Normal 2 3" xfId="2115" xr:uid="{B7E64949-E4F6-46E9-BDAD-610FCAC9179C}"/>
    <cellStyle name="Normal 2 3 10" xfId="2116" xr:uid="{0738947B-C906-46C7-9482-79DDC0BA96CC}"/>
    <cellStyle name="Normal 2 3 2" xfId="2117" xr:uid="{A815B89A-DA17-4004-8E76-5DE935F06040}"/>
    <cellStyle name="Normal 2 3 2 2" xfId="2118" xr:uid="{07A0F6B5-9F98-47B0-8102-FA0BC3A27236}"/>
    <cellStyle name="Normal 2 3 2 3" xfId="2119" xr:uid="{89F44A8A-E766-433C-A399-A063BB001230}"/>
    <cellStyle name="Normal 2 3 2 4" xfId="2120" xr:uid="{F7176AC0-2A6D-4CFC-B0D8-944A1D7BCC54}"/>
    <cellStyle name="Normal 2 3 3" xfId="2121" xr:uid="{1412DFF2-9FAD-4D0C-B04C-FD96568A39E5}"/>
    <cellStyle name="Normal 2 3 3 2" xfId="2122" xr:uid="{6647C51E-1E54-4458-AE7F-F7540B6B102B}"/>
    <cellStyle name="Normal 2 3 4" xfId="2123" xr:uid="{03E2648C-329D-4815-925E-5692C54FCFED}"/>
    <cellStyle name="Normal 2 3 5" xfId="2124" xr:uid="{8C49CD6E-95CC-4644-901D-F5A3D13C66B1}"/>
    <cellStyle name="Normal 2 3 6" xfId="2125" xr:uid="{547B2F2E-0503-4C27-ADF2-2CAC17E1DAFA}"/>
    <cellStyle name="Normal 2 3 7" xfId="2126" xr:uid="{27043AEC-F847-43A2-AE9D-E1464662CDA5}"/>
    <cellStyle name="Normal 2 3 8" xfId="2127" xr:uid="{FDD326F2-F5C9-4DA1-9F2D-EC1C2E18EA28}"/>
    <cellStyle name="Normal 2 3 9" xfId="2128" xr:uid="{C204E942-32CC-4858-BF49-E543835F3D4F}"/>
    <cellStyle name="Normal 2 3 9 2" xfId="2129" xr:uid="{B0EA3674-EFF5-4405-91CE-8F66A78F3072}"/>
    <cellStyle name="Normal 2 4" xfId="2130" xr:uid="{43D874EF-E6E9-455C-B4C0-6D4BB37A9126}"/>
    <cellStyle name="Normal 2 4 2" xfId="2131" xr:uid="{3F16ACEF-C242-4A3D-8590-814A9E9CFAA3}"/>
    <cellStyle name="Normal 2 4 3" xfId="2132" xr:uid="{948A518D-C3FB-4343-8F40-C4023C5408D3}"/>
    <cellStyle name="Normal 2 4 4" xfId="2133" xr:uid="{029D9167-E60A-48C0-92A9-D5927450B214}"/>
    <cellStyle name="Normal 2 4 5" xfId="2134" xr:uid="{E843EB5C-0104-4CB6-B765-7E96E7B31718}"/>
    <cellStyle name="Normal 2 4 6" xfId="2135" xr:uid="{13E1DCAB-FA82-4AF2-864A-6C29536F7657}"/>
    <cellStyle name="Normal 2 4 7" xfId="2136" xr:uid="{A31F4614-087B-4969-B66B-BDE7DFFAA6D3}"/>
    <cellStyle name="Normal 2 5" xfId="2137" xr:uid="{2312B0BC-9D75-4B1F-A651-38811BCD1E15}"/>
    <cellStyle name="Normal 2 5 2" xfId="2138" xr:uid="{C9FA74EE-CD75-4697-ACEE-A78237A5A2B5}"/>
    <cellStyle name="Normal 2 5 2 2" xfId="2139" xr:uid="{0E38F8A2-EDD3-4C0B-BB0C-9D406C4F7346}"/>
    <cellStyle name="Normal 2 5 2 3" xfId="2140" xr:uid="{4D05B593-083C-46C7-957F-C02E6A8BC896}"/>
    <cellStyle name="Normal 2 5 2 4" xfId="2141" xr:uid="{DD3AE324-2E78-4D43-A1D1-1F6EA33C9AA2}"/>
    <cellStyle name="Normal 2 5 3" xfId="2142" xr:uid="{97742324-68E2-4FF1-9C58-A87F6862E5BB}"/>
    <cellStyle name="Normal 2 5 3 2" xfId="2143" xr:uid="{D6DCE9EA-FDD8-4FDC-AC72-2FACF68418F6}"/>
    <cellStyle name="Normal 2 5 3 3" xfId="2144" xr:uid="{735A8D58-C251-45B2-9A53-2B876033AD49}"/>
    <cellStyle name="Normal 2 5 3 3 2" xfId="2145" xr:uid="{9E4D24AF-FA9E-4A55-B11B-3BD5B8D445AB}"/>
    <cellStyle name="Normal 2 5 3 4" xfId="2146" xr:uid="{BF0864BE-9EBC-459C-97A3-A239430D1164}"/>
    <cellStyle name="Normal 2 5 4" xfId="2147" xr:uid="{599A927A-634E-4FBE-B387-0FBCA2BE172F}"/>
    <cellStyle name="Normal 2 5 4 2" xfId="2148" xr:uid="{B567B20A-64C7-487B-BD89-052E05C1556B}"/>
    <cellStyle name="Normal 2 5 5" xfId="2149" xr:uid="{307D170C-25B7-4D10-9151-EB51A3A20863}"/>
    <cellStyle name="Normal 2 5 6" xfId="2150" xr:uid="{8FCAA18E-989A-4A27-B159-7F69467D9B52}"/>
    <cellStyle name="Normal 2 6" xfId="2151" xr:uid="{F46CE405-1B4D-48FF-A949-23C2D9310E21}"/>
    <cellStyle name="Normal 2 6 2" xfId="2152" xr:uid="{704360DF-102F-4178-AD45-B8DBDCFF131D}"/>
    <cellStyle name="Normal 2 6 3" xfId="2153" xr:uid="{061513BF-50F6-4ACD-A8E3-1217EB0B8DBA}"/>
    <cellStyle name="Normal 2 6 4" xfId="2154" xr:uid="{3B1B597A-03B7-4C96-AA0D-AAFF968BB71C}"/>
    <cellStyle name="Normal 2 6 4 2" xfId="2155" xr:uid="{D262FD86-6AB2-48C9-A79E-EE8369F1BBEA}"/>
    <cellStyle name="Normal 2 7" xfId="2156" xr:uid="{BCF9EE58-0A07-4D63-AF82-0B31DF9E58EA}"/>
    <cellStyle name="Normal 2 7 2" xfId="2157" xr:uid="{7B129CD6-7106-49A4-8052-2D7EE9E82BFD}"/>
    <cellStyle name="Normal 2 8" xfId="2158" xr:uid="{CB2F22EB-49AA-45AF-8A96-EE7F9BF6D485}"/>
    <cellStyle name="Normal 2 8 2" xfId="2159" xr:uid="{55317315-4CC0-4B1B-9A07-9B10BFFBEBE7}"/>
    <cellStyle name="Normal 2 9" xfId="2160" xr:uid="{CDE968D8-C0DE-49AF-9711-7F597E0EAF36}"/>
    <cellStyle name="Normal 20" xfId="2161" xr:uid="{AB875E81-B9AF-4647-BA41-FCEB4D31E242}"/>
    <cellStyle name="Normal 20 2" xfId="2162" xr:uid="{3CA49184-036F-4067-8344-944F3931886D}"/>
    <cellStyle name="Normal 21" xfId="2163" xr:uid="{1AAFCAD5-25D9-4FAA-B7D4-2C9C54042FE2}"/>
    <cellStyle name="Normal 21 2" xfId="2164" xr:uid="{6FBEBB87-51AA-40BE-B4B1-6DFBA1B00F58}"/>
    <cellStyle name="Normal 21 2 2" xfId="2165" xr:uid="{4EDEA7C0-0016-45B9-979A-823F9BDCBA6F}"/>
    <cellStyle name="Normal 21 2 3" xfId="2166" xr:uid="{052F02C2-7CE5-4B02-A7F4-2970DE056EAB}"/>
    <cellStyle name="Normal 21 3" xfId="2167" xr:uid="{2E3FEE8C-1EAE-425E-BD77-B811B61D7A3B}"/>
    <cellStyle name="Normal 21 3 2" xfId="2168" xr:uid="{F9CD8092-1D36-4924-B24D-2323BFA2C7CB}"/>
    <cellStyle name="Normal 22" xfId="2169" xr:uid="{BCCDC29E-A53B-4D53-B7DD-37B16829C6BD}"/>
    <cellStyle name="Normal 22 2" xfId="2170" xr:uid="{48B0B3DD-5349-41A9-B9A5-A6B7A86CBFF9}"/>
    <cellStyle name="Normal 22 2 2" xfId="2171" xr:uid="{B65BE386-6945-48BD-8B79-48FCA69166F6}"/>
    <cellStyle name="Normal 23" xfId="2172" xr:uid="{754B3E86-016A-48E8-AEAB-4C9518F5175F}"/>
    <cellStyle name="Normal 23 2" xfId="2173" xr:uid="{6F798837-88F2-4D1D-8017-0A534F0ED58C}"/>
    <cellStyle name="Normal 24" xfId="2174" xr:uid="{D3CBC636-93B4-40A2-88AA-E2C27E05504F}"/>
    <cellStyle name="Normal 24 2" xfId="2175" xr:uid="{EB81341D-D8E1-484E-9C4E-40A18AF8A80F}"/>
    <cellStyle name="Normal 24 2 2" xfId="2176" xr:uid="{B70D0226-FEA2-4D91-85EA-C203AF36BB5B}"/>
    <cellStyle name="Normal 24 3" xfId="2177" xr:uid="{A841D576-7205-4C6E-8981-A2EC6EFAE0D7}"/>
    <cellStyle name="Normal 24 3 2" xfId="2178" xr:uid="{42F7A142-4809-4B14-9664-E710835B5F72}"/>
    <cellStyle name="Normal 24 4" xfId="2179" xr:uid="{DC129EF0-ADCB-40D0-93DE-F49DD5CD4BDC}"/>
    <cellStyle name="Normal 25" xfId="2180" xr:uid="{78A04406-ED67-4FE1-8A9F-097AEB769C1C}"/>
    <cellStyle name="Normal 25 2" xfId="2181" xr:uid="{34150DB4-7D87-4ED7-9CDF-0F373B415208}"/>
    <cellStyle name="Normal 25 3" xfId="2182" xr:uid="{756C99A2-EC0C-4821-A8E6-AC5F4CC15562}"/>
    <cellStyle name="Normal 257" xfId="2183" xr:uid="{53755691-7E5C-449C-B480-BE4264706B5D}"/>
    <cellStyle name="Normal 26" xfId="2184" xr:uid="{436E7629-3ACE-496E-B0D2-51B64C935A32}"/>
    <cellStyle name="Normal 26 2" xfId="2185" xr:uid="{4D1120C5-517D-4745-8A91-10247ECC59F9}"/>
    <cellStyle name="Normal 26 3" xfId="2186" xr:uid="{ABC8F94A-15FD-445F-B2D0-33DF1C0A4A61}"/>
    <cellStyle name="Normal 27" xfId="2187" xr:uid="{234B0FB4-C980-4C57-8E92-DB6AC42EAD07}"/>
    <cellStyle name="Normal 27 2" xfId="2188" xr:uid="{B621A470-C3BD-4D01-AFDB-3CD0E1992B06}"/>
    <cellStyle name="Normal 28" xfId="2189" xr:uid="{9396AD7B-56F8-46DC-B390-F5AD3D04EF0D}"/>
    <cellStyle name="Normal 28 2" xfId="2190" xr:uid="{2EFFD5A6-A0DB-47FF-A6DF-789538A48473}"/>
    <cellStyle name="Normal 28 3" xfId="2191" xr:uid="{55856C41-E5A5-41A4-807D-D42634446E62}"/>
    <cellStyle name="Normal 28 4" xfId="2192" xr:uid="{AEF5FD51-8994-4AEC-8287-0D88674AB045}"/>
    <cellStyle name="Normal 28 4 2" xfId="2193" xr:uid="{2853CEA3-10EA-4F63-AD59-42B832EFEB1C}"/>
    <cellStyle name="Normal 29" xfId="2194" xr:uid="{8CDA595F-75EF-4A01-9AE7-BAF400C1868B}"/>
    <cellStyle name="Normal 29 2" xfId="2195" xr:uid="{6D0CA86E-46A6-48F8-A38F-692AE429F101}"/>
    <cellStyle name="Normal 29 3" xfId="2196" xr:uid="{C015A0E3-25ED-41EC-B40E-AEDEE4C087C2}"/>
    <cellStyle name="Normal 29 3 2" xfId="2197" xr:uid="{6268ADA6-3A3E-4F7C-8065-376ED2A7CEA7}"/>
    <cellStyle name="Normal 29 3 2 2" xfId="2198" xr:uid="{F14F81CF-77DA-4547-ACCF-D5AA820088ED}"/>
    <cellStyle name="Normal 29 3 3" xfId="2199" xr:uid="{16FE2451-55A1-4A91-8371-05431AEDCB6D}"/>
    <cellStyle name="Normal 3" xfId="3" xr:uid="{00000000-0005-0000-0000-000005000000}"/>
    <cellStyle name="Normal 3 2" xfId="2201" xr:uid="{87529A54-8BC7-491F-9198-77579BAEB5DE}"/>
    <cellStyle name="Normal 3 2 2" xfId="2202" xr:uid="{9553122B-F0C6-4DF2-92B3-EEEF7FB81346}"/>
    <cellStyle name="Normal 3 2 2 2" xfId="2203" xr:uid="{A38006F9-5033-486A-B647-FA51DD2DF830}"/>
    <cellStyle name="Normal 3 2 2 2 2" xfId="2204" xr:uid="{162F8C1D-C35C-4763-A33E-70240CA0A820}"/>
    <cellStyle name="Normal 3 3" xfId="2205" xr:uid="{7F2C8718-5F4C-48D6-9433-FA10C1E38C12}"/>
    <cellStyle name="Normal 3 3 2" xfId="2206" xr:uid="{2BB65828-CC0C-44B9-9F70-5B5FCBFCEBDD}"/>
    <cellStyle name="Normal 3 3 2 2" xfId="2207" xr:uid="{0841E864-CF6A-445A-807D-CBE014A7623A}"/>
    <cellStyle name="Normal 3 3 3" xfId="2208" xr:uid="{C128545E-031A-4316-9345-C4B672976826}"/>
    <cellStyle name="Normal 3 4" xfId="2209" xr:uid="{4954A9A1-0399-4665-842B-5046FF037B15}"/>
    <cellStyle name="Normal 3 4 2" xfId="2210" xr:uid="{D53FF994-FF42-4F0F-BFA8-EECB034CA91F}"/>
    <cellStyle name="Normal 3 4 3" xfId="2211" xr:uid="{CD1E3D10-CCC4-4DE5-AC85-EFA753C6F086}"/>
    <cellStyle name="Normal 3 4 4" xfId="2212" xr:uid="{4B9B8F50-3D7D-47DD-8FC5-C97FCB562A54}"/>
    <cellStyle name="Normal 3 4 4 2" xfId="2213" xr:uid="{13EEB4AB-E500-42C7-BCA4-9B79344D4731}"/>
    <cellStyle name="Normal 3 4 5" xfId="2214" xr:uid="{BEA18947-1F35-47D8-8E48-35D34B463CA3}"/>
    <cellStyle name="Normal 3 5" xfId="2215" xr:uid="{0D4664E7-98CB-4CBA-8C3B-438C73305B84}"/>
    <cellStyle name="Normal 3 5 2" xfId="2216" xr:uid="{A47B3CCE-4A4E-4AE3-A995-91E774F6BA14}"/>
    <cellStyle name="Normal 3 5 3" xfId="2217" xr:uid="{DC7554F8-628E-4D79-868A-BE2EC99FD7D1}"/>
    <cellStyle name="Normal 3 5 4" xfId="2218" xr:uid="{80B24144-4267-4B3B-B615-9519FD1E83C5}"/>
    <cellStyle name="Normal 3 5 5" xfId="2219" xr:uid="{C88F170D-71F5-4F11-A63D-D214272198D3}"/>
    <cellStyle name="Normal 3 6" xfId="2220" xr:uid="{4676E9F8-A3D7-4261-A0D0-B17C6B70AF67}"/>
    <cellStyle name="Normal 3 6 2" xfId="2221" xr:uid="{DC6AA911-B18F-42CA-9CD2-7666765B7830}"/>
    <cellStyle name="Normal 3 6 3" xfId="2222" xr:uid="{D3B8DC4D-4C8C-4995-9A99-579580B32B64}"/>
    <cellStyle name="Normal 3 6 3 2" xfId="2223" xr:uid="{A856A0B3-6333-4F67-AE9C-CF8516807094}"/>
    <cellStyle name="Normal 3 7" xfId="2224" xr:uid="{FE982DA3-044A-4013-8AFF-C96DB28A48AF}"/>
    <cellStyle name="Normal 3 7 2" xfId="2225" xr:uid="{8CE139FB-75E1-4B06-83F7-072CE9CDCB88}"/>
    <cellStyle name="Normal 3 7 3" xfId="2226" xr:uid="{3295BA97-BF7C-49CF-B1BA-6667B03B845C}"/>
    <cellStyle name="Normal 3 8" xfId="2227" xr:uid="{F88DF2CE-825C-4B66-A658-E16C49C0EBC5}"/>
    <cellStyle name="Normal 3 8 2" xfId="2228" xr:uid="{94341338-3833-4F06-AEFF-34267CFF07F9}"/>
    <cellStyle name="Normal 3 9" xfId="2200" xr:uid="{3B40AE3A-43BF-417F-89A9-DBB49C960072}"/>
    <cellStyle name="Normal 30" xfId="2229" xr:uid="{5073582C-32C9-4B79-8144-2D3DF1D43B95}"/>
    <cellStyle name="Normal 30 2" xfId="2230" xr:uid="{F4D8713D-3495-4292-9C5A-86C07A39D9C6}"/>
    <cellStyle name="Normal 31" xfId="2231" xr:uid="{F0668C18-A8A3-4457-8923-FB67255E8CD0}"/>
    <cellStyle name="Normal 31 2" xfId="2232" xr:uid="{4F33F02E-5B6C-49BD-9C09-89DA74925A1D}"/>
    <cellStyle name="Normal 32" xfId="2233" xr:uid="{A5723C8E-F774-4B8F-B6A9-0D845741609D}"/>
    <cellStyle name="Normal 32 2" xfId="2234" xr:uid="{04D030B3-301D-4EAC-8592-5B965D6C8517}"/>
    <cellStyle name="Normal 32 3" xfId="2235" xr:uid="{F2700F6C-3D93-4A5B-8106-807085D33111}"/>
    <cellStyle name="Normal 32 4" xfId="2236" xr:uid="{96194310-780A-46FC-906C-4F9F3F6FC667}"/>
    <cellStyle name="Normal 32 5" xfId="2237" xr:uid="{968A5B78-D11F-4FB9-A316-F72D95AF2BD8}"/>
    <cellStyle name="Normal 33" xfId="2238" xr:uid="{9DEA10A2-A917-48F2-87BE-FE6A291ECFD4}"/>
    <cellStyle name="Normal 33 2" xfId="2239" xr:uid="{581D43F9-3549-4098-BC8B-6F4DB0F36FD8}"/>
    <cellStyle name="Normal 34" xfId="2240" xr:uid="{7B3BC8E2-F29A-4719-B056-0A2C4C7E2CB7}"/>
    <cellStyle name="Normal 34 2" xfId="2241" xr:uid="{7505AA5C-D8A1-4776-89C7-DC71E4364B8E}"/>
    <cellStyle name="Normal 34 3" xfId="2242" xr:uid="{E18DFFDF-4478-4838-861E-6D8096E063BF}"/>
    <cellStyle name="Normal 34 4" xfId="2243" xr:uid="{C91B9DAA-A39C-4788-9C7C-017805CB348E}"/>
    <cellStyle name="Normal 34 5" xfId="2244" xr:uid="{343D87A9-6DB8-4AC3-A188-C60F96303623}"/>
    <cellStyle name="Normal 35" xfId="2245" xr:uid="{574CADC3-D674-42D5-9770-1C7BF0E8553F}"/>
    <cellStyle name="Normal 35 2" xfId="2246" xr:uid="{E51327A5-D978-4CCE-8FED-02E54D0A5981}"/>
    <cellStyle name="Normal 35 3" xfId="2247" xr:uid="{81C58859-E298-4236-BC08-326BAECF9B83}"/>
    <cellStyle name="Normal 35 3 2" xfId="2248" xr:uid="{7960E995-14F5-4B2E-BDD2-C3F3DEA7D028}"/>
    <cellStyle name="Normal 35 4" xfId="2249" xr:uid="{D2726E08-148C-47D9-A456-CE208FE69F37}"/>
    <cellStyle name="Normal 36" xfId="2250" xr:uid="{0A872F2A-0C49-4BCE-AD97-E25BAC507A51}"/>
    <cellStyle name="Normal 36 2" xfId="2251" xr:uid="{F3215584-8982-426A-9B28-551125C880ED}"/>
    <cellStyle name="Normal 36 2 2" xfId="2252" xr:uid="{CEC167A0-9525-4844-8347-70AF4EA2D53B}"/>
    <cellStyle name="Normal 36 3" xfId="2253" xr:uid="{987BE36B-3479-45BC-B2B9-070A13813881}"/>
    <cellStyle name="Normal 37" xfId="2254" xr:uid="{A15C0E5D-A8B9-4FDF-B589-CE221F58CA67}"/>
    <cellStyle name="Normal 37 2" xfId="2255" xr:uid="{3DDCBCDC-5919-470C-B8C2-D0DE72FC6752}"/>
    <cellStyle name="Normal 38" xfId="2256" xr:uid="{3D88DF6C-5AB5-4ABB-B2CE-7EE2CD287C57}"/>
    <cellStyle name="Normal 38 2" xfId="2257" xr:uid="{8A5CF9AB-E8A4-41D8-A0DF-313301641D6E}"/>
    <cellStyle name="Normal 38 3" xfId="2258" xr:uid="{228D1DC8-2302-47E0-936B-0D8FD8821575}"/>
    <cellStyle name="Normal 39" xfId="2259" xr:uid="{1901ED69-C6DC-41CF-A699-7C547725E97E}"/>
    <cellStyle name="Normal 39 2" xfId="2260" xr:uid="{805A4CA1-56D1-45CA-A7F0-A894513341BF}"/>
    <cellStyle name="Normal 39 3" xfId="2261" xr:uid="{79782431-0E1F-4346-98B2-B94398B87217}"/>
    <cellStyle name="Normal 4" xfId="2262" xr:uid="{144525D8-0490-4CC8-9CED-91B89415C3F6}"/>
    <cellStyle name="Normal 4 2" xfId="2263" xr:uid="{8363038A-5A7F-4F11-AAC9-CB149FC7EBDC}"/>
    <cellStyle name="Normal 4 2 2" xfId="2264" xr:uid="{B0F1491F-A609-404C-9711-535422D9CEF3}"/>
    <cellStyle name="Normal 4 2 3" xfId="2265" xr:uid="{8DC61A6E-B6D5-46DC-8A53-94D89AE57248}"/>
    <cellStyle name="Normal 4 2 3 2" xfId="2266" xr:uid="{435908AA-3724-4427-ACC2-5D5B4765F74E}"/>
    <cellStyle name="Normal 4 2 3 2 2" xfId="2267" xr:uid="{FFA5178B-F29B-43BC-A200-CF75489BFE4E}"/>
    <cellStyle name="Normal 4 2 4" xfId="2268" xr:uid="{C8575EFF-A04C-4C29-B7F8-AD2D227B5C23}"/>
    <cellStyle name="Normal 4 3" xfId="2269" xr:uid="{D4ACA1EE-AA15-40E0-89BB-1B6D1A333D86}"/>
    <cellStyle name="Normal 4 3 2" xfId="2270" xr:uid="{1E36419F-6F25-41DB-A835-A0BD94D75A4D}"/>
    <cellStyle name="Normal 4 3 3" xfId="2271" xr:uid="{99844BCC-0B3A-497D-AED6-F472E2E88332}"/>
    <cellStyle name="Normal 4 4" xfId="2272" xr:uid="{E3334160-C05A-46E6-A3C5-0BA68E652821}"/>
    <cellStyle name="Normal 4 4 2" xfId="2273" xr:uid="{FB55FF79-862E-422E-B7D0-1FB57DCEEE56}"/>
    <cellStyle name="Normal 4 5" xfId="2274" xr:uid="{F0E8C8FC-9472-452D-80B6-9A6881E17CFF}"/>
    <cellStyle name="Normal 4 6" xfId="2275" xr:uid="{C6D00389-2445-4E36-88F7-98B2C9970E8B}"/>
    <cellStyle name="Normal 4 6 2" xfId="2276" xr:uid="{CFEB0361-65D5-4516-A3FC-62CBCA8009C7}"/>
    <cellStyle name="Normal 40" xfId="2277" xr:uid="{72430529-4ECD-4C8D-99EB-0B6D2F2E8861}"/>
    <cellStyle name="Normal 40 2" xfId="2278" xr:uid="{065AF06E-819F-4309-A76B-20F61BCF086F}"/>
    <cellStyle name="Normal 40 3" xfId="2279" xr:uid="{3F7FEA92-0BCE-4169-BDF9-09C79C0AEC3E}"/>
    <cellStyle name="Normal 41" xfId="2280" xr:uid="{A9DBE26A-F870-49E8-880C-A174766EEC9A}"/>
    <cellStyle name="Normal 42" xfId="2281" xr:uid="{3C1F9E8D-4873-49FD-9B83-B97E24CC1A8D}"/>
    <cellStyle name="Normal 43" xfId="2282" xr:uid="{D9812B7C-0E1B-4A65-A1B7-5A4557D2B959}"/>
    <cellStyle name="Normal 43 2" xfId="2283" xr:uid="{4DEEBE0D-4A92-4F29-928A-37E74BF6B0F1}"/>
    <cellStyle name="Normal 44" xfId="2284" xr:uid="{2DF1EC95-422A-4DD6-8388-C6EFDBCD32DF}"/>
    <cellStyle name="Normal 45" xfId="2285" xr:uid="{61C5F449-5035-4C91-ABFD-2E6D3ACD4C6F}"/>
    <cellStyle name="Normal 45 2" xfId="2286" xr:uid="{E320D6FB-E1E5-4CAC-A9F8-DE781D3C3455}"/>
    <cellStyle name="Normal 46" xfId="2287" xr:uid="{066AE512-DC38-45E0-A081-7E454B1E40B7}"/>
    <cellStyle name="Normal 47" xfId="2288" xr:uid="{7A2B267A-9BDA-4A27-BFC5-2FAB85FBD005}"/>
    <cellStyle name="Normal 48" xfId="2289" xr:uid="{7CD59D70-1884-43A7-81A3-6D18AD061F10}"/>
    <cellStyle name="Normal 5" xfId="2290" xr:uid="{42E8DDAF-137D-499A-96B6-896D4B6A132C}"/>
    <cellStyle name="Normal 5 2" xfId="2291" xr:uid="{8F0C45A2-E71C-434D-B756-9C7639F8FF82}"/>
    <cellStyle name="Normal 5 2 2" xfId="2292" xr:uid="{03CCF27F-62FF-477B-BC80-B63A7AC18E99}"/>
    <cellStyle name="Normal 5 2 3" xfId="2293" xr:uid="{40D2C190-703B-4942-91D9-9F8BB143537A}"/>
    <cellStyle name="Normal 5 3" xfId="2294" xr:uid="{B4B748B1-9D61-4AF8-A171-0B0450753454}"/>
    <cellStyle name="Normal 5 3 2" xfId="2295" xr:uid="{98DC8DD1-573B-47B9-B387-C5E080A24575}"/>
    <cellStyle name="Normal 5 3 3" xfId="2296" xr:uid="{77A68110-B3AA-45D8-8301-39723A55ED0C}"/>
    <cellStyle name="Normal 5 3 3 2" xfId="2297" xr:uid="{1F94FE98-9B1E-44E8-BCA0-C4B1380943D9}"/>
    <cellStyle name="Normal 5 3 4" xfId="2298" xr:uid="{D6FC3D8A-C565-4EF0-B9E0-3925E9E8E6F0}"/>
    <cellStyle name="Normal 5 4" xfId="2299" xr:uid="{3EF7841C-ABE7-434B-A5F2-F66699A11F61}"/>
    <cellStyle name="Normal 5 4 2" xfId="2300" xr:uid="{9F5DD39A-231C-4537-99DB-48BC4FA2FC68}"/>
    <cellStyle name="Normal 5 4 3" xfId="2301" xr:uid="{E90CE4C5-7FD7-492F-9FDE-A8F8EAC9C6D4}"/>
    <cellStyle name="Normal 5 4 3 2" xfId="2302" xr:uid="{78FA1963-D5AD-4F31-900C-0FBEDFAEEC9B}"/>
    <cellStyle name="Normal 5 4 4" xfId="2303" xr:uid="{77BE43C9-51A7-4FB7-A7C7-3C28D1583633}"/>
    <cellStyle name="Normal 5 5" xfId="2304" xr:uid="{C2745AD1-A5B9-408C-A2FA-F98896B29DF6}"/>
    <cellStyle name="Normal 5 6" xfId="2305" xr:uid="{56FF5648-0A4D-4639-889D-64D0876DC659}"/>
    <cellStyle name="Normal 5 7" xfId="2306" xr:uid="{0416C736-5AD2-48B6-A7EA-65A9FDC18E14}"/>
    <cellStyle name="Normal 5 8" xfId="2307" xr:uid="{93891807-4320-47CC-8C99-D51A0806F47F}"/>
    <cellStyle name="Normal 6" xfId="5" xr:uid="{00000000-0005-0000-0000-000006000000}"/>
    <cellStyle name="Normal 6 10" xfId="2308" xr:uid="{9B2E3E7F-0F55-4857-9216-73B324A5B996}"/>
    <cellStyle name="Normal 6 2" xfId="2309" xr:uid="{A90B70B0-7927-4BBA-BC59-4F2FA91494B6}"/>
    <cellStyle name="Normal 6 2 2" xfId="2310" xr:uid="{478205BD-83B0-44B3-BEAB-9E28D35CB3A4}"/>
    <cellStyle name="Normal 6 2 3" xfId="2311" xr:uid="{0EBF0ABD-16A0-48DF-9B7D-6BFF1452FA7F}"/>
    <cellStyle name="Normal 6 2 3 2" xfId="2312" xr:uid="{9657E1C0-8CA9-49A7-BA20-E98FB0490510}"/>
    <cellStyle name="Normal 6 2 3 3" xfId="2313" xr:uid="{EC01163A-51FF-46B1-9A48-767331759D83}"/>
    <cellStyle name="Normal 6 2 4" xfId="2314" xr:uid="{61F47D83-4878-4FF7-92B5-C58D9579556E}"/>
    <cellStyle name="Normal 6 2 5" xfId="2315" xr:uid="{4D989800-0527-47C6-9574-BCF3F196288D}"/>
    <cellStyle name="Normal 6 3" xfId="2316" xr:uid="{2675CBE5-7F6F-4C7C-8ABA-3E0E5FC85584}"/>
    <cellStyle name="Normal 6 3 2" xfId="2317" xr:uid="{D5509131-387A-4BC6-B17F-747A2E9D9BFF}"/>
    <cellStyle name="Normal 6 3 3" xfId="2318" xr:uid="{F4A9E1BF-8AFC-45C4-9CCB-B66EB63FA4B0}"/>
    <cellStyle name="Normal 6 3 3 2" xfId="2319" xr:uid="{C0490C23-B23B-4707-8157-FED9CA52671E}"/>
    <cellStyle name="Normal 6 3 4" xfId="2320" xr:uid="{BEC90B76-CC78-45E7-9D69-50D0B73602E7}"/>
    <cellStyle name="Normal 6 4" xfId="2321" xr:uid="{76AC2EDC-E677-4550-9B89-F6D8E8B286B7}"/>
    <cellStyle name="Normal 6 4 2" xfId="2322" xr:uid="{4D28E3C8-815F-4FC4-A988-3E09477D3EA6}"/>
    <cellStyle name="Normal 6 4 3" xfId="2323" xr:uid="{EA108D37-3DDD-4A57-B0B3-99ED9432CB11}"/>
    <cellStyle name="Normal 6 4 4" xfId="2324" xr:uid="{F0B89BDE-A54C-416C-8EB2-435C409FA04D}"/>
    <cellStyle name="Normal 6 5" xfId="2325" xr:uid="{DC3859E1-0167-4B98-8AAA-59BC92A66026}"/>
    <cellStyle name="Normal 6 6" xfId="2326" xr:uid="{B9FFC2B1-A847-4156-A947-C1840B9FD152}"/>
    <cellStyle name="Normal 6 7" xfId="2327" xr:uid="{9DEDB4E4-6416-4C9A-B8DD-85A06F35A968}"/>
    <cellStyle name="Normal 6 8" xfId="2328" xr:uid="{9AFFA9FA-5FE1-4BDA-8E46-D6D34650F878}"/>
    <cellStyle name="Normal 6 9" xfId="2329" xr:uid="{17F66565-2361-43CF-98CE-695182566702}"/>
    <cellStyle name="Normal 65" xfId="2330" xr:uid="{16C8FD19-4430-4999-81E4-94260F87F7F1}"/>
    <cellStyle name="Normal 7" xfId="2331" xr:uid="{4E51FC87-E1A1-4FE4-826C-5E7A40D4BD72}"/>
    <cellStyle name="Normal 7 2" xfId="2332" xr:uid="{D9512A9A-3464-44B2-965A-767AA4718738}"/>
    <cellStyle name="Normal 7 3" xfId="2333" xr:uid="{D3F049D2-CD78-4C21-9FE8-82B7210E4AD9}"/>
    <cellStyle name="Normal 7 4" xfId="2334" xr:uid="{37AF7B10-C272-41AA-8064-FEED1A052EF1}"/>
    <cellStyle name="Normal 7 5" xfId="2335" xr:uid="{7459A31F-EF4C-45A1-91E2-F43E0E28F463}"/>
    <cellStyle name="Normal 7 6" xfId="2336" xr:uid="{660F7067-62E6-47EC-B259-BAE8B04FE42E}"/>
    <cellStyle name="Normal 7 6 2" xfId="2337" xr:uid="{10E36649-20B4-4B89-BF4B-38596BE8D2D1}"/>
    <cellStyle name="Normal 7 7" xfId="2338" xr:uid="{1BB37432-2771-414F-9517-949C7CEB0FCA}"/>
    <cellStyle name="Normal 8" xfId="2339" xr:uid="{9959B80B-DDAE-4BAC-A282-A617E101DB57}"/>
    <cellStyle name="Normal 8 2" xfId="2340" xr:uid="{8F341ACC-1ECA-45A2-94D8-2C26EB726671}"/>
    <cellStyle name="Normal 9" xfId="2341" xr:uid="{C1FB04AB-9C5E-44BF-992C-D7D7ED019BE9}"/>
    <cellStyle name="Normal 9 2" xfId="2342" xr:uid="{59EEAB99-3737-4E19-82C0-BA472B7B8416}"/>
    <cellStyle name="Normal 9 3" xfId="2343" xr:uid="{0477BF3B-C3DB-4D6D-8429-EC599BDFF6E9}"/>
    <cellStyle name="Normal 9 3 2" xfId="2344" xr:uid="{548C7A61-86DF-446E-B883-1BDAA8B3AA12}"/>
    <cellStyle name="Normal 9 3 3" xfId="2345" xr:uid="{F457129D-68F6-459E-B7C4-43CD38709AB2}"/>
    <cellStyle name="Normal 9 4" xfId="2346" xr:uid="{1CF971B9-31FA-41EA-8B71-3F4C4CEC22AA}"/>
    <cellStyle name="Normal_Worksheet in   FS-Eng-Feb'03" xfId="4" xr:uid="{00000000-0005-0000-0000-000007000000}"/>
    <cellStyle name="Note 10" xfId="2348" xr:uid="{85E34F7C-050A-4452-890C-9FD4A345B9A4}"/>
    <cellStyle name="Note 10 2" xfId="2349" xr:uid="{C2D0535D-EA0E-4047-B058-B63474EB0652}"/>
    <cellStyle name="Note 10 2 2" xfId="2350" xr:uid="{DC398A80-3891-449C-AA6D-299792C30F69}"/>
    <cellStyle name="Note 10 3" xfId="2351" xr:uid="{A1649EEA-87EE-4572-879B-1533BAB22420}"/>
    <cellStyle name="Note 11" xfId="2352" xr:uid="{FABC9C05-A3FE-4CCF-B160-A6D12EB649B0}"/>
    <cellStyle name="Note 11 2" xfId="2353" xr:uid="{2E3020CA-F735-4C11-A0D5-1505E3B4103D}"/>
    <cellStyle name="Note 11 2 2" xfId="2354" xr:uid="{E7C87B5C-7606-4F31-AD71-1B5166494059}"/>
    <cellStyle name="Note 11 3" xfId="2355" xr:uid="{B66970B0-16AF-4231-8906-6ECB739D7F7B}"/>
    <cellStyle name="Note 12" xfId="2356" xr:uid="{45C61D85-CC79-4C2D-98C6-AE638FB104BB}"/>
    <cellStyle name="Note 12 2" xfId="2357" xr:uid="{A5F702E7-45CE-4CBC-823F-C1A8427A9C56}"/>
    <cellStyle name="Note 12 2 2" xfId="2358" xr:uid="{E6A24BBE-A8A9-42B0-BD7D-BB151FC5530C}"/>
    <cellStyle name="Note 12 3" xfId="2359" xr:uid="{997E2050-68B7-48D2-AF61-D55E32350BEA}"/>
    <cellStyle name="Note 12 4" xfId="2360" xr:uid="{7DB61EA6-A8A7-479A-B1AD-254CE7AED6BB}"/>
    <cellStyle name="Note 13" xfId="2361" xr:uid="{CD1268C1-A7C4-4E8D-B4C2-524707CAEAAA}"/>
    <cellStyle name="Note 13 2" xfId="2362" xr:uid="{4B11E5C6-E77A-4A2C-BB12-2AEA87869A5D}"/>
    <cellStyle name="Note 13 2 2" xfId="2363" xr:uid="{CA0846F6-B0E7-4F07-AECA-0792362A1885}"/>
    <cellStyle name="Note 14" xfId="2364" xr:uid="{8756E182-B069-4453-BC49-A5A9B5A358DA}"/>
    <cellStyle name="Note 14 2" xfId="2365" xr:uid="{BC94328B-D444-477F-901E-EED97DDC98F3}"/>
    <cellStyle name="Note 14 2 2" xfId="2366" xr:uid="{7030DD3E-F62C-45C7-A9DA-CF4B9CB50E08}"/>
    <cellStyle name="Note 15" xfId="2367" xr:uid="{DD4F0FBF-E6D0-4A94-AF34-218D83AB567F}"/>
    <cellStyle name="Note 15 2" xfId="2368" xr:uid="{89C6BB07-E384-4DF9-A9FD-7276DCBA0163}"/>
    <cellStyle name="Note 15 2 2" xfId="2369" xr:uid="{743D9AB1-7CBC-46ED-A35E-9F4BBBF8A8F4}"/>
    <cellStyle name="Note 16" xfId="2370" xr:uid="{D0F74467-2C11-4879-B08A-D2B63AD65751}"/>
    <cellStyle name="Note 16 2" xfId="2371" xr:uid="{C1A3FB58-AA0C-4AD4-9162-18791A7825F2}"/>
    <cellStyle name="Note 16 2 2" xfId="2372" xr:uid="{730F45F6-5CA1-4FE1-A198-30C1AC684840}"/>
    <cellStyle name="Note 17" xfId="2373" xr:uid="{9C046359-EA9C-4CFA-B8A4-AA729EC1C226}"/>
    <cellStyle name="Note 17 2" xfId="2374" xr:uid="{C88B36EA-9D5E-49B8-BF05-07C904A67192}"/>
    <cellStyle name="Note 17 2 2" xfId="2375" xr:uid="{D58A3E11-237E-4696-AE3E-84E4F2553BA5}"/>
    <cellStyle name="Note 18" xfId="2376" xr:uid="{9793825B-D224-4EC9-942F-BA0EE3D8F39A}"/>
    <cellStyle name="Note 18 2" xfId="2377" xr:uid="{48562A90-AB4E-4396-B820-35BB98C40384}"/>
    <cellStyle name="Note 18 2 2" xfId="2378" xr:uid="{5013A640-9122-43BB-B63C-1A8BA8E8F32C}"/>
    <cellStyle name="Note 19" xfId="2379" xr:uid="{C07ECCBD-1575-4F4B-A3B1-1607B285E7D5}"/>
    <cellStyle name="Note 19 2" xfId="2380" xr:uid="{DAE327B6-D02F-4CC7-8EB8-747F851A99B8}"/>
    <cellStyle name="Note 19 2 2" xfId="2381" xr:uid="{489CAD87-9445-4B02-AC89-59A07E0F6545}"/>
    <cellStyle name="Note 2" xfId="2382" xr:uid="{7D4D7155-86D2-42F0-AAE3-F078C4C671BE}"/>
    <cellStyle name="Note 2 2" xfId="2383" xr:uid="{C99CB1D0-8DB0-412F-8726-DC0CE3E95487}"/>
    <cellStyle name="Note 2 2 2" xfId="2384" xr:uid="{230C0AEA-1EE3-45B4-9DD2-D1CAFF9413F2}"/>
    <cellStyle name="Note 2 3" xfId="2385" xr:uid="{7ED9EA13-6987-4981-B445-C1692148BCF2}"/>
    <cellStyle name="Note 2 4" xfId="2386" xr:uid="{21640C0B-0D86-4593-8876-0453A73606C7}"/>
    <cellStyle name="Note 2 5" xfId="2387" xr:uid="{B7FEEC2D-6740-458B-BD8A-19A73AE63634}"/>
    <cellStyle name="Note 2 6" xfId="2388" xr:uid="{A1A8BA6A-B1B7-4BD2-8478-0BBDD1FAB25E}"/>
    <cellStyle name="Note 20" xfId="2389" xr:uid="{F122B1CD-F7D0-472F-A37F-33915B185668}"/>
    <cellStyle name="Note 20 2" xfId="2390" xr:uid="{BD5706F4-79DB-411F-9771-8D49CDE52F06}"/>
    <cellStyle name="Note 20 3" xfId="2391" xr:uid="{0FA5E5FF-D136-4D48-AAE9-EC9F587D20A4}"/>
    <cellStyle name="Note 21" xfId="2392" xr:uid="{8D156F2B-F0C3-49B6-9E75-8B3EB1C2FCC8}"/>
    <cellStyle name="Note 21 2" xfId="2393" xr:uid="{0972ABAA-ACB1-4C0B-9CCF-381580E1B8E0}"/>
    <cellStyle name="Note 21 2 2" xfId="2394" xr:uid="{3DEC4B09-73F0-4936-A768-DAC822C8659A}"/>
    <cellStyle name="Note 21 3" xfId="2395" xr:uid="{42ABC41F-BDAB-44DD-8D6B-C8C53014B734}"/>
    <cellStyle name="Note 22" xfId="2396" xr:uid="{E7D4949B-A66A-41B9-9BC9-8BF00EDFF932}"/>
    <cellStyle name="Note 22 2" xfId="2397" xr:uid="{8E6A237A-98B4-445F-970B-73A413DA6349}"/>
    <cellStyle name="Note 22 2 2" xfId="2398" xr:uid="{4BB4121B-26C3-47EE-A116-089B2E6DE154}"/>
    <cellStyle name="Note 22 3" xfId="2399" xr:uid="{4AC46575-4C99-401F-B8D4-E41803F38228}"/>
    <cellStyle name="Note 23" xfId="2400" xr:uid="{5D9F5257-FBF4-4924-AAD9-19DD16CA1C70}"/>
    <cellStyle name="Note 23 2" xfId="2401" xr:uid="{72E0AF5F-D9C1-43D1-BA3A-43814757E070}"/>
    <cellStyle name="Note 23 3" xfId="2402" xr:uid="{4DC036F0-1A84-4626-8C67-1C57A36D56FA}"/>
    <cellStyle name="Note 24" xfId="2403" xr:uid="{B06B7A54-1C46-4DCB-9ADB-A5EC433F2931}"/>
    <cellStyle name="Note 24 2" xfId="2404" xr:uid="{A4CF2ABD-47E0-4264-89C9-008D6B7F5299}"/>
    <cellStyle name="Note 24 3" xfId="2405" xr:uid="{26D8C3E5-D4ED-441F-94A8-B25CE5641689}"/>
    <cellStyle name="Note 25" xfId="2406" xr:uid="{AA68CC22-EF32-4F0D-99F8-D911CA26754D}"/>
    <cellStyle name="Note 26" xfId="2407" xr:uid="{E52E4811-B936-467D-9622-AD3A25C7F8B6}"/>
    <cellStyle name="Note 26 2" xfId="2408" xr:uid="{9DDA3167-DDEF-4B20-9B9A-E42299A70402}"/>
    <cellStyle name="Note 26 3" xfId="2409" xr:uid="{F91834DF-7B98-48AF-801D-0CB3270E0E78}"/>
    <cellStyle name="Note 27" xfId="2410" xr:uid="{5C68D827-FEB9-447D-AB17-AE1A4E58FB4D}"/>
    <cellStyle name="Note 28" xfId="2411" xr:uid="{AA7A29CA-269F-4BCD-BAD5-DDDE1F624BA8}"/>
    <cellStyle name="Note 28 2" xfId="2412" xr:uid="{C3D0382E-35D8-4676-B963-50F87A925C19}"/>
    <cellStyle name="Note 29" xfId="2413" xr:uid="{D50911D6-4DCE-4391-9BB5-B62DBFAD89C6}"/>
    <cellStyle name="Note 3" xfId="2414" xr:uid="{620F9F27-C207-4299-99EA-FDBCF04C0C9D}"/>
    <cellStyle name="Note 3 2" xfId="2415" xr:uid="{117CEC8A-0317-4E2C-8113-4530627EDDE6}"/>
    <cellStyle name="Note 3 3" xfId="2416" xr:uid="{E1465981-AAF7-4253-B14A-F817D3DB7287}"/>
    <cellStyle name="Note 3 4" xfId="2417" xr:uid="{67BC56C4-EF15-4236-B967-5028DF0099C2}"/>
    <cellStyle name="Note 30" xfId="2418" xr:uid="{1A1DAA6B-9F12-4D58-AFAB-C3C7C761F02B}"/>
    <cellStyle name="Note 31" xfId="2419" xr:uid="{9AB1850C-21B2-4D9F-A348-06AE99040BCC}"/>
    <cellStyle name="Note 32" xfId="2420" xr:uid="{8544B019-1A7A-41B0-A03A-16ECB66F4430}"/>
    <cellStyle name="Note 33" xfId="2421" xr:uid="{E24A2329-F407-4D65-A4B9-9AB6EB9752D4}"/>
    <cellStyle name="Note 34" xfId="2422" xr:uid="{4F781FBA-6C2A-442E-8A57-37419AD1FD3E}"/>
    <cellStyle name="Note 35" xfId="2423" xr:uid="{447C3C23-05DA-4E61-A63A-26D66747B6D3}"/>
    <cellStyle name="Note 36" xfId="2424" xr:uid="{4C785884-719B-43F2-B04D-46A384BC62C8}"/>
    <cellStyle name="Note 37" xfId="2425" xr:uid="{6687C8DB-4420-477A-8EF1-4AF36A0B7154}"/>
    <cellStyle name="Note 38" xfId="2426" xr:uid="{BDD22788-3B4F-46BF-9965-A3FDDD6465B9}"/>
    <cellStyle name="Note 39" xfId="2427" xr:uid="{230C5A04-05FC-4450-B18A-50B7193D14F3}"/>
    <cellStyle name="Note 4" xfId="2428" xr:uid="{E4289155-78DA-4C86-B5F1-6957D50DCB87}"/>
    <cellStyle name="Note 4 2" xfId="2429" xr:uid="{2F426102-4427-49FF-9DC4-098B1C9D9DA6}"/>
    <cellStyle name="Note 4 2 2" xfId="2430" xr:uid="{7B405202-0E69-43A9-80E0-71321FE5F207}"/>
    <cellStyle name="Note 4 3" xfId="2431" xr:uid="{E0D3BA8F-2DBD-4915-A45C-3F21E3A974A5}"/>
    <cellStyle name="Note 4 4" xfId="2432" xr:uid="{52DE57EF-6540-419B-B636-CEF1F6E878A4}"/>
    <cellStyle name="Note 40" xfId="2433" xr:uid="{36AA9E81-7106-466C-89CE-D4CD3CEBBAF3}"/>
    <cellStyle name="Note 41" xfId="2434" xr:uid="{03E9186D-427A-4B3B-A9C6-43F928DABAD9}"/>
    <cellStyle name="Note 42" xfId="2435" xr:uid="{5A535D6E-9736-4625-8F73-F9CAA7533FA1}"/>
    <cellStyle name="Note 43" xfId="2436" xr:uid="{1F7A8CA5-093C-4193-B2B4-9C4BBB23A922}"/>
    <cellStyle name="Note 44" xfId="2437" xr:uid="{5CAF824C-31DA-48C4-97DB-10D6AE2D3222}"/>
    <cellStyle name="Note 45" xfId="2438" xr:uid="{0511A55A-4655-4F5D-92A5-AB22EFE34D5D}"/>
    <cellStyle name="Note 46" xfId="2439" xr:uid="{1DA16DE3-F3B2-4970-ABE7-7C034DCAC52F}"/>
    <cellStyle name="Note 47" xfId="2440" xr:uid="{A4449C1D-DB65-4B0F-B959-C73122DBF29B}"/>
    <cellStyle name="Note 48" xfId="2347" xr:uid="{F5E24EB3-CFAA-4113-8B2A-1298FCA41891}"/>
    <cellStyle name="Note 5" xfId="2441" xr:uid="{C26349D8-601D-485B-81F9-32EAC4D3E7E8}"/>
    <cellStyle name="Note 5 2" xfId="2442" xr:uid="{F91C23A8-80FF-4E78-B43A-1D1195B0B701}"/>
    <cellStyle name="Note 5 2 2" xfId="2443" xr:uid="{30048AE8-DDA1-4A38-A820-52F74D91FB3C}"/>
    <cellStyle name="Note 5 3" xfId="2444" xr:uid="{5AADB0DF-E979-4242-8498-4BDC9CE62C78}"/>
    <cellStyle name="Note 5 4" xfId="2445" xr:uid="{D3C4D59F-D144-4E58-8A10-459FA223CA3E}"/>
    <cellStyle name="Note 6" xfId="2446" xr:uid="{00B792B1-BAFF-4B53-87F4-7F2E29A18C1E}"/>
    <cellStyle name="Note 6 2" xfId="2447" xr:uid="{A1A42BA7-C371-48B5-B42E-B96C2A8EBE82}"/>
    <cellStyle name="Note 6 2 2" xfId="2448" xr:uid="{30507178-77FA-46C0-8CFC-3BF55CC2EB1E}"/>
    <cellStyle name="Note 6 3" xfId="2449" xr:uid="{62B3EE88-AA56-41E1-B2A5-0E52AD62021B}"/>
    <cellStyle name="Note 7" xfId="2450" xr:uid="{0D7E682C-3628-4FDA-8882-178DE9D5F1F6}"/>
    <cellStyle name="Note 7 2" xfId="2451" xr:uid="{D6190BB5-A849-4024-8998-9E79928FA3AB}"/>
    <cellStyle name="Note 7 2 2" xfId="2452" xr:uid="{3CFBF62F-C146-4837-A398-523696FC89E9}"/>
    <cellStyle name="Note 7 3" xfId="2453" xr:uid="{D023FD78-B686-4A6E-B309-C3919DFC489D}"/>
    <cellStyle name="Note 8" xfId="2454" xr:uid="{0A207921-B920-4490-8E8D-7A59405954E4}"/>
    <cellStyle name="Note 8 2" xfId="2455" xr:uid="{9AF05199-3AA6-43A7-BD68-5D1EE13C8073}"/>
    <cellStyle name="Note 8 2 2" xfId="2456" xr:uid="{C6C7E8F3-16C0-4CE8-8E89-CCBD431C5EF1}"/>
    <cellStyle name="Note 8 3" xfId="2457" xr:uid="{DC4CAE1B-A346-478B-8771-76DDCEB853C6}"/>
    <cellStyle name="Note 9" xfId="2458" xr:uid="{8B7E1AA4-BEDC-4400-8968-D61D753C98CF}"/>
    <cellStyle name="Note 9 2" xfId="2459" xr:uid="{DB2209CE-7565-411B-B48B-76B27AF50725}"/>
    <cellStyle name="Note 9 2 2" xfId="2460" xr:uid="{82CADF75-8140-4A4C-B7B5-924362B82AE1}"/>
    <cellStyle name="Note 9 3" xfId="2461" xr:uid="{775C80D0-73BD-45DC-8213-69A941089C37}"/>
    <cellStyle name="Output 10" xfId="2462" xr:uid="{9E02E75B-5FAC-40CC-B27D-7E41BB970BF9}"/>
    <cellStyle name="Output 11" xfId="2463" xr:uid="{B22C172B-A6B0-4D24-8202-8ABDCC2574F9}"/>
    <cellStyle name="Output 12" xfId="2464" xr:uid="{EC307861-BED6-482D-B8B2-C2F79B078AAF}"/>
    <cellStyle name="Output 13" xfId="2465" xr:uid="{0CE0C703-B46B-4FDD-8C9E-DBF56CD99BDD}"/>
    <cellStyle name="Output 14" xfId="2466" xr:uid="{6A5D5D4D-7131-426D-960D-CB2AAE2C4806}"/>
    <cellStyle name="Output 15" xfId="2467" xr:uid="{42D8B33B-B183-4160-860E-D9AEFCEFA92B}"/>
    <cellStyle name="Output 16" xfId="2468" xr:uid="{70AF31AF-434D-48BD-AC9C-837A44AC1E7F}"/>
    <cellStyle name="Output 17" xfId="2469" xr:uid="{DD11D278-D76A-48B2-81DB-C99B6E1D0AB0}"/>
    <cellStyle name="Output 18" xfId="2470" xr:uid="{CFCDBADE-9F67-43DB-8F47-0D8E0594467F}"/>
    <cellStyle name="Output 19" xfId="2471" xr:uid="{0BF63C2A-4E91-40F7-8D4D-13290BA97018}"/>
    <cellStyle name="Output 2" xfId="2472" xr:uid="{4EC7DE31-2D48-4CFC-BFD9-D7CE746D017C}"/>
    <cellStyle name="Output 2 2" xfId="2473" xr:uid="{C1AACFDF-829C-48C5-B116-C58DAF6140E7}"/>
    <cellStyle name="Output 20" xfId="2474" xr:uid="{2CCD440F-3F32-4000-8E2D-76E564B8DB60}"/>
    <cellStyle name="Output 21" xfId="2475" xr:uid="{93A8E901-6F96-4DE4-A9D1-5A34DE73E7FF}"/>
    <cellStyle name="Output 21 2" xfId="2476" xr:uid="{B416C511-4E00-4D4B-8706-10C2CFB5CA24}"/>
    <cellStyle name="Output 22" xfId="2477" xr:uid="{1BB43F2A-8736-4FCE-A27E-407500C23FD2}"/>
    <cellStyle name="Output 22 2" xfId="2478" xr:uid="{D798290B-C4E8-4C35-AFB6-3FEF64D0114F}"/>
    <cellStyle name="Output 23" xfId="2479" xr:uid="{8EBB6CF1-862C-4263-B236-DEE9C4B62D49}"/>
    <cellStyle name="Output 24" xfId="2480" xr:uid="{E63F02D9-E115-4C2F-8EC2-14B8E596FBF0}"/>
    <cellStyle name="Output 25" xfId="2481" xr:uid="{107A147A-AC08-41AE-9FE5-882C09DDD995}"/>
    <cellStyle name="Output 26" xfId="2482" xr:uid="{8F0127E4-86F6-4AC6-809A-A454F0B8A56F}"/>
    <cellStyle name="Output 27" xfId="2483" xr:uid="{37232FAC-7E55-4543-AE58-808CFB0676AB}"/>
    <cellStyle name="Output 3" xfId="2484" xr:uid="{98415520-E61D-4AB1-A715-A3A4697AEE2B}"/>
    <cellStyle name="Output 3 2" xfId="2485" xr:uid="{B1E59CC9-1F4C-4D7E-AE5E-6721B7436213}"/>
    <cellStyle name="Output 3 3" xfId="2486" xr:uid="{7327934C-75B5-4CA0-9EFE-656958A36972}"/>
    <cellStyle name="Output 4" xfId="2487" xr:uid="{C1344946-DBFC-4707-A662-12DBE8676A42}"/>
    <cellStyle name="Output 5" xfId="2488" xr:uid="{55419DF3-BAE8-41C8-B245-E782CFFEB31F}"/>
    <cellStyle name="Output 6" xfId="2489" xr:uid="{C30A9FF8-0580-4A4F-A7BF-4955D462B79F}"/>
    <cellStyle name="Output 7" xfId="2490" xr:uid="{85FD28F0-6905-4957-81F8-75842DD8D97F}"/>
    <cellStyle name="Output 8" xfId="2491" xr:uid="{86B694F2-C09F-49B0-B5D2-E73A45FBB517}"/>
    <cellStyle name="Output 9" xfId="2492" xr:uid="{AB361ADB-EB5C-4A75-91E2-B85D96CE0111}"/>
    <cellStyle name="Percent 10" xfId="2493" xr:uid="{083489E6-F357-4D5B-8A47-62BA9BDC4FF3}"/>
    <cellStyle name="Percent 11" xfId="2494" xr:uid="{EB78EDAF-44F0-4D42-AA79-8FC394B1A7EE}"/>
    <cellStyle name="Percent 12" xfId="2495" xr:uid="{4A3D7D84-1DC0-4295-9D2C-78FE41241542}"/>
    <cellStyle name="Percent 13" xfId="2496" xr:uid="{3A528746-D288-47E5-9152-C700EF56639C}"/>
    <cellStyle name="Percent 14" xfId="2497" xr:uid="{491E4068-D5C3-43F5-A925-D9571E338820}"/>
    <cellStyle name="Percent 2" xfId="2498" xr:uid="{92C8ED71-26A8-4B7F-940F-B5F279A08269}"/>
    <cellStyle name="Percent 2 10" xfId="2499" xr:uid="{3AD5DB88-AC90-4249-A299-A1F594D81015}"/>
    <cellStyle name="Percent 2 2" xfId="2500" xr:uid="{1B32B3C5-3EBA-4F99-82D7-627FE435A53D}"/>
    <cellStyle name="Percent 2 2 2" xfId="2501" xr:uid="{8EF3396D-25A4-4A14-9318-36F587B7673E}"/>
    <cellStyle name="Percent 2 3" xfId="2502" xr:uid="{D526D470-612B-40BD-8885-BED9422B7037}"/>
    <cellStyle name="Percent 2 3 2" xfId="2503" xr:uid="{86DFAE9D-5A50-44B1-8760-A75FA6A7C589}"/>
    <cellStyle name="Percent 2 4" xfId="2504" xr:uid="{0E4243A1-CDD7-464B-86D2-A452C4819A87}"/>
    <cellStyle name="Percent 2 4 2" xfId="2505" xr:uid="{F3B3EF0E-E98E-49A9-AC29-9A3945A8F3D6}"/>
    <cellStyle name="Percent 2 4 3" xfId="2506" xr:uid="{DFA8C7A3-7733-4FEA-A018-283B026FCA37}"/>
    <cellStyle name="Percent 2 4 4" xfId="2507" xr:uid="{064A707A-73FF-4BD9-9621-FD9C135B03BB}"/>
    <cellStyle name="Percent 2 4 4 2" xfId="2508" xr:uid="{D94DB9E9-8619-4E2D-A5B6-8E9FA5B5F89F}"/>
    <cellStyle name="Percent 2 4 5" xfId="2509" xr:uid="{BF5C16AF-C353-423A-8C89-04296DD716C7}"/>
    <cellStyle name="Percent 2 5" xfId="2510" xr:uid="{2A39AD03-A812-40E1-A873-C36076979D9E}"/>
    <cellStyle name="Percent 2 5 2" xfId="2511" xr:uid="{C39575D3-006F-4E2D-8761-76D8331B7C56}"/>
    <cellStyle name="Percent 2 5 3" xfId="2512" xr:uid="{508665E3-3FB6-4842-8377-12445018FEF7}"/>
    <cellStyle name="Percent 2 6" xfId="2513" xr:uid="{5B6412D9-9FEF-4E06-A645-4B2209900ABD}"/>
    <cellStyle name="Percent 2 6 2" xfId="2514" xr:uid="{3B38DDBE-3067-4399-97B6-D549AE593E07}"/>
    <cellStyle name="Percent 2 7" xfId="2515" xr:uid="{27C4CDAB-E500-41E5-AF0A-20F20838A475}"/>
    <cellStyle name="Percent 2 7 2" xfId="2516" xr:uid="{8DC0039F-989A-483D-8B53-EF0073AB4565}"/>
    <cellStyle name="Percent 2 8" xfId="2517" xr:uid="{8533733B-DF3E-4865-A63E-F14E0B2B05BA}"/>
    <cellStyle name="Percent 2 9" xfId="2518" xr:uid="{2E916B57-2023-4127-8DBE-BAA61F6242C7}"/>
    <cellStyle name="Percent 3" xfId="2519" xr:uid="{6AB44DE5-C7D7-45A3-B545-AC72E51FD173}"/>
    <cellStyle name="Percent 3 2" xfId="2520" xr:uid="{B481EF1B-FEB2-457F-95A9-A5FB3B97E8E0}"/>
    <cellStyle name="Percent 3 2 2" xfId="2521" xr:uid="{AC681F1C-E398-41AC-A728-661A1382AB8F}"/>
    <cellStyle name="Percent 3 2 3" xfId="2522" xr:uid="{0B123115-D229-4108-9435-2537A7208D98}"/>
    <cellStyle name="Percent 3 2 4" xfId="2523" xr:uid="{DEB62047-E024-4FCB-85BF-888B1D15C47A}"/>
    <cellStyle name="Percent 3 3" xfId="2524" xr:uid="{3D6F5E62-6C00-4414-9B08-3835C62F9D18}"/>
    <cellStyle name="Percent 3 4" xfId="2525" xr:uid="{1F4A4BAA-BB6B-4C93-9D3C-AF703F24B763}"/>
    <cellStyle name="Percent 3 5" xfId="2526" xr:uid="{08102D87-B745-462E-B3E2-D637585E9291}"/>
    <cellStyle name="Percent 3 6" xfId="2527" xr:uid="{CE2828B6-2B2A-4523-9A4E-38B6C90E0BC5}"/>
    <cellStyle name="Percent 4" xfId="2528" xr:uid="{C0ADDF8B-57F2-4954-9AC1-D7E1D2EA605E}"/>
    <cellStyle name="Percent 4 2" xfId="2529" xr:uid="{0FD57583-9D05-42EE-A2C7-FC874A972CDB}"/>
    <cellStyle name="Percent 4 3" xfId="2530" xr:uid="{6C777880-DC38-4756-8CBC-D061E8A37AE4}"/>
    <cellStyle name="Percent 5" xfId="2531" xr:uid="{427A9507-6F21-4ED9-B7AA-7C1BE9F53478}"/>
    <cellStyle name="Percent 5 2" xfId="2532" xr:uid="{32A8F261-9236-472A-B9AA-B174D12B40F1}"/>
    <cellStyle name="Percent 5 2 2" xfId="2533" xr:uid="{656168AE-E9C3-4435-8BEC-FF3E6D04358F}"/>
    <cellStyle name="Percent 5 3" xfId="2534" xr:uid="{BFA7785C-A64A-4573-A142-91DBB3778007}"/>
    <cellStyle name="Percent 5 4" xfId="2535" xr:uid="{9785D04C-AE50-4D59-AC3E-E497A1EF9F65}"/>
    <cellStyle name="Percent 6" xfId="2536" xr:uid="{031EF370-24FB-45FF-A544-ED8E32A1AD83}"/>
    <cellStyle name="Percent 6 2" xfId="2537" xr:uid="{42B985EE-5DA8-4DAA-AC2C-6EF826D81E70}"/>
    <cellStyle name="Percent 6 2 2" xfId="2538" xr:uid="{BF9E9F26-04CB-4F19-A642-AB0D7BD3F370}"/>
    <cellStyle name="Percent 6 3" xfId="2539" xr:uid="{3E726C2B-F0D0-4B0A-AE79-363F45B3F756}"/>
    <cellStyle name="Percent 7" xfId="2540" xr:uid="{3840A2E5-68D7-41A6-9A27-4917926BD894}"/>
    <cellStyle name="Percent 8" xfId="2541" xr:uid="{19C712B1-F4F3-4ECB-A6A8-5C7F2FDD7CE3}"/>
    <cellStyle name="Percent 9" xfId="2542" xr:uid="{37FC7FE9-04A0-490E-A5C7-E2178583E76A}"/>
    <cellStyle name="Style 1" xfId="2543" xr:uid="{4D3A0FA2-1DC1-4529-9397-E32A815D1929}"/>
    <cellStyle name="Title 10" xfId="2544" xr:uid="{661ACBE7-8C1B-42B0-A0AC-6DDE5F24A7F2}"/>
    <cellStyle name="Title 11" xfId="2545" xr:uid="{88A79CDA-13E6-4F86-91B7-982768400629}"/>
    <cellStyle name="Title 12" xfId="2546" xr:uid="{92320706-0DBF-4EF3-AF44-4BD3BC111476}"/>
    <cellStyle name="Title 13" xfId="2547" xr:uid="{8C88B3B5-C478-41A2-A29A-4311B29CBF30}"/>
    <cellStyle name="Title 14" xfId="2548" xr:uid="{F4FF406E-5649-4F74-B00D-71C4318B4876}"/>
    <cellStyle name="Title 15" xfId="2549" xr:uid="{5ACC6401-E1D6-475D-B1FC-A8B457FC1CEC}"/>
    <cellStyle name="Title 16" xfId="2550" xr:uid="{BD29342B-81E4-4732-B89A-6F486DF82BBA}"/>
    <cellStyle name="Title 17" xfId="2551" xr:uid="{E9DEEB12-1EA7-4628-98CD-708CE4DF121D}"/>
    <cellStyle name="Title 18" xfId="2552" xr:uid="{E95BEE66-E518-49E2-B8B3-3252B0CDA67E}"/>
    <cellStyle name="Title 19" xfId="2553" xr:uid="{B097A918-732A-4509-B08E-8B41F45A3DB1}"/>
    <cellStyle name="Title 2" xfId="2554" xr:uid="{3FFA89E0-45DC-4D1D-8AFC-7BED9AA8D9D1}"/>
    <cellStyle name="Title 2 2" xfId="2555" xr:uid="{D5369489-00A5-4B02-A0F2-88C73DDEE3AB}"/>
    <cellStyle name="Title 2 2 2" xfId="2556" xr:uid="{71C78645-051A-4F03-BF07-E5C4BD05DC1D}"/>
    <cellStyle name="Title 2 2 3" xfId="2557" xr:uid="{329D6E84-6556-463F-B333-217190435536}"/>
    <cellStyle name="Title 2 3" xfId="2558" xr:uid="{59CE1250-E0CA-45A7-8C51-D5A217529FAD}"/>
    <cellStyle name="Title 2 4" xfId="2559" xr:uid="{C76E4C64-CD49-4E2E-A52F-B4E83388C81F}"/>
    <cellStyle name="Title 20" xfId="2560" xr:uid="{65C649A5-D01C-46E0-BB5B-246C99F5B4D4}"/>
    <cellStyle name="Title 21" xfId="2561" xr:uid="{85E55518-AED2-46B0-A325-58CC52EA3FA2}"/>
    <cellStyle name="Title 21 2" xfId="2562" xr:uid="{4DDACD1B-2491-473F-BE34-7C9B3E1241DC}"/>
    <cellStyle name="Title 22" xfId="2563" xr:uid="{50CC7656-4CC6-4CE4-A6D2-5BB59B7B94A2}"/>
    <cellStyle name="Title 22 2" xfId="2564" xr:uid="{C55C7A3E-FFAE-49E1-A750-B2CDC246DA54}"/>
    <cellStyle name="Title 23" xfId="2565" xr:uid="{02215AC8-E05D-475F-A668-AB5556F49288}"/>
    <cellStyle name="Title 24" xfId="2566" xr:uid="{E331D370-97E4-4CD3-813E-402F2649E5D0}"/>
    <cellStyle name="Title 25" xfId="2567" xr:uid="{77F2062F-2BA5-45EB-8E73-8EF7C30E38E5}"/>
    <cellStyle name="Title 26" xfId="2568" xr:uid="{B95E7342-1D9B-4C8D-B7A1-12A59CDE394A}"/>
    <cellStyle name="Title 3" xfId="2569" xr:uid="{72C2CC94-71F9-42D2-A5BC-A013D13B2D39}"/>
    <cellStyle name="Title 3 2" xfId="2570" xr:uid="{8B1CEC72-FCF8-48B3-B869-5151EC2D7BEA}"/>
    <cellStyle name="Title 3 3" xfId="2571" xr:uid="{77DD7509-46B5-49DD-BEB8-B7C39FEEBA4B}"/>
    <cellStyle name="Title 3 4" xfId="2572" xr:uid="{A18E62FA-4CBE-4858-A160-81A2706EBB2A}"/>
    <cellStyle name="Title 4" xfId="2573" xr:uid="{C7E06D0E-7231-4B67-91D1-77DD942CC425}"/>
    <cellStyle name="Title 5" xfId="2574" xr:uid="{2AF4716B-3008-43D2-8F04-CDF5A2B524BF}"/>
    <cellStyle name="Title 6" xfId="2575" xr:uid="{F4921EEE-F452-4AA8-A958-67D074407D13}"/>
    <cellStyle name="Title 7" xfId="2576" xr:uid="{6E0E7352-5589-41CC-AB0F-2F575BB79F3E}"/>
    <cellStyle name="Title 8" xfId="2577" xr:uid="{AC782CCA-59EF-439C-B63E-2ECD8FA9C700}"/>
    <cellStyle name="Title 9" xfId="2578" xr:uid="{D06B7B25-8C76-4E66-B119-C8F987BE7F53}"/>
    <cellStyle name="Total 10" xfId="2579" xr:uid="{6FC0B7B8-4EF2-4B8A-89A3-446BE01DF335}"/>
    <cellStyle name="Total 11" xfId="2580" xr:uid="{8E444066-B9F7-453A-B547-CBF9722E9DFA}"/>
    <cellStyle name="Total 12" xfId="2581" xr:uid="{26F1BD24-83E0-493B-A048-DBA6E453E045}"/>
    <cellStyle name="Total 13" xfId="2582" xr:uid="{9117CC78-BFAF-4956-A546-2835F223D2A2}"/>
    <cellStyle name="Total 14" xfId="2583" xr:uid="{052945C8-FD2F-45B8-AF1C-779C9F908D7F}"/>
    <cellStyle name="Total 15" xfId="2584" xr:uid="{17C6DF18-1BF1-4A62-B58E-096464E08585}"/>
    <cellStyle name="Total 16" xfId="2585" xr:uid="{10DA28C8-2982-46AF-BC36-3FEE9CE893F8}"/>
    <cellStyle name="Total 17" xfId="2586" xr:uid="{B740F5F5-9C75-4298-AB52-F6D319890E5F}"/>
    <cellStyle name="Total 18" xfId="2587" xr:uid="{EBC44D1D-F67F-473D-BC8F-F95FFA4AC8F9}"/>
    <cellStyle name="Total 19" xfId="2588" xr:uid="{BEE53E3E-F587-4EF6-9295-293756716A87}"/>
    <cellStyle name="Total 2" xfId="2589" xr:uid="{52F0BAAA-188C-4D0A-8484-F2DEAB4225AC}"/>
    <cellStyle name="Total 2 2" xfId="2590" xr:uid="{2D0ADBC5-B7F9-4395-B801-E08A58D15297}"/>
    <cellStyle name="Total 20" xfId="2591" xr:uid="{63F1C1AD-20EC-4119-9953-F1A9CE2E8802}"/>
    <cellStyle name="Total 21" xfId="2592" xr:uid="{849F0AA3-0E91-4D49-A7B2-39FA4B527BC9}"/>
    <cellStyle name="Total 21 2" xfId="2593" xr:uid="{C6B2BF0B-DC50-43E6-819B-E4A61D0703C7}"/>
    <cellStyle name="Total 22" xfId="2594" xr:uid="{061E7218-759F-43CE-B55B-A5F7FB074E05}"/>
    <cellStyle name="Total 22 2" xfId="2595" xr:uid="{5E232089-724B-4E11-83A0-4EA70FB97FDE}"/>
    <cellStyle name="Total 23" xfId="2596" xr:uid="{C69B53E3-B450-4CF1-A016-C7FA47A0BEF8}"/>
    <cellStyle name="Total 24" xfId="2597" xr:uid="{C4CFA171-3888-4C10-A252-0548B8F87098}"/>
    <cellStyle name="Total 25" xfId="2598" xr:uid="{555EBF41-13C7-4119-BEE5-590AB52EB370}"/>
    <cellStyle name="Total 26" xfId="2599" xr:uid="{555962BE-9E8C-41F4-9114-4CA436B0D2E7}"/>
    <cellStyle name="Total 27" xfId="2600" xr:uid="{40A7A739-C999-4B50-AF25-528532FF91D0}"/>
    <cellStyle name="Total 3" xfId="2601" xr:uid="{4A4CCAC3-35EF-4305-AFC8-B7C415650BC8}"/>
    <cellStyle name="Total 3 2" xfId="2602" xr:uid="{D5FB7BDB-4C4A-4CF3-B39B-F4A515DEAD77}"/>
    <cellStyle name="Total 3 3" xfId="2603" xr:uid="{62F77D2D-D0B0-44BE-8603-374DE2F34C6A}"/>
    <cellStyle name="Total 4" xfId="2604" xr:uid="{60C5D94D-07CB-4219-AC3A-CCFCDB0A930F}"/>
    <cellStyle name="Total 5" xfId="2605" xr:uid="{F28059B2-EA63-4168-9206-971AD9E28882}"/>
    <cellStyle name="Total 6" xfId="2606" xr:uid="{4F47E280-EBB8-4DA6-A6CA-F1CDEC78B765}"/>
    <cellStyle name="Total 7" xfId="2607" xr:uid="{5C7E82C7-50D9-4855-B6F3-66FE9E6B1410}"/>
    <cellStyle name="Total 8" xfId="2608" xr:uid="{8B78470A-63EC-481D-892A-5078EF60778B}"/>
    <cellStyle name="Total 9" xfId="2609" xr:uid="{5E1391E1-5A43-42CE-99E1-2CD99875D42F}"/>
    <cellStyle name="Warning Text 10" xfId="2610" xr:uid="{10CF9B74-367C-4FAB-A532-D91D14D02379}"/>
    <cellStyle name="Warning Text 11" xfId="2611" xr:uid="{5A6C8F5F-49B7-41E0-B8C2-9B01B718CBA1}"/>
    <cellStyle name="Warning Text 12" xfId="2612" xr:uid="{78875735-6579-45ED-82BB-D54A730DFB22}"/>
    <cellStyle name="Warning Text 13" xfId="2613" xr:uid="{53B41DCE-8B15-462D-9465-9B8C812EF81F}"/>
    <cellStyle name="Warning Text 14" xfId="2614" xr:uid="{85AEDE98-2C81-4867-A15F-BE03B34CE2A5}"/>
    <cellStyle name="Warning Text 15" xfId="2615" xr:uid="{76AB32C5-5F11-4456-B421-CE2F772019C4}"/>
    <cellStyle name="Warning Text 16" xfId="2616" xr:uid="{7629EEB3-D7CA-4155-AF8D-0AD90ECEC3F1}"/>
    <cellStyle name="Warning Text 17" xfId="2617" xr:uid="{1DE48BD9-0F5C-44F7-A244-510EBDF269D0}"/>
    <cellStyle name="Warning Text 18" xfId="2618" xr:uid="{C658B4C8-4F60-4DCE-AC40-533F5D578000}"/>
    <cellStyle name="Warning Text 19" xfId="2619" xr:uid="{D86F139F-D024-4112-81FD-354BC7398F8C}"/>
    <cellStyle name="Warning Text 2" xfId="2620" xr:uid="{23F5E100-E97B-423E-BAD1-1239541AD8B7}"/>
    <cellStyle name="Warning Text 2 2" xfId="2621" xr:uid="{7CF0E222-56F6-472B-8FEE-8267EAF9954A}"/>
    <cellStyle name="Warning Text 20" xfId="2622" xr:uid="{DEEDE930-FEDA-4C95-920B-494323DAC02B}"/>
    <cellStyle name="Warning Text 21" xfId="2623" xr:uid="{9B08A8D0-528B-45B1-BF93-5407F35FC7A9}"/>
    <cellStyle name="Warning Text 21 2" xfId="2624" xr:uid="{395187CB-FA63-46DD-AD36-215E6A62E032}"/>
    <cellStyle name="Warning Text 22" xfId="2625" xr:uid="{D78B426A-3EA7-42AA-8D8B-67802DED1914}"/>
    <cellStyle name="Warning Text 22 2" xfId="2626" xr:uid="{87DBCB37-8C64-4D0E-AB42-7B7DD5D80595}"/>
    <cellStyle name="Warning Text 23" xfId="2627" xr:uid="{DE1C42F6-1317-42CA-B3C2-23685A917EAB}"/>
    <cellStyle name="Warning Text 24" xfId="2628" xr:uid="{62488EE6-E81C-4B05-AF2D-DB8FF0274D01}"/>
    <cellStyle name="Warning Text 25" xfId="2629" xr:uid="{AA622E75-6D30-47A3-A964-002B2721AB9C}"/>
    <cellStyle name="Warning Text 26" xfId="2630" xr:uid="{0A98310A-DA2F-40B9-B995-A54883439B37}"/>
    <cellStyle name="Warning Text 27" xfId="2631" xr:uid="{8FBC6C06-571B-4C7D-B2E0-FAA0808A3CF4}"/>
    <cellStyle name="Warning Text 3" xfId="2632" xr:uid="{3D92477E-D779-4A51-B564-CB170891746D}"/>
    <cellStyle name="Warning Text 3 2" xfId="2633" xr:uid="{63F3CFD1-5EC0-40EB-9DB1-94322363C94D}"/>
    <cellStyle name="Warning Text 3 3" xfId="2634" xr:uid="{F37D759D-6831-4A09-A185-4F3037B18972}"/>
    <cellStyle name="Warning Text 4" xfId="2635" xr:uid="{58D89E93-6AD7-45AF-B6DB-1E75794D7EE9}"/>
    <cellStyle name="Warning Text 5" xfId="2636" xr:uid="{ECCE3FD3-BEE0-4AC2-9133-CACAF13AA8AE}"/>
    <cellStyle name="Warning Text 6" xfId="2637" xr:uid="{2A906593-E2E6-4831-948C-4C0247108309}"/>
    <cellStyle name="Warning Text 7" xfId="2638" xr:uid="{36F4F204-7077-4F10-A48D-B76E2F07DAE5}"/>
    <cellStyle name="Warning Text 8" xfId="2639" xr:uid="{2084AB6B-D147-4D1B-81B0-22E0C9A9BE77}"/>
    <cellStyle name="Warning Text 9" xfId="2640" xr:uid="{7ADA516C-180D-49AE-9E8D-E1EABF8028A0}"/>
    <cellStyle name="パーセント 2" xfId="2641" xr:uid="{91B23012-2732-4852-A4F4-4B036BC85028}"/>
    <cellStyle name="เครื่องหมายจุลภาค 2" xfId="2642" xr:uid="{A13CA8A7-C7BA-454E-AE16-8941F3DC8682}"/>
    <cellStyle name="เปอร์เซ็นต์_Sheet1" xfId="2643" xr:uid="{A71C27C3-CC82-4D82-B90E-4332F3416E8B}"/>
    <cellStyle name="จุลภาค 2" xfId="2644" xr:uid="{E56A6C10-04DB-47D6-82BE-CD3A705FE5F7}"/>
    <cellStyle name="ชื่อเรื่อง 2" xfId="2645" xr:uid="{FC027242-811B-4161-ADAB-54AEF303624B}"/>
    <cellStyle name="ปกติ 2" xfId="2646" xr:uid="{8E067C38-FB83-4743-9083-9E30B8647D30}"/>
    <cellStyle name="ปกติ 2 2" xfId="2647" xr:uid="{CFF2D825-DC3A-44EF-BC93-116A0D488444}"/>
    <cellStyle name="ปกติ 3" xfId="2648" xr:uid="{40F50354-3333-41F3-A082-26182037B09A}"/>
    <cellStyle name="ปกติ 4" xfId="2649" xr:uid="{31AB7E05-BD49-4C1F-A261-22A11F9E570C}"/>
    <cellStyle name="ปกติ_Format-EmployeeData" xfId="2650" xr:uid="{19DBF6CD-B55B-4E5B-83FA-A1E91303515F}"/>
    <cellStyle name="สกุลเงิน 2" xfId="2651" xr:uid="{C15BF5B7-F0B9-43B9-BACF-00500B611B16}"/>
    <cellStyle name="桁区切り [0.00] 2" xfId="2652" xr:uid="{8C750F46-E948-4F23-9550-FFE6E8BC129C}"/>
    <cellStyle name="桁区切り 2" xfId="2653" xr:uid="{D8F38135-B825-4CDD-82FB-3515A68A6706}"/>
    <cellStyle name="標準 2" xfId="2654" xr:uid="{975801E0-0F3B-4F7B-86A0-0F61F98A4591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55"/>
  <sheetViews>
    <sheetView zoomScaleNormal="100" zoomScaleSheetLayoutView="110" workbookViewId="0">
      <selection activeCell="G19" sqref="G19"/>
    </sheetView>
  </sheetViews>
  <sheetFormatPr defaultColWidth="8.7265625" defaultRowHeight="19.899999999999999" customHeight="1"/>
  <cols>
    <col min="1" max="1" width="51.1796875" style="88" customWidth="1"/>
    <col min="2" max="2" width="1.453125" style="88" customWidth="1"/>
    <col min="3" max="3" width="7.26953125" style="89" customWidth="1"/>
    <col min="4" max="4" width="1.453125" style="88" customWidth="1"/>
    <col min="5" max="5" width="14.7265625" style="88" customWidth="1"/>
    <col min="6" max="6" width="1.453125" style="88" customWidth="1"/>
    <col min="7" max="7" width="14.7265625" style="88" customWidth="1"/>
    <col min="8" max="8" width="1.453125" style="88" customWidth="1"/>
    <col min="9" max="9" width="14.7265625" style="88" customWidth="1"/>
    <col min="10" max="10" width="1.453125" style="88" customWidth="1"/>
    <col min="11" max="11" width="14.7265625" style="88" customWidth="1"/>
    <col min="12" max="12" width="1.26953125" style="88" customWidth="1"/>
    <col min="13" max="16384" width="8.7265625" style="88"/>
  </cols>
  <sheetData>
    <row r="1" spans="1:11" ht="19.899999999999999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1" ht="19.899999999999999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19.899999999999999" customHeight="1">
      <c r="A3" s="139" t="s">
        <v>155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19.899999999999999" customHeight="1">
      <c r="A4" s="141" t="s">
        <v>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9" customHeight="1"/>
    <row r="6" spans="1:11" ht="19.899999999999999" customHeight="1">
      <c r="C6" s="136" t="s">
        <v>41</v>
      </c>
      <c r="E6" s="139" t="s">
        <v>171</v>
      </c>
      <c r="F6" s="139"/>
      <c r="G6" s="139"/>
      <c r="H6" s="90"/>
      <c r="I6" s="139" t="s">
        <v>173</v>
      </c>
      <c r="J6" s="139"/>
      <c r="K6" s="139"/>
    </row>
    <row r="7" spans="1:11" ht="19.899999999999999" customHeight="1">
      <c r="E7" s="139" t="s">
        <v>172</v>
      </c>
      <c r="F7" s="139"/>
      <c r="G7" s="139"/>
      <c r="H7" s="90"/>
      <c r="I7" s="139" t="s">
        <v>172</v>
      </c>
      <c r="J7" s="139"/>
      <c r="K7" s="139"/>
    </row>
    <row r="8" spans="1:11" ht="19.899999999999999" customHeight="1">
      <c r="C8" s="127"/>
      <c r="E8" s="129">
        <v>2020</v>
      </c>
      <c r="F8" s="22"/>
      <c r="G8" s="129">
        <v>2019</v>
      </c>
      <c r="H8" s="22"/>
      <c r="I8" s="129">
        <v>2020</v>
      </c>
      <c r="J8" s="22"/>
      <c r="K8" s="129">
        <v>2019</v>
      </c>
    </row>
    <row r="9" spans="1:11" ht="19.899999999999999" customHeight="1">
      <c r="A9" s="129" t="s">
        <v>3</v>
      </c>
    </row>
    <row r="10" spans="1:11" ht="19.899999999999999" customHeight="1">
      <c r="A10" s="18" t="s">
        <v>4</v>
      </c>
    </row>
    <row r="11" spans="1:11" ht="19.899999999999999" customHeight="1">
      <c r="A11" s="1" t="s">
        <v>5</v>
      </c>
      <c r="C11" s="16">
        <v>5.0999999999999996</v>
      </c>
      <c r="D11" s="128"/>
      <c r="E11" s="123">
        <v>1405561027</v>
      </c>
      <c r="F11" s="23"/>
      <c r="G11" s="23">
        <v>1233787384</v>
      </c>
      <c r="H11" s="23"/>
      <c r="I11" s="124">
        <v>1404419500</v>
      </c>
      <c r="J11" s="11"/>
      <c r="K11" s="23">
        <v>362394166</v>
      </c>
    </row>
    <row r="12" spans="1:11" ht="19.899999999999999" customHeight="1">
      <c r="A12" s="1" t="s">
        <v>6</v>
      </c>
      <c r="C12" s="16">
        <v>6</v>
      </c>
      <c r="D12" s="128"/>
      <c r="E12" s="83">
        <v>0</v>
      </c>
      <c r="F12" s="23"/>
      <c r="G12" s="23">
        <v>42878939</v>
      </c>
      <c r="H12" s="23"/>
      <c r="I12" s="24">
        <v>0</v>
      </c>
      <c r="J12" s="11"/>
      <c r="K12" s="23">
        <v>42261195</v>
      </c>
    </row>
    <row r="13" spans="1:11" ht="19.899999999999999" customHeight="1">
      <c r="A13" s="1" t="s">
        <v>164</v>
      </c>
      <c r="C13" s="16">
        <v>6</v>
      </c>
      <c r="D13" s="128"/>
      <c r="E13" s="73">
        <v>541235949</v>
      </c>
      <c r="F13" s="23"/>
      <c r="G13" s="83">
        <v>0</v>
      </c>
      <c r="H13" s="23"/>
      <c r="I13" s="73">
        <v>541235949</v>
      </c>
      <c r="J13" s="11"/>
      <c r="K13" s="24">
        <v>0</v>
      </c>
    </row>
    <row r="14" spans="1:11" ht="19.899999999999999" customHeight="1">
      <c r="A14" s="1" t="s">
        <v>7</v>
      </c>
      <c r="C14" s="16">
        <v>7.1</v>
      </c>
      <c r="D14" s="128"/>
      <c r="E14" s="124">
        <v>255160170</v>
      </c>
      <c r="F14" s="23"/>
      <c r="G14" s="23">
        <v>2493338355</v>
      </c>
      <c r="H14" s="23"/>
      <c r="I14" s="26">
        <v>256943929</v>
      </c>
      <c r="J14" s="11"/>
      <c r="K14" s="23">
        <v>1036373329</v>
      </c>
    </row>
    <row r="15" spans="1:11" ht="19.899999999999999" customHeight="1">
      <c r="A15" s="1" t="s">
        <v>8</v>
      </c>
      <c r="C15" s="16">
        <v>8</v>
      </c>
      <c r="D15" s="128"/>
      <c r="E15" s="83">
        <v>0</v>
      </c>
      <c r="F15" s="23"/>
      <c r="G15" s="83">
        <v>0</v>
      </c>
      <c r="H15" s="23"/>
      <c r="I15" s="24">
        <v>0</v>
      </c>
      <c r="J15" s="11"/>
      <c r="K15" s="23">
        <v>200000000</v>
      </c>
    </row>
    <row r="16" spans="1:11" ht="19.899999999999999" customHeight="1">
      <c r="A16" s="1" t="s">
        <v>9</v>
      </c>
      <c r="C16" s="16">
        <v>9</v>
      </c>
      <c r="D16" s="128"/>
      <c r="E16" s="73">
        <v>98840588</v>
      </c>
      <c r="F16" s="23"/>
      <c r="G16" s="23">
        <v>80984963</v>
      </c>
      <c r="H16" s="23"/>
      <c r="I16" s="73">
        <v>98840588</v>
      </c>
      <c r="J16" s="11"/>
      <c r="K16" s="23">
        <v>80984963</v>
      </c>
    </row>
    <row r="17" spans="1:11" ht="19.899999999999999" customHeight="1">
      <c r="A17" s="1" t="s">
        <v>10</v>
      </c>
      <c r="C17" s="16">
        <v>10</v>
      </c>
      <c r="D17" s="128"/>
      <c r="E17" s="26">
        <v>106322765</v>
      </c>
      <c r="F17" s="11"/>
      <c r="G17" s="23">
        <v>272557947</v>
      </c>
      <c r="H17" s="11"/>
      <c r="I17" s="26">
        <v>106322765</v>
      </c>
      <c r="J17" s="11"/>
      <c r="K17" s="23">
        <v>272557947</v>
      </c>
    </row>
    <row r="18" spans="1:11" ht="19.899999999999999" customHeight="1">
      <c r="A18" s="1" t="s">
        <v>12</v>
      </c>
      <c r="C18" s="128"/>
      <c r="D18" s="128"/>
      <c r="E18" s="26">
        <v>175456342</v>
      </c>
      <c r="F18" s="23"/>
      <c r="G18" s="27">
        <v>123046016</v>
      </c>
      <c r="H18" s="23"/>
      <c r="I18" s="74">
        <v>175362853</v>
      </c>
      <c r="J18" s="11"/>
      <c r="K18" s="23">
        <v>62844945</v>
      </c>
    </row>
    <row r="19" spans="1:11" ht="19.899999999999999" customHeight="1">
      <c r="A19" s="2" t="s">
        <v>13</v>
      </c>
      <c r="C19" s="128"/>
      <c r="D19" s="128"/>
      <c r="E19" s="13">
        <f>SUM(E11:E18)</f>
        <v>2582576841</v>
      </c>
      <c r="F19" s="11"/>
      <c r="G19" s="13">
        <f>SUM(G11:G18)</f>
        <v>4246593604</v>
      </c>
      <c r="H19" s="11"/>
      <c r="I19" s="13">
        <f>SUM(I11:I18)</f>
        <v>2583125584</v>
      </c>
      <c r="J19" s="11"/>
      <c r="K19" s="13">
        <f>SUM(K11:K18)</f>
        <v>2057416545</v>
      </c>
    </row>
    <row r="20" spans="1:11" ht="19.899999999999999" customHeight="1">
      <c r="A20" s="18"/>
      <c r="B20" s="128"/>
      <c r="C20" s="128"/>
      <c r="D20" s="128"/>
      <c r="E20" s="11"/>
      <c r="F20" s="11"/>
      <c r="G20" s="11"/>
      <c r="H20" s="11"/>
      <c r="I20" s="11"/>
      <c r="J20" s="11"/>
      <c r="K20" s="11"/>
    </row>
    <row r="21" spans="1:11" ht="19.899999999999999" customHeight="1">
      <c r="A21" s="18" t="s">
        <v>14</v>
      </c>
      <c r="C21" s="128"/>
      <c r="D21" s="128"/>
      <c r="E21" s="11"/>
      <c r="F21" s="11"/>
      <c r="G21" s="11"/>
      <c r="H21" s="11"/>
      <c r="I21" s="11"/>
      <c r="J21" s="11"/>
      <c r="K21" s="11"/>
    </row>
    <row r="22" spans="1:11" ht="19.899999999999999" customHeight="1">
      <c r="A22" s="1" t="s">
        <v>15</v>
      </c>
      <c r="C22" s="16">
        <v>33.4</v>
      </c>
      <c r="D22" s="128"/>
      <c r="E22" s="73">
        <v>110246299</v>
      </c>
      <c r="F22" s="23"/>
      <c r="G22" s="23">
        <v>1153058005</v>
      </c>
      <c r="H22" s="23"/>
      <c r="I22" s="73">
        <v>110246299</v>
      </c>
      <c r="J22" s="11"/>
      <c r="K22" s="25">
        <v>960659498</v>
      </c>
    </row>
    <row r="23" spans="1:11" ht="19.899999999999999" customHeight="1">
      <c r="A23" s="1" t="s">
        <v>16</v>
      </c>
      <c r="C23" s="16">
        <v>11</v>
      </c>
      <c r="D23" s="128"/>
      <c r="E23" s="25">
        <v>45619100</v>
      </c>
      <c r="F23" s="23"/>
      <c r="G23" s="24">
        <v>0</v>
      </c>
      <c r="H23" s="23"/>
      <c r="I23" s="73">
        <v>45619100</v>
      </c>
      <c r="J23" s="11"/>
      <c r="K23" s="75">
        <v>0</v>
      </c>
    </row>
    <row r="24" spans="1:11" ht="19.899999999999999" customHeight="1">
      <c r="A24" s="1" t="s">
        <v>11</v>
      </c>
      <c r="C24" s="16">
        <v>12</v>
      </c>
      <c r="D24" s="128"/>
      <c r="E24" s="24">
        <v>0</v>
      </c>
      <c r="F24" s="23"/>
      <c r="G24" s="24">
        <v>0</v>
      </c>
      <c r="H24" s="23"/>
      <c r="I24" s="123">
        <v>99990</v>
      </c>
      <c r="J24" s="28"/>
      <c r="K24" s="123">
        <v>4999990</v>
      </c>
    </row>
    <row r="25" spans="1:11" ht="19.899999999999999" customHeight="1">
      <c r="A25" s="1" t="s">
        <v>201</v>
      </c>
      <c r="C25" s="16">
        <v>14</v>
      </c>
      <c r="D25" s="128"/>
      <c r="E25" s="24">
        <v>0</v>
      </c>
      <c r="F25" s="23"/>
      <c r="G25" s="11">
        <v>8119200</v>
      </c>
      <c r="H25" s="23"/>
      <c r="I25" s="123">
        <v>28420554</v>
      </c>
      <c r="J25" s="28"/>
      <c r="K25" s="123">
        <v>28420554</v>
      </c>
    </row>
    <row r="26" spans="1:11" ht="19.899999999999999" customHeight="1">
      <c r="A26" s="1" t="s">
        <v>17</v>
      </c>
      <c r="C26" s="16">
        <v>11</v>
      </c>
      <c r="D26" s="128"/>
      <c r="E26" s="24">
        <v>0</v>
      </c>
      <c r="F26" s="23"/>
      <c r="G26" s="23">
        <v>46175400</v>
      </c>
      <c r="H26" s="23"/>
      <c r="I26" s="24">
        <v>0</v>
      </c>
      <c r="J26" s="23"/>
      <c r="K26" s="123">
        <v>45814200</v>
      </c>
    </row>
    <row r="27" spans="1:11" ht="19.899999999999999" customHeight="1">
      <c r="A27" s="1" t="s">
        <v>18</v>
      </c>
      <c r="C27" s="16">
        <v>15</v>
      </c>
      <c r="D27" s="128"/>
      <c r="E27" s="24">
        <v>0</v>
      </c>
      <c r="F27" s="23"/>
      <c r="G27" s="24">
        <v>0</v>
      </c>
      <c r="H27" s="23"/>
      <c r="I27" s="24">
        <v>0</v>
      </c>
      <c r="J27" s="23"/>
      <c r="K27" s="25">
        <v>1460000000</v>
      </c>
    </row>
    <row r="28" spans="1:11" ht="19.899999999999999" customHeight="1">
      <c r="A28" s="1" t="s">
        <v>19</v>
      </c>
      <c r="C28" s="16">
        <v>22.1</v>
      </c>
      <c r="D28" s="128"/>
      <c r="E28" s="73">
        <v>6292715783</v>
      </c>
      <c r="F28" s="23"/>
      <c r="G28" s="23">
        <v>8342408284</v>
      </c>
      <c r="H28" s="23"/>
      <c r="I28" s="73">
        <v>6292715783</v>
      </c>
      <c r="J28" s="28"/>
      <c r="K28" s="25">
        <v>5650730869</v>
      </c>
    </row>
    <row r="29" spans="1:11" ht="19.899999999999999" customHeight="1">
      <c r="A29" s="1" t="s">
        <v>20</v>
      </c>
      <c r="C29" s="16">
        <v>16</v>
      </c>
      <c r="D29" s="128"/>
      <c r="E29" s="123">
        <v>66442758</v>
      </c>
      <c r="F29" s="23"/>
      <c r="G29" s="11">
        <v>148697514</v>
      </c>
      <c r="H29" s="23"/>
      <c r="I29" s="124">
        <v>66442758</v>
      </c>
      <c r="J29" s="28"/>
      <c r="K29" s="25">
        <v>115762339</v>
      </c>
    </row>
    <row r="30" spans="1:11" ht="19.899999999999999" customHeight="1">
      <c r="A30" s="1" t="s">
        <v>138</v>
      </c>
      <c r="C30" s="16">
        <v>17</v>
      </c>
      <c r="D30" s="128"/>
      <c r="E30" s="73">
        <v>8038733906</v>
      </c>
      <c r="F30" s="23"/>
      <c r="G30" s="107">
        <v>0</v>
      </c>
      <c r="H30" s="23"/>
      <c r="I30" s="73">
        <v>8038733906</v>
      </c>
      <c r="J30" s="28"/>
      <c r="K30" s="75">
        <v>0</v>
      </c>
    </row>
    <row r="31" spans="1:11" ht="19.899999999999999" customHeight="1">
      <c r="A31" s="1" t="s">
        <v>207</v>
      </c>
      <c r="C31" s="16">
        <v>18</v>
      </c>
      <c r="D31" s="128"/>
      <c r="E31" s="23">
        <v>27432477</v>
      </c>
      <c r="F31" s="23"/>
      <c r="G31" s="23">
        <v>48916514</v>
      </c>
      <c r="H31" s="23"/>
      <c r="I31" s="73">
        <v>27244357</v>
      </c>
      <c r="J31" s="28"/>
      <c r="K31" s="25">
        <v>36269947</v>
      </c>
    </row>
    <row r="32" spans="1:11" ht="19.899999999999999" customHeight="1">
      <c r="A32" s="1" t="s">
        <v>21</v>
      </c>
      <c r="C32" s="16">
        <v>19</v>
      </c>
      <c r="D32" s="128"/>
      <c r="E32" s="23">
        <v>13321915</v>
      </c>
      <c r="F32" s="23"/>
      <c r="G32" s="23">
        <v>13321915</v>
      </c>
      <c r="H32" s="23"/>
      <c r="I32" s="73">
        <v>13321915</v>
      </c>
      <c r="J32" s="28"/>
      <c r="K32" s="25">
        <v>13321915</v>
      </c>
    </row>
    <row r="33" spans="1:11" ht="19.899999999999999" customHeight="1">
      <c r="A33" s="1" t="s">
        <v>22</v>
      </c>
      <c r="C33" s="16">
        <v>10</v>
      </c>
      <c r="D33" s="128"/>
      <c r="E33" s="73">
        <v>627941410</v>
      </c>
      <c r="F33" s="23"/>
      <c r="G33" s="23">
        <v>1054093391</v>
      </c>
      <c r="H33" s="23"/>
      <c r="I33" s="73">
        <v>627941410</v>
      </c>
      <c r="J33" s="28"/>
      <c r="K33" s="25">
        <v>1006025752</v>
      </c>
    </row>
    <row r="34" spans="1:11" ht="19.899999999999999" customHeight="1">
      <c r="A34" s="1" t="s">
        <v>23</v>
      </c>
      <c r="C34" s="128"/>
      <c r="D34" s="128"/>
      <c r="E34" s="74">
        <v>89894181</v>
      </c>
      <c r="F34" s="23"/>
      <c r="G34" s="27">
        <v>109571430</v>
      </c>
      <c r="H34" s="23"/>
      <c r="I34" s="74">
        <v>89894181</v>
      </c>
      <c r="J34" s="28"/>
      <c r="K34" s="29">
        <v>158875441</v>
      </c>
    </row>
    <row r="35" spans="1:11" ht="19.899999999999999" customHeight="1">
      <c r="A35" s="2" t="s">
        <v>170</v>
      </c>
      <c r="C35" s="128"/>
      <c r="D35" s="128"/>
      <c r="E35" s="23">
        <f>SUM(E22:E34)</f>
        <v>15312347829</v>
      </c>
      <c r="F35" s="23"/>
      <c r="G35" s="23">
        <f>SUM(G22:G34)</f>
        <v>10924361653</v>
      </c>
      <c r="H35" s="23"/>
      <c r="I35" s="23">
        <f>SUM(I22:I34)</f>
        <v>15340680253</v>
      </c>
      <c r="J35" s="23"/>
      <c r="K35" s="23">
        <f>SUM(K22:K34)</f>
        <v>9480880505</v>
      </c>
    </row>
    <row r="36" spans="1:11" ht="19.899999999999999" customHeight="1" thickBot="1">
      <c r="A36" s="84" t="s">
        <v>24</v>
      </c>
      <c r="C36" s="128"/>
      <c r="D36" s="128"/>
      <c r="E36" s="30">
        <f>+E19+E35</f>
        <v>17894924670</v>
      </c>
      <c r="F36" s="23"/>
      <c r="G36" s="30">
        <f>+G19+G35</f>
        <v>15170955257</v>
      </c>
      <c r="H36" s="23"/>
      <c r="I36" s="30">
        <f>+I19+I35</f>
        <v>17923805837</v>
      </c>
      <c r="J36" s="23"/>
      <c r="K36" s="30">
        <f>+K19+K35</f>
        <v>11538297050</v>
      </c>
    </row>
    <row r="37" spans="1:11" ht="19.899999999999999" customHeight="1" thickTop="1">
      <c r="A37" s="18"/>
    </row>
    <row r="38" spans="1:11" ht="19.899999999999999" customHeight="1">
      <c r="A38" s="18"/>
    </row>
    <row r="39" spans="1:11" ht="19.899999999999999" customHeight="1">
      <c r="A39" s="18"/>
    </row>
    <row r="40" spans="1:11" ht="19.899999999999999" customHeight="1">
      <c r="A40" s="18"/>
    </row>
    <row r="41" spans="1:11" ht="19.899999999999999" customHeight="1">
      <c r="A41" s="18"/>
    </row>
    <row r="42" spans="1:11" ht="19.899999999999999" customHeight="1">
      <c r="A42" s="18"/>
    </row>
    <row r="43" spans="1:11" ht="19.899999999999999" customHeight="1">
      <c r="A43" s="18"/>
    </row>
    <row r="44" spans="1:11" ht="19.899999999999999" customHeight="1">
      <c r="A44" s="18"/>
    </row>
    <row r="45" spans="1:11" ht="19.899999999999999" customHeight="1">
      <c r="A45" s="18"/>
    </row>
    <row r="46" spans="1:11" ht="19.899999999999999" customHeight="1">
      <c r="A46" s="18"/>
    </row>
    <row r="47" spans="1:11" ht="19.899999999999999" customHeight="1">
      <c r="A47" s="18"/>
    </row>
    <row r="48" spans="1:11" ht="19.899999999999999" customHeight="1">
      <c r="E48" s="125"/>
      <c r="G48" s="125"/>
      <c r="I48" s="125"/>
      <c r="K48" s="125"/>
    </row>
    <row r="49" spans="1:11" ht="19.899999999999999" customHeight="1">
      <c r="A49" s="99" t="s">
        <v>165</v>
      </c>
      <c r="E49" s="125"/>
    </row>
    <row r="52" spans="1:11" ht="19.899999999999999" customHeight="1">
      <c r="A52" s="132" t="s">
        <v>25</v>
      </c>
      <c r="B52" s="128"/>
      <c r="C52" s="128"/>
      <c r="D52" s="128"/>
      <c r="E52" s="128"/>
      <c r="F52" s="128"/>
      <c r="G52" s="140" t="s">
        <v>25</v>
      </c>
      <c r="H52" s="140"/>
      <c r="I52" s="140"/>
      <c r="J52" s="140"/>
      <c r="K52" s="140"/>
    </row>
    <row r="53" spans="1:11" ht="19.899999999999999" customHeight="1">
      <c r="A53" s="89" t="s">
        <v>205</v>
      </c>
      <c r="G53" s="134" t="s">
        <v>206</v>
      </c>
    </row>
    <row r="55" spans="1:11" ht="19.899999999999999" customHeight="1">
      <c r="E55" s="126"/>
    </row>
  </sheetData>
  <mergeCells count="9">
    <mergeCell ref="E7:G7"/>
    <mergeCell ref="I7:K7"/>
    <mergeCell ref="G52:K52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1"/>
  <sheetViews>
    <sheetView zoomScaleNormal="100" zoomScaleSheetLayoutView="100" workbookViewId="0">
      <selection activeCell="G19" sqref="G19"/>
    </sheetView>
  </sheetViews>
  <sheetFormatPr defaultColWidth="8.7265625" defaultRowHeight="19.899999999999999" customHeight="1"/>
  <cols>
    <col min="1" max="1" width="58.7265625" style="128" bestFit="1" customWidth="1"/>
    <col min="2" max="2" width="1.453125" style="128" customWidth="1"/>
    <col min="3" max="3" width="5.26953125" style="16" bestFit="1" customWidth="1"/>
    <col min="4" max="4" width="1.453125" style="128" customWidth="1"/>
    <col min="5" max="5" width="13.54296875" style="128" bestFit="1" customWidth="1"/>
    <col min="6" max="6" width="1.453125" style="128" customWidth="1"/>
    <col min="7" max="7" width="13.54296875" style="128" bestFit="1" customWidth="1"/>
    <col min="8" max="8" width="1.453125" style="128" customWidth="1"/>
    <col min="9" max="9" width="13.54296875" style="128" bestFit="1" customWidth="1"/>
    <col min="10" max="10" width="1.453125" style="128" customWidth="1"/>
    <col min="11" max="11" width="12.81640625" style="128" bestFit="1" customWidth="1"/>
    <col min="12" max="12" width="1.26953125" style="128" customWidth="1"/>
    <col min="13" max="13" width="8.7265625" style="128"/>
    <col min="14" max="14" width="11" style="128" bestFit="1" customWidth="1"/>
    <col min="15" max="16384" width="8.7265625" style="128"/>
  </cols>
  <sheetData>
    <row r="1" spans="1:11" ht="19.899999999999999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9.899999999999999" customHeight="1">
      <c r="A2" s="142" t="s">
        <v>203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9.899999999999999" customHeight="1">
      <c r="A3" s="142" t="s">
        <v>204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9.899999999999999" customHeight="1">
      <c r="A4" s="143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ht="9" customHeight="1"/>
    <row r="6" spans="1:11" ht="19.899999999999999" customHeight="1">
      <c r="C6" s="137" t="s">
        <v>41</v>
      </c>
      <c r="E6" s="142" t="s">
        <v>171</v>
      </c>
      <c r="F6" s="142"/>
      <c r="G6" s="142"/>
      <c r="H6" s="14"/>
      <c r="I6" s="142" t="s">
        <v>173</v>
      </c>
      <c r="J6" s="142"/>
      <c r="K6" s="142"/>
    </row>
    <row r="7" spans="1:11" ht="19.899999999999999" customHeight="1">
      <c r="E7" s="142" t="s">
        <v>172</v>
      </c>
      <c r="F7" s="142"/>
      <c r="G7" s="142"/>
      <c r="H7" s="14"/>
      <c r="I7" s="142" t="s">
        <v>172</v>
      </c>
      <c r="J7" s="142"/>
      <c r="K7" s="142"/>
    </row>
    <row r="8" spans="1:11" ht="19.899999999999999" customHeight="1">
      <c r="C8" s="129"/>
      <c r="E8" s="129">
        <v>2020</v>
      </c>
      <c r="F8" s="22"/>
      <c r="G8" s="129">
        <v>2019</v>
      </c>
      <c r="H8" s="22"/>
      <c r="I8" s="129">
        <v>2020</v>
      </c>
      <c r="J8" s="22"/>
      <c r="K8" s="129">
        <v>2019</v>
      </c>
    </row>
    <row r="9" spans="1:11" ht="19.899999999999999" customHeight="1">
      <c r="A9" s="129" t="s">
        <v>26</v>
      </c>
      <c r="B9" s="95"/>
      <c r="C9" s="93"/>
      <c r="D9" s="95"/>
      <c r="E9" s="95"/>
      <c r="F9" s="95"/>
      <c r="G9" s="95"/>
      <c r="H9" s="95"/>
      <c r="I9" s="95"/>
      <c r="J9" s="95"/>
      <c r="K9" s="95"/>
    </row>
    <row r="10" spans="1:11" ht="19.899999999999999" customHeight="1">
      <c r="A10" s="18" t="s">
        <v>27</v>
      </c>
      <c r="B10" s="95"/>
      <c r="C10" s="93"/>
      <c r="D10" s="95"/>
      <c r="E10" s="95"/>
      <c r="F10" s="95"/>
      <c r="G10" s="95"/>
      <c r="H10" s="95"/>
      <c r="I10" s="95"/>
      <c r="J10" s="95"/>
      <c r="K10" s="95"/>
    </row>
    <row r="11" spans="1:11" ht="19.899999999999999" customHeight="1">
      <c r="A11" s="1" t="s">
        <v>28</v>
      </c>
      <c r="B11" s="95"/>
      <c r="C11" s="16">
        <v>20</v>
      </c>
      <c r="D11" s="91"/>
      <c r="E11" s="78">
        <v>2720000000</v>
      </c>
      <c r="F11" s="11"/>
      <c r="G11" s="11">
        <v>3620000000</v>
      </c>
      <c r="H11" s="11"/>
      <c r="I11" s="78">
        <v>2720000000</v>
      </c>
      <c r="J11" s="11"/>
      <c r="K11" s="11">
        <v>2520000000</v>
      </c>
    </row>
    <row r="12" spans="1:11" ht="19.899999999999999" customHeight="1">
      <c r="A12" s="1" t="s">
        <v>29</v>
      </c>
      <c r="B12" s="95"/>
      <c r="C12" s="16">
        <v>21</v>
      </c>
      <c r="D12" s="91"/>
      <c r="E12" s="78">
        <v>4381079559</v>
      </c>
      <c r="F12" s="11"/>
      <c r="G12" s="11">
        <v>5688405325</v>
      </c>
      <c r="H12" s="11"/>
      <c r="I12" s="78">
        <v>4380677249</v>
      </c>
      <c r="J12" s="11"/>
      <c r="K12" s="23">
        <v>2771058072</v>
      </c>
    </row>
    <row r="13" spans="1:11" ht="19.899999999999999" customHeight="1">
      <c r="A13" s="1" t="s">
        <v>30</v>
      </c>
      <c r="B13" s="95"/>
      <c r="D13" s="91"/>
      <c r="E13" s="26">
        <v>47128488</v>
      </c>
      <c r="F13" s="23"/>
      <c r="G13" s="23">
        <v>36951459</v>
      </c>
      <c r="H13" s="23"/>
      <c r="I13" s="26">
        <v>47128488</v>
      </c>
      <c r="J13" s="11"/>
      <c r="K13" s="23">
        <v>36951459</v>
      </c>
    </row>
    <row r="14" spans="1:11" ht="19.899999999999999" customHeight="1">
      <c r="A14" s="1" t="s">
        <v>187</v>
      </c>
      <c r="B14" s="95"/>
      <c r="C14" s="16">
        <v>22.3</v>
      </c>
      <c r="D14" s="91"/>
      <c r="E14" s="78">
        <v>80859868</v>
      </c>
      <c r="F14" s="23"/>
      <c r="G14" s="23">
        <v>72407580</v>
      </c>
      <c r="H14" s="23"/>
      <c r="I14" s="78">
        <v>80859868</v>
      </c>
      <c r="J14" s="11"/>
      <c r="K14" s="23">
        <v>62210730</v>
      </c>
    </row>
    <row r="15" spans="1:11" ht="19.899999999999999" customHeight="1">
      <c r="A15" s="1" t="s">
        <v>31</v>
      </c>
      <c r="B15" s="95"/>
      <c r="C15" s="16">
        <v>24</v>
      </c>
      <c r="D15" s="91"/>
      <c r="E15" s="26">
        <v>11459390865</v>
      </c>
      <c r="F15" s="23"/>
      <c r="G15" s="24">
        <v>0</v>
      </c>
      <c r="H15" s="23"/>
      <c r="I15" s="26">
        <v>11459390865</v>
      </c>
      <c r="J15" s="11"/>
      <c r="K15" s="24">
        <v>0</v>
      </c>
    </row>
    <row r="16" spans="1:11" ht="19.899999999999999" customHeight="1">
      <c r="A16" s="1" t="s">
        <v>32</v>
      </c>
      <c r="B16" s="95"/>
      <c r="D16" s="91"/>
      <c r="E16" s="26">
        <v>88417383</v>
      </c>
      <c r="F16" s="23"/>
      <c r="G16" s="23">
        <v>71469287</v>
      </c>
      <c r="H16" s="23"/>
      <c r="I16" s="26">
        <v>88358595</v>
      </c>
      <c r="J16" s="11"/>
      <c r="K16" s="23">
        <v>70397378</v>
      </c>
    </row>
    <row r="17" spans="1:12" ht="19.899999999999999" customHeight="1">
      <c r="A17" s="2" t="s">
        <v>33</v>
      </c>
      <c r="B17" s="95"/>
      <c r="C17" s="132"/>
      <c r="D17" s="91"/>
      <c r="E17" s="31">
        <f>SUM(E11:E16)</f>
        <v>18776876163</v>
      </c>
      <c r="F17" s="23"/>
      <c r="G17" s="31">
        <f>SUM(G11:G16)</f>
        <v>9489233651</v>
      </c>
      <c r="H17" s="23"/>
      <c r="I17" s="31">
        <f>SUM(I11:I16)</f>
        <v>18776415065</v>
      </c>
      <c r="J17" s="23"/>
      <c r="K17" s="31">
        <f>SUM(K11:K16)</f>
        <v>5460617639</v>
      </c>
    </row>
    <row r="18" spans="1:12" ht="10" customHeight="1">
      <c r="A18" s="18"/>
      <c r="B18" s="95"/>
      <c r="C18" s="132"/>
      <c r="D18" s="91"/>
      <c r="E18" s="11"/>
      <c r="F18" s="11"/>
      <c r="G18" s="11"/>
      <c r="H18" s="11"/>
      <c r="I18" s="11"/>
      <c r="J18" s="11"/>
      <c r="K18" s="11"/>
    </row>
    <row r="19" spans="1:12" ht="19.899999999999999" customHeight="1">
      <c r="A19" s="18" t="s">
        <v>34</v>
      </c>
      <c r="B19" s="95"/>
      <c r="C19" s="132"/>
      <c r="D19" s="91"/>
      <c r="E19" s="11"/>
      <c r="F19" s="11"/>
      <c r="G19" s="11"/>
      <c r="H19" s="11"/>
      <c r="I19" s="11"/>
      <c r="J19" s="11"/>
      <c r="K19" s="11"/>
    </row>
    <row r="20" spans="1:12" ht="19.899999999999999" customHeight="1">
      <c r="A20" s="1" t="s">
        <v>35</v>
      </c>
      <c r="B20" s="95"/>
      <c r="C20" s="16">
        <v>22.2</v>
      </c>
      <c r="D20" s="91"/>
      <c r="E20" s="26">
        <v>6668666179</v>
      </c>
      <c r="F20" s="11"/>
      <c r="G20" s="23">
        <v>8793346169</v>
      </c>
      <c r="H20" s="11"/>
      <c r="I20" s="26">
        <v>6668666179</v>
      </c>
      <c r="J20" s="11"/>
      <c r="K20" s="23">
        <v>5572635402</v>
      </c>
    </row>
    <row r="21" spans="1:12" ht="19.899999999999999" customHeight="1">
      <c r="A21" s="1" t="s">
        <v>36</v>
      </c>
      <c r="B21" s="95"/>
      <c r="C21" s="16">
        <v>22.3</v>
      </c>
      <c r="D21" s="91"/>
      <c r="E21" s="26">
        <v>88279486</v>
      </c>
      <c r="F21" s="23"/>
      <c r="G21" s="23">
        <v>125101448</v>
      </c>
      <c r="H21" s="23"/>
      <c r="I21" s="26">
        <v>88279486</v>
      </c>
      <c r="J21" s="11"/>
      <c r="K21" s="23">
        <v>101473991</v>
      </c>
      <c r="L21" s="92"/>
    </row>
    <row r="22" spans="1:12" ht="19.899999999999999" customHeight="1">
      <c r="A22" s="1" t="s">
        <v>37</v>
      </c>
      <c r="B22" s="95"/>
      <c r="C22" s="16">
        <v>23</v>
      </c>
      <c r="D22" s="91"/>
      <c r="E22" s="26">
        <v>107134565</v>
      </c>
      <c r="F22" s="23"/>
      <c r="G22" s="23">
        <v>188664824</v>
      </c>
      <c r="H22" s="23"/>
      <c r="I22" s="26">
        <v>107134565</v>
      </c>
      <c r="J22" s="11"/>
      <c r="K22" s="23">
        <v>176680141</v>
      </c>
      <c r="L22" s="92"/>
    </row>
    <row r="23" spans="1:12" ht="19.899999999999999" customHeight="1">
      <c r="A23" s="1" t="s">
        <v>145</v>
      </c>
      <c r="B23" s="95"/>
      <c r="C23" s="16">
        <v>24</v>
      </c>
      <c r="D23" s="91"/>
      <c r="E23" s="26">
        <v>234889872</v>
      </c>
      <c r="F23" s="23"/>
      <c r="G23" s="24">
        <v>0</v>
      </c>
      <c r="H23" s="23"/>
      <c r="I23" s="26">
        <v>234889872</v>
      </c>
      <c r="J23" s="11"/>
      <c r="K23" s="24">
        <v>0</v>
      </c>
      <c r="L23" s="92"/>
    </row>
    <row r="24" spans="1:12" ht="19.899999999999999" customHeight="1">
      <c r="A24" s="1" t="s">
        <v>38</v>
      </c>
      <c r="B24" s="95"/>
      <c r="C24" s="93"/>
      <c r="D24" s="91"/>
      <c r="E24" s="23">
        <v>21234105</v>
      </c>
      <c r="F24" s="23"/>
      <c r="G24" s="23">
        <v>42822602</v>
      </c>
      <c r="H24" s="23"/>
      <c r="I24" s="26">
        <v>21234105</v>
      </c>
      <c r="J24" s="11"/>
      <c r="K24" s="23">
        <v>42530668</v>
      </c>
      <c r="L24" s="92"/>
    </row>
    <row r="25" spans="1:12" ht="19.899999999999999" customHeight="1">
      <c r="A25" s="2" t="s">
        <v>176</v>
      </c>
      <c r="B25" s="95"/>
      <c r="C25" s="93"/>
      <c r="D25" s="91"/>
      <c r="E25" s="31">
        <f>SUM(E19:E24)</f>
        <v>7120204207</v>
      </c>
      <c r="F25" s="23"/>
      <c r="G25" s="31">
        <f>SUM(G19:G24)</f>
        <v>9149935043</v>
      </c>
      <c r="H25" s="23"/>
      <c r="I25" s="31">
        <f>SUM(I19:I24)</f>
        <v>7120204207</v>
      </c>
      <c r="J25" s="23"/>
      <c r="K25" s="31">
        <f>SUM(K19:K24)</f>
        <v>5893320202</v>
      </c>
      <c r="L25" s="92"/>
    </row>
    <row r="26" spans="1:12" ht="19.899999999999999" customHeight="1">
      <c r="A26" s="1" t="s">
        <v>39</v>
      </c>
      <c r="B26" s="95"/>
      <c r="C26" s="93"/>
      <c r="D26" s="91"/>
      <c r="E26" s="31">
        <f>E17+E25</f>
        <v>25897080370</v>
      </c>
      <c r="F26" s="23"/>
      <c r="G26" s="31">
        <f>G17+G25</f>
        <v>18639168694</v>
      </c>
      <c r="H26" s="23"/>
      <c r="I26" s="31">
        <f>I17+I25</f>
        <v>25896619272</v>
      </c>
      <c r="J26" s="23"/>
      <c r="K26" s="31">
        <f>K17+K25</f>
        <v>11353937841</v>
      </c>
      <c r="L26" s="92"/>
    </row>
    <row r="27" spans="1:12" ht="10" customHeight="1">
      <c r="A27" s="94"/>
      <c r="B27" s="95"/>
      <c r="C27" s="93"/>
      <c r="D27" s="95"/>
      <c r="E27" s="96"/>
      <c r="F27" s="17"/>
      <c r="G27" s="17"/>
      <c r="H27" s="17"/>
      <c r="I27" s="17"/>
      <c r="J27" s="17"/>
      <c r="K27" s="17"/>
    </row>
    <row r="28" spans="1:12" ht="19.899999999999999" customHeight="1">
      <c r="A28" s="18" t="s">
        <v>125</v>
      </c>
      <c r="C28" s="128"/>
    </row>
    <row r="29" spans="1:12" ht="19.899999999999999" customHeight="1">
      <c r="A29" s="18" t="s">
        <v>126</v>
      </c>
      <c r="C29" s="128"/>
    </row>
    <row r="30" spans="1:12" ht="19.899999999999999" customHeight="1">
      <c r="A30" s="97" t="s">
        <v>127</v>
      </c>
      <c r="C30" s="16">
        <v>26</v>
      </c>
      <c r="E30" s="11"/>
      <c r="F30" s="11"/>
      <c r="G30" s="11"/>
      <c r="H30" s="11"/>
      <c r="I30" s="11"/>
      <c r="J30" s="11"/>
      <c r="K30" s="11"/>
    </row>
    <row r="31" spans="1:12" ht="19.899999999999999" customHeight="1" thickBot="1">
      <c r="A31" s="6" t="s">
        <v>128</v>
      </c>
      <c r="E31" s="19">
        <v>4197166631</v>
      </c>
      <c r="F31" s="11"/>
      <c r="G31" s="23"/>
      <c r="H31" s="11"/>
      <c r="I31" s="19">
        <v>4197166631</v>
      </c>
      <c r="J31" s="11"/>
      <c r="K31" s="23"/>
    </row>
    <row r="32" spans="1:12" ht="19.899999999999999" customHeight="1" thickTop="1" thickBot="1">
      <c r="A32" s="6" t="s">
        <v>129</v>
      </c>
      <c r="E32" s="23"/>
      <c r="F32" s="11"/>
      <c r="G32" s="19">
        <v>3408049800</v>
      </c>
      <c r="H32" s="11"/>
      <c r="I32" s="23"/>
      <c r="J32" s="11"/>
      <c r="K32" s="19">
        <v>3408049800</v>
      </c>
    </row>
    <row r="33" spans="1:15" ht="19.899999999999999" customHeight="1" thickTop="1">
      <c r="A33" s="97" t="s">
        <v>208</v>
      </c>
      <c r="C33" s="16">
        <v>26</v>
      </c>
      <c r="E33" s="11"/>
      <c r="F33" s="11"/>
      <c r="G33" s="11"/>
      <c r="H33" s="11"/>
      <c r="I33" s="11"/>
      <c r="J33" s="11"/>
      <c r="K33" s="11"/>
    </row>
    <row r="34" spans="1:15" ht="19.899999999999999" customHeight="1">
      <c r="A34" s="6" t="s">
        <v>192</v>
      </c>
      <c r="E34" s="23">
        <v>3729186806</v>
      </c>
      <c r="F34" s="11"/>
      <c r="G34" s="23"/>
      <c r="H34" s="11"/>
      <c r="I34" s="23">
        <v>3729186806</v>
      </c>
      <c r="J34" s="11"/>
      <c r="K34" s="23"/>
    </row>
    <row r="35" spans="1:15" ht="19.899999999999999" customHeight="1">
      <c r="A35" s="6" t="s">
        <v>193</v>
      </c>
      <c r="E35" s="23"/>
      <c r="F35" s="11"/>
      <c r="G35" s="23">
        <v>3108515756</v>
      </c>
      <c r="H35" s="11"/>
      <c r="I35" s="23"/>
      <c r="J35" s="11"/>
      <c r="K35" s="11">
        <v>3108515756</v>
      </c>
    </row>
    <row r="36" spans="1:15" ht="19.899999999999999" customHeight="1">
      <c r="A36" s="97" t="s">
        <v>177</v>
      </c>
      <c r="C36" s="16">
        <v>26</v>
      </c>
      <c r="E36" s="23">
        <v>6720795354</v>
      </c>
      <c r="F36" s="11"/>
      <c r="G36" s="23">
        <v>5789788722</v>
      </c>
      <c r="H36" s="11"/>
      <c r="I36" s="23">
        <v>6720795354</v>
      </c>
      <c r="J36" s="11"/>
      <c r="K36" s="23">
        <v>5789788722</v>
      </c>
    </row>
    <row r="37" spans="1:15" ht="19.899999999999999" customHeight="1">
      <c r="A37" s="18" t="s">
        <v>130</v>
      </c>
      <c r="C37" s="128"/>
      <c r="E37" s="23"/>
      <c r="F37" s="23"/>
      <c r="G37" s="23"/>
      <c r="H37" s="23"/>
      <c r="I37" s="23"/>
      <c r="J37" s="11"/>
      <c r="K37" s="23"/>
    </row>
    <row r="38" spans="1:15" ht="19.899999999999999" customHeight="1">
      <c r="A38" s="5" t="s">
        <v>81</v>
      </c>
      <c r="C38" s="128"/>
      <c r="E38" s="23"/>
      <c r="F38" s="23"/>
      <c r="G38" s="23"/>
      <c r="H38" s="23"/>
      <c r="I38" s="23"/>
      <c r="J38" s="11"/>
      <c r="K38" s="23"/>
    </row>
    <row r="39" spans="1:15" ht="19.899999999999999" customHeight="1">
      <c r="A39" s="6" t="s">
        <v>131</v>
      </c>
      <c r="C39" s="16">
        <v>27</v>
      </c>
      <c r="E39" s="23">
        <v>62500000</v>
      </c>
      <c r="F39" s="11"/>
      <c r="G39" s="23">
        <v>62500000</v>
      </c>
      <c r="H39" s="11"/>
      <c r="I39" s="23">
        <v>62500000</v>
      </c>
      <c r="J39" s="11"/>
      <c r="K39" s="23">
        <v>62500000</v>
      </c>
    </row>
    <row r="40" spans="1:15" ht="19.899999999999999" customHeight="1">
      <c r="A40" s="5" t="s">
        <v>132</v>
      </c>
      <c r="C40" s="128"/>
      <c r="E40" s="23">
        <f>Consolidated!J29</f>
        <v>-17513001778</v>
      </c>
      <c r="F40" s="23"/>
      <c r="G40" s="23">
        <v>-10050337573</v>
      </c>
      <c r="H40" s="23"/>
      <c r="I40" s="23">
        <f>Separate!J24</f>
        <v>-18485295595</v>
      </c>
      <c r="J40" s="23"/>
      <c r="K40" s="23">
        <v>-8776445269</v>
      </c>
      <c r="O40" s="98"/>
    </row>
    <row r="41" spans="1:15" ht="19.899999999999999" customHeight="1">
      <c r="A41" s="5" t="s">
        <v>133</v>
      </c>
      <c r="C41" s="128"/>
      <c r="E41" s="85">
        <f>Consolidated!L29</f>
        <v>0</v>
      </c>
      <c r="F41" s="11"/>
      <c r="G41" s="12">
        <v>-5940185</v>
      </c>
      <c r="H41" s="11"/>
      <c r="I41" s="85">
        <v>0</v>
      </c>
      <c r="J41" s="77"/>
      <c r="K41" s="85">
        <v>0</v>
      </c>
    </row>
    <row r="42" spans="1:15" ht="19.899999999999999" customHeight="1">
      <c r="A42" s="5" t="s">
        <v>134</v>
      </c>
      <c r="C42" s="128"/>
      <c r="E42" s="11">
        <f>SUM(E33:E41)</f>
        <v>-7000519618</v>
      </c>
      <c r="F42" s="11"/>
      <c r="G42" s="11">
        <f>SUM(G33:G41)</f>
        <v>-1095473280</v>
      </c>
      <c r="H42" s="11"/>
      <c r="I42" s="11">
        <f>SUM(I34:I41)</f>
        <v>-7972813435</v>
      </c>
      <c r="J42" s="11"/>
      <c r="K42" s="11">
        <f>SUM(K33:K41)</f>
        <v>184359209</v>
      </c>
    </row>
    <row r="43" spans="1:15" ht="19.899999999999999" customHeight="1">
      <c r="A43" s="5" t="s">
        <v>135</v>
      </c>
      <c r="C43" s="128"/>
      <c r="E43" s="12">
        <f>Consolidated!P29</f>
        <v>-1001636082</v>
      </c>
      <c r="F43" s="11"/>
      <c r="G43" s="12">
        <v>-2372740157</v>
      </c>
      <c r="H43" s="11"/>
      <c r="I43" s="85">
        <v>0</v>
      </c>
      <c r="J43" s="77"/>
      <c r="K43" s="85">
        <v>0</v>
      </c>
    </row>
    <row r="44" spans="1:15" ht="19.899999999999999" customHeight="1">
      <c r="A44" s="5" t="s">
        <v>136</v>
      </c>
      <c r="C44" s="128"/>
      <c r="E44" s="12">
        <f>SUM(E42:E43)</f>
        <v>-8002155700</v>
      </c>
      <c r="F44" s="11"/>
      <c r="G44" s="12">
        <f>SUM(G42:G43)</f>
        <v>-3468213437</v>
      </c>
      <c r="H44" s="11"/>
      <c r="I44" s="12">
        <f>SUM(I42:I43)</f>
        <v>-7972813435</v>
      </c>
      <c r="J44" s="11"/>
      <c r="K44" s="12">
        <f>SUM(K42:K43)</f>
        <v>184359209</v>
      </c>
    </row>
    <row r="45" spans="1:15" ht="19.899999999999999" customHeight="1" thickBot="1">
      <c r="A45" s="15" t="s">
        <v>137</v>
      </c>
      <c r="C45" s="128"/>
      <c r="E45" s="19">
        <f>E44+E26</f>
        <v>17894924670</v>
      </c>
      <c r="F45" s="11"/>
      <c r="G45" s="19">
        <f>G44+G26</f>
        <v>15170955257</v>
      </c>
      <c r="H45" s="11"/>
      <c r="I45" s="19">
        <f>I44+I26</f>
        <v>17923805837</v>
      </c>
      <c r="J45" s="11"/>
      <c r="K45" s="19">
        <f>K44+K26</f>
        <v>11538297050</v>
      </c>
    </row>
    <row r="46" spans="1:15" ht="10" customHeight="1" thickTop="1">
      <c r="C46" s="128"/>
    </row>
    <row r="47" spans="1:15" ht="19.899999999999999" customHeight="1">
      <c r="A47" s="99" t="s">
        <v>165</v>
      </c>
      <c r="C47" s="128"/>
    </row>
    <row r="48" spans="1:15" ht="19.899999999999999" customHeight="1">
      <c r="C48" s="128"/>
    </row>
    <row r="49" spans="1:11" ht="19.899999999999999" customHeight="1">
      <c r="C49" s="128"/>
    </row>
    <row r="50" spans="1:11" ht="19.899999999999999" customHeight="1">
      <c r="A50" s="132" t="s">
        <v>25</v>
      </c>
      <c r="C50" s="128"/>
      <c r="G50" s="140" t="s">
        <v>25</v>
      </c>
      <c r="H50" s="140"/>
      <c r="I50" s="140"/>
      <c r="J50" s="140"/>
      <c r="K50" s="140"/>
    </row>
    <row r="51" spans="1:11" ht="19.899999999999999" customHeight="1">
      <c r="A51" s="16" t="s">
        <v>205</v>
      </c>
      <c r="G51" s="18" t="s">
        <v>206</v>
      </c>
    </row>
  </sheetData>
  <mergeCells count="9">
    <mergeCell ref="G50:K50"/>
    <mergeCell ref="E7:G7"/>
    <mergeCell ref="I7:K7"/>
    <mergeCell ref="A1:K1"/>
    <mergeCell ref="A2:K2"/>
    <mergeCell ref="A3:K3"/>
    <mergeCell ref="A4:K4"/>
    <mergeCell ref="E6:G6"/>
    <mergeCell ref="I6:K6"/>
  </mergeCells>
  <pageMargins left="1.2" right="0.3" top="1" bottom="0.5" header="0.6" footer="0.3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106"/>
  <sheetViews>
    <sheetView topLeftCell="A30" zoomScale="90" zoomScaleNormal="90" zoomScaleSheetLayoutView="100" workbookViewId="0">
      <selection activeCell="G19" sqref="G19"/>
    </sheetView>
  </sheetViews>
  <sheetFormatPr defaultColWidth="9.453125" defaultRowHeight="19.899999999999999" customHeight="1"/>
  <cols>
    <col min="1" max="1" width="52.1796875" style="128" customWidth="1"/>
    <col min="2" max="2" width="1.453125" style="128" customWidth="1"/>
    <col min="3" max="3" width="5.453125" style="128" bestFit="1" customWidth="1"/>
    <col min="4" max="4" width="1.453125" style="128" customWidth="1"/>
    <col min="5" max="5" width="14.7265625" style="128" customWidth="1"/>
    <col min="6" max="6" width="1.453125" style="128" customWidth="1"/>
    <col min="7" max="7" width="14.7265625" style="128" customWidth="1"/>
    <col min="8" max="8" width="1.453125" style="128" customWidth="1"/>
    <col min="9" max="9" width="14.7265625" style="128" customWidth="1"/>
    <col min="10" max="10" width="1.453125" style="128" customWidth="1"/>
    <col min="11" max="11" width="14.7265625" style="128" customWidth="1"/>
    <col min="12" max="12" width="0.453125" style="128" customWidth="1"/>
    <col min="13" max="256" width="9.453125" style="128"/>
    <col min="257" max="257" width="63" style="128" customWidth="1"/>
    <col min="258" max="258" width="1.453125" style="128" customWidth="1"/>
    <col min="259" max="259" width="5.453125" style="128" bestFit="1" customWidth="1"/>
    <col min="260" max="260" width="1.453125" style="128" customWidth="1"/>
    <col min="261" max="261" width="14.453125" style="128" customWidth="1"/>
    <col min="262" max="262" width="1.453125" style="128" customWidth="1"/>
    <col min="263" max="263" width="14.453125" style="128" customWidth="1"/>
    <col min="264" max="264" width="1.453125" style="128" customWidth="1"/>
    <col min="265" max="265" width="14.453125" style="128" customWidth="1"/>
    <col min="266" max="266" width="1.453125" style="128" customWidth="1"/>
    <col min="267" max="267" width="14.453125" style="128" customWidth="1"/>
    <col min="268" max="268" width="0.453125" style="128" customWidth="1"/>
    <col min="269" max="512" width="9.453125" style="128"/>
    <col min="513" max="513" width="63" style="128" customWidth="1"/>
    <col min="514" max="514" width="1.453125" style="128" customWidth="1"/>
    <col min="515" max="515" width="5.453125" style="128" bestFit="1" customWidth="1"/>
    <col min="516" max="516" width="1.453125" style="128" customWidth="1"/>
    <col min="517" max="517" width="14.453125" style="128" customWidth="1"/>
    <col min="518" max="518" width="1.453125" style="128" customWidth="1"/>
    <col min="519" max="519" width="14.453125" style="128" customWidth="1"/>
    <col min="520" max="520" width="1.453125" style="128" customWidth="1"/>
    <col min="521" max="521" width="14.453125" style="128" customWidth="1"/>
    <col min="522" max="522" width="1.453125" style="128" customWidth="1"/>
    <col min="523" max="523" width="14.453125" style="128" customWidth="1"/>
    <col min="524" max="524" width="0.453125" style="128" customWidth="1"/>
    <col min="525" max="768" width="9.453125" style="128"/>
    <col min="769" max="769" width="63" style="128" customWidth="1"/>
    <col min="770" max="770" width="1.453125" style="128" customWidth="1"/>
    <col min="771" max="771" width="5.453125" style="128" bestFit="1" customWidth="1"/>
    <col min="772" max="772" width="1.453125" style="128" customWidth="1"/>
    <col min="773" max="773" width="14.453125" style="128" customWidth="1"/>
    <col min="774" max="774" width="1.453125" style="128" customWidth="1"/>
    <col min="775" max="775" width="14.453125" style="128" customWidth="1"/>
    <col min="776" max="776" width="1.453125" style="128" customWidth="1"/>
    <col min="777" max="777" width="14.453125" style="128" customWidth="1"/>
    <col min="778" max="778" width="1.453125" style="128" customWidth="1"/>
    <col min="779" max="779" width="14.453125" style="128" customWidth="1"/>
    <col min="780" max="780" width="0.453125" style="128" customWidth="1"/>
    <col min="781" max="1024" width="9.453125" style="128"/>
    <col min="1025" max="1025" width="63" style="128" customWidth="1"/>
    <col min="1026" max="1026" width="1.453125" style="128" customWidth="1"/>
    <col min="1027" max="1027" width="5.453125" style="128" bestFit="1" customWidth="1"/>
    <col min="1028" max="1028" width="1.453125" style="128" customWidth="1"/>
    <col min="1029" max="1029" width="14.453125" style="128" customWidth="1"/>
    <col min="1030" max="1030" width="1.453125" style="128" customWidth="1"/>
    <col min="1031" max="1031" width="14.453125" style="128" customWidth="1"/>
    <col min="1032" max="1032" width="1.453125" style="128" customWidth="1"/>
    <col min="1033" max="1033" width="14.453125" style="128" customWidth="1"/>
    <col min="1034" max="1034" width="1.453125" style="128" customWidth="1"/>
    <col min="1035" max="1035" width="14.453125" style="128" customWidth="1"/>
    <col min="1036" max="1036" width="0.453125" style="128" customWidth="1"/>
    <col min="1037" max="1280" width="9.453125" style="128"/>
    <col min="1281" max="1281" width="63" style="128" customWidth="1"/>
    <col min="1282" max="1282" width="1.453125" style="128" customWidth="1"/>
    <col min="1283" max="1283" width="5.453125" style="128" bestFit="1" customWidth="1"/>
    <col min="1284" max="1284" width="1.453125" style="128" customWidth="1"/>
    <col min="1285" max="1285" width="14.453125" style="128" customWidth="1"/>
    <col min="1286" max="1286" width="1.453125" style="128" customWidth="1"/>
    <col min="1287" max="1287" width="14.453125" style="128" customWidth="1"/>
    <col min="1288" max="1288" width="1.453125" style="128" customWidth="1"/>
    <col min="1289" max="1289" width="14.453125" style="128" customWidth="1"/>
    <col min="1290" max="1290" width="1.453125" style="128" customWidth="1"/>
    <col min="1291" max="1291" width="14.453125" style="128" customWidth="1"/>
    <col min="1292" max="1292" width="0.453125" style="128" customWidth="1"/>
    <col min="1293" max="1536" width="9.453125" style="128"/>
    <col min="1537" max="1537" width="63" style="128" customWidth="1"/>
    <col min="1538" max="1538" width="1.453125" style="128" customWidth="1"/>
    <col min="1539" max="1539" width="5.453125" style="128" bestFit="1" customWidth="1"/>
    <col min="1540" max="1540" width="1.453125" style="128" customWidth="1"/>
    <col min="1541" max="1541" width="14.453125" style="128" customWidth="1"/>
    <col min="1542" max="1542" width="1.453125" style="128" customWidth="1"/>
    <col min="1543" max="1543" width="14.453125" style="128" customWidth="1"/>
    <col min="1544" max="1544" width="1.453125" style="128" customWidth="1"/>
    <col min="1545" max="1545" width="14.453125" style="128" customWidth="1"/>
    <col min="1546" max="1546" width="1.453125" style="128" customWidth="1"/>
    <col min="1547" max="1547" width="14.453125" style="128" customWidth="1"/>
    <col min="1548" max="1548" width="0.453125" style="128" customWidth="1"/>
    <col min="1549" max="1792" width="9.453125" style="128"/>
    <col min="1793" max="1793" width="63" style="128" customWidth="1"/>
    <col min="1794" max="1794" width="1.453125" style="128" customWidth="1"/>
    <col min="1795" max="1795" width="5.453125" style="128" bestFit="1" customWidth="1"/>
    <col min="1796" max="1796" width="1.453125" style="128" customWidth="1"/>
    <col min="1797" max="1797" width="14.453125" style="128" customWidth="1"/>
    <col min="1798" max="1798" width="1.453125" style="128" customWidth="1"/>
    <col min="1799" max="1799" width="14.453125" style="128" customWidth="1"/>
    <col min="1800" max="1800" width="1.453125" style="128" customWidth="1"/>
    <col min="1801" max="1801" width="14.453125" style="128" customWidth="1"/>
    <col min="1802" max="1802" width="1.453125" style="128" customWidth="1"/>
    <col min="1803" max="1803" width="14.453125" style="128" customWidth="1"/>
    <col min="1804" max="1804" width="0.453125" style="128" customWidth="1"/>
    <col min="1805" max="2048" width="9.453125" style="128"/>
    <col min="2049" max="2049" width="63" style="128" customWidth="1"/>
    <col min="2050" max="2050" width="1.453125" style="128" customWidth="1"/>
    <col min="2051" max="2051" width="5.453125" style="128" bestFit="1" customWidth="1"/>
    <col min="2052" max="2052" width="1.453125" style="128" customWidth="1"/>
    <col min="2053" max="2053" width="14.453125" style="128" customWidth="1"/>
    <col min="2054" max="2054" width="1.453125" style="128" customWidth="1"/>
    <col min="2055" max="2055" width="14.453125" style="128" customWidth="1"/>
    <col min="2056" max="2056" width="1.453125" style="128" customWidth="1"/>
    <col min="2057" max="2057" width="14.453125" style="128" customWidth="1"/>
    <col min="2058" max="2058" width="1.453125" style="128" customWidth="1"/>
    <col min="2059" max="2059" width="14.453125" style="128" customWidth="1"/>
    <col min="2060" max="2060" width="0.453125" style="128" customWidth="1"/>
    <col min="2061" max="2304" width="9.453125" style="128"/>
    <col min="2305" max="2305" width="63" style="128" customWidth="1"/>
    <col min="2306" max="2306" width="1.453125" style="128" customWidth="1"/>
    <col min="2307" max="2307" width="5.453125" style="128" bestFit="1" customWidth="1"/>
    <col min="2308" max="2308" width="1.453125" style="128" customWidth="1"/>
    <col min="2309" max="2309" width="14.453125" style="128" customWidth="1"/>
    <col min="2310" max="2310" width="1.453125" style="128" customWidth="1"/>
    <col min="2311" max="2311" width="14.453125" style="128" customWidth="1"/>
    <col min="2312" max="2312" width="1.453125" style="128" customWidth="1"/>
    <col min="2313" max="2313" width="14.453125" style="128" customWidth="1"/>
    <col min="2314" max="2314" width="1.453125" style="128" customWidth="1"/>
    <col min="2315" max="2315" width="14.453125" style="128" customWidth="1"/>
    <col min="2316" max="2316" width="0.453125" style="128" customWidth="1"/>
    <col min="2317" max="2560" width="9.453125" style="128"/>
    <col min="2561" max="2561" width="63" style="128" customWidth="1"/>
    <col min="2562" max="2562" width="1.453125" style="128" customWidth="1"/>
    <col min="2563" max="2563" width="5.453125" style="128" bestFit="1" customWidth="1"/>
    <col min="2564" max="2564" width="1.453125" style="128" customWidth="1"/>
    <col min="2565" max="2565" width="14.453125" style="128" customWidth="1"/>
    <col min="2566" max="2566" width="1.453125" style="128" customWidth="1"/>
    <col min="2567" max="2567" width="14.453125" style="128" customWidth="1"/>
    <col min="2568" max="2568" width="1.453125" style="128" customWidth="1"/>
    <col min="2569" max="2569" width="14.453125" style="128" customWidth="1"/>
    <col min="2570" max="2570" width="1.453125" style="128" customWidth="1"/>
    <col min="2571" max="2571" width="14.453125" style="128" customWidth="1"/>
    <col min="2572" max="2572" width="0.453125" style="128" customWidth="1"/>
    <col min="2573" max="2816" width="9.453125" style="128"/>
    <col min="2817" max="2817" width="63" style="128" customWidth="1"/>
    <col min="2818" max="2818" width="1.453125" style="128" customWidth="1"/>
    <col min="2819" max="2819" width="5.453125" style="128" bestFit="1" customWidth="1"/>
    <col min="2820" max="2820" width="1.453125" style="128" customWidth="1"/>
    <col min="2821" max="2821" width="14.453125" style="128" customWidth="1"/>
    <col min="2822" max="2822" width="1.453125" style="128" customWidth="1"/>
    <col min="2823" max="2823" width="14.453125" style="128" customWidth="1"/>
    <col min="2824" max="2824" width="1.453125" style="128" customWidth="1"/>
    <col min="2825" max="2825" width="14.453125" style="128" customWidth="1"/>
    <col min="2826" max="2826" width="1.453125" style="128" customWidth="1"/>
    <col min="2827" max="2827" width="14.453125" style="128" customWidth="1"/>
    <col min="2828" max="2828" width="0.453125" style="128" customWidth="1"/>
    <col min="2829" max="3072" width="9.453125" style="128"/>
    <col min="3073" max="3073" width="63" style="128" customWidth="1"/>
    <col min="3074" max="3074" width="1.453125" style="128" customWidth="1"/>
    <col min="3075" max="3075" width="5.453125" style="128" bestFit="1" customWidth="1"/>
    <col min="3076" max="3076" width="1.453125" style="128" customWidth="1"/>
    <col min="3077" max="3077" width="14.453125" style="128" customWidth="1"/>
    <col min="3078" max="3078" width="1.453125" style="128" customWidth="1"/>
    <col min="3079" max="3079" width="14.453125" style="128" customWidth="1"/>
    <col min="3080" max="3080" width="1.453125" style="128" customWidth="1"/>
    <col min="3081" max="3081" width="14.453125" style="128" customWidth="1"/>
    <col min="3082" max="3082" width="1.453125" style="128" customWidth="1"/>
    <col min="3083" max="3083" width="14.453125" style="128" customWidth="1"/>
    <col min="3084" max="3084" width="0.453125" style="128" customWidth="1"/>
    <col min="3085" max="3328" width="9.453125" style="128"/>
    <col min="3329" max="3329" width="63" style="128" customWidth="1"/>
    <col min="3330" max="3330" width="1.453125" style="128" customWidth="1"/>
    <col min="3331" max="3331" width="5.453125" style="128" bestFit="1" customWidth="1"/>
    <col min="3332" max="3332" width="1.453125" style="128" customWidth="1"/>
    <col min="3333" max="3333" width="14.453125" style="128" customWidth="1"/>
    <col min="3334" max="3334" width="1.453125" style="128" customWidth="1"/>
    <col min="3335" max="3335" width="14.453125" style="128" customWidth="1"/>
    <col min="3336" max="3336" width="1.453125" style="128" customWidth="1"/>
    <col min="3337" max="3337" width="14.453125" style="128" customWidth="1"/>
    <col min="3338" max="3338" width="1.453125" style="128" customWidth="1"/>
    <col min="3339" max="3339" width="14.453125" style="128" customWidth="1"/>
    <col min="3340" max="3340" width="0.453125" style="128" customWidth="1"/>
    <col min="3341" max="3584" width="9.453125" style="128"/>
    <col min="3585" max="3585" width="63" style="128" customWidth="1"/>
    <col min="3586" max="3586" width="1.453125" style="128" customWidth="1"/>
    <col min="3587" max="3587" width="5.453125" style="128" bestFit="1" customWidth="1"/>
    <col min="3588" max="3588" width="1.453125" style="128" customWidth="1"/>
    <col min="3589" max="3589" width="14.453125" style="128" customWidth="1"/>
    <col min="3590" max="3590" width="1.453125" style="128" customWidth="1"/>
    <col min="3591" max="3591" width="14.453125" style="128" customWidth="1"/>
    <col min="3592" max="3592" width="1.453125" style="128" customWidth="1"/>
    <col min="3593" max="3593" width="14.453125" style="128" customWidth="1"/>
    <col min="3594" max="3594" width="1.453125" style="128" customWidth="1"/>
    <col min="3595" max="3595" width="14.453125" style="128" customWidth="1"/>
    <col min="3596" max="3596" width="0.453125" style="128" customWidth="1"/>
    <col min="3597" max="3840" width="9.453125" style="128"/>
    <col min="3841" max="3841" width="63" style="128" customWidth="1"/>
    <col min="3842" max="3842" width="1.453125" style="128" customWidth="1"/>
    <col min="3843" max="3843" width="5.453125" style="128" bestFit="1" customWidth="1"/>
    <col min="3844" max="3844" width="1.453125" style="128" customWidth="1"/>
    <col min="3845" max="3845" width="14.453125" style="128" customWidth="1"/>
    <col min="3846" max="3846" width="1.453125" style="128" customWidth="1"/>
    <col min="3847" max="3847" width="14.453125" style="128" customWidth="1"/>
    <col min="3848" max="3848" width="1.453125" style="128" customWidth="1"/>
    <col min="3849" max="3849" width="14.453125" style="128" customWidth="1"/>
    <col min="3850" max="3850" width="1.453125" style="128" customWidth="1"/>
    <col min="3851" max="3851" width="14.453125" style="128" customWidth="1"/>
    <col min="3852" max="3852" width="0.453125" style="128" customWidth="1"/>
    <col min="3853" max="4096" width="9.453125" style="128"/>
    <col min="4097" max="4097" width="63" style="128" customWidth="1"/>
    <col min="4098" max="4098" width="1.453125" style="128" customWidth="1"/>
    <col min="4099" max="4099" width="5.453125" style="128" bestFit="1" customWidth="1"/>
    <col min="4100" max="4100" width="1.453125" style="128" customWidth="1"/>
    <col min="4101" max="4101" width="14.453125" style="128" customWidth="1"/>
    <col min="4102" max="4102" width="1.453125" style="128" customWidth="1"/>
    <col min="4103" max="4103" width="14.453125" style="128" customWidth="1"/>
    <col min="4104" max="4104" width="1.453125" style="128" customWidth="1"/>
    <col min="4105" max="4105" width="14.453125" style="128" customWidth="1"/>
    <col min="4106" max="4106" width="1.453125" style="128" customWidth="1"/>
    <col min="4107" max="4107" width="14.453125" style="128" customWidth="1"/>
    <col min="4108" max="4108" width="0.453125" style="128" customWidth="1"/>
    <col min="4109" max="4352" width="9.453125" style="128"/>
    <col min="4353" max="4353" width="63" style="128" customWidth="1"/>
    <col min="4354" max="4354" width="1.453125" style="128" customWidth="1"/>
    <col min="4355" max="4355" width="5.453125" style="128" bestFit="1" customWidth="1"/>
    <col min="4356" max="4356" width="1.453125" style="128" customWidth="1"/>
    <col min="4357" max="4357" width="14.453125" style="128" customWidth="1"/>
    <col min="4358" max="4358" width="1.453125" style="128" customWidth="1"/>
    <col min="4359" max="4359" width="14.453125" style="128" customWidth="1"/>
    <col min="4360" max="4360" width="1.453125" style="128" customWidth="1"/>
    <col min="4361" max="4361" width="14.453125" style="128" customWidth="1"/>
    <col min="4362" max="4362" width="1.453125" style="128" customWidth="1"/>
    <col min="4363" max="4363" width="14.453125" style="128" customWidth="1"/>
    <col min="4364" max="4364" width="0.453125" style="128" customWidth="1"/>
    <col min="4365" max="4608" width="9.453125" style="128"/>
    <col min="4609" max="4609" width="63" style="128" customWidth="1"/>
    <col min="4610" max="4610" width="1.453125" style="128" customWidth="1"/>
    <col min="4611" max="4611" width="5.453125" style="128" bestFit="1" customWidth="1"/>
    <col min="4612" max="4612" width="1.453125" style="128" customWidth="1"/>
    <col min="4613" max="4613" width="14.453125" style="128" customWidth="1"/>
    <col min="4614" max="4614" width="1.453125" style="128" customWidth="1"/>
    <col min="4615" max="4615" width="14.453125" style="128" customWidth="1"/>
    <col min="4616" max="4616" width="1.453125" style="128" customWidth="1"/>
    <col min="4617" max="4617" width="14.453125" style="128" customWidth="1"/>
    <col min="4618" max="4618" width="1.453125" style="128" customWidth="1"/>
    <col min="4619" max="4619" width="14.453125" style="128" customWidth="1"/>
    <col min="4620" max="4620" width="0.453125" style="128" customWidth="1"/>
    <col min="4621" max="4864" width="9.453125" style="128"/>
    <col min="4865" max="4865" width="63" style="128" customWidth="1"/>
    <col min="4866" max="4866" width="1.453125" style="128" customWidth="1"/>
    <col min="4867" max="4867" width="5.453125" style="128" bestFit="1" customWidth="1"/>
    <col min="4868" max="4868" width="1.453125" style="128" customWidth="1"/>
    <col min="4869" max="4869" width="14.453125" style="128" customWidth="1"/>
    <col min="4870" max="4870" width="1.453125" style="128" customWidth="1"/>
    <col min="4871" max="4871" width="14.453125" style="128" customWidth="1"/>
    <col min="4872" max="4872" width="1.453125" style="128" customWidth="1"/>
    <col min="4873" max="4873" width="14.453125" style="128" customWidth="1"/>
    <col min="4874" max="4874" width="1.453125" style="128" customWidth="1"/>
    <col min="4875" max="4875" width="14.453125" style="128" customWidth="1"/>
    <col min="4876" max="4876" width="0.453125" style="128" customWidth="1"/>
    <col min="4877" max="5120" width="9.453125" style="128"/>
    <col min="5121" max="5121" width="63" style="128" customWidth="1"/>
    <col min="5122" max="5122" width="1.453125" style="128" customWidth="1"/>
    <col min="5123" max="5123" width="5.453125" style="128" bestFit="1" customWidth="1"/>
    <col min="5124" max="5124" width="1.453125" style="128" customWidth="1"/>
    <col min="5125" max="5125" width="14.453125" style="128" customWidth="1"/>
    <col min="5126" max="5126" width="1.453125" style="128" customWidth="1"/>
    <col min="5127" max="5127" width="14.453125" style="128" customWidth="1"/>
    <col min="5128" max="5128" width="1.453125" style="128" customWidth="1"/>
    <col min="5129" max="5129" width="14.453125" style="128" customWidth="1"/>
    <col min="5130" max="5130" width="1.453125" style="128" customWidth="1"/>
    <col min="5131" max="5131" width="14.453125" style="128" customWidth="1"/>
    <col min="5132" max="5132" width="0.453125" style="128" customWidth="1"/>
    <col min="5133" max="5376" width="9.453125" style="128"/>
    <col min="5377" max="5377" width="63" style="128" customWidth="1"/>
    <col min="5378" max="5378" width="1.453125" style="128" customWidth="1"/>
    <col min="5379" max="5379" width="5.453125" style="128" bestFit="1" customWidth="1"/>
    <col min="5380" max="5380" width="1.453125" style="128" customWidth="1"/>
    <col min="5381" max="5381" width="14.453125" style="128" customWidth="1"/>
    <col min="5382" max="5382" width="1.453125" style="128" customWidth="1"/>
    <col min="5383" max="5383" width="14.453125" style="128" customWidth="1"/>
    <col min="5384" max="5384" width="1.453125" style="128" customWidth="1"/>
    <col min="5385" max="5385" width="14.453125" style="128" customWidth="1"/>
    <col min="5386" max="5386" width="1.453125" style="128" customWidth="1"/>
    <col min="5387" max="5387" width="14.453125" style="128" customWidth="1"/>
    <col min="5388" max="5388" width="0.453125" style="128" customWidth="1"/>
    <col min="5389" max="5632" width="9.453125" style="128"/>
    <col min="5633" max="5633" width="63" style="128" customWidth="1"/>
    <col min="5634" max="5634" width="1.453125" style="128" customWidth="1"/>
    <col min="5635" max="5635" width="5.453125" style="128" bestFit="1" customWidth="1"/>
    <col min="5636" max="5636" width="1.453125" style="128" customWidth="1"/>
    <col min="5637" max="5637" width="14.453125" style="128" customWidth="1"/>
    <col min="5638" max="5638" width="1.453125" style="128" customWidth="1"/>
    <col min="5639" max="5639" width="14.453125" style="128" customWidth="1"/>
    <col min="5640" max="5640" width="1.453125" style="128" customWidth="1"/>
    <col min="5641" max="5641" width="14.453125" style="128" customWidth="1"/>
    <col min="5642" max="5642" width="1.453125" style="128" customWidth="1"/>
    <col min="5643" max="5643" width="14.453125" style="128" customWidth="1"/>
    <col min="5644" max="5644" width="0.453125" style="128" customWidth="1"/>
    <col min="5645" max="5888" width="9.453125" style="128"/>
    <col min="5889" max="5889" width="63" style="128" customWidth="1"/>
    <col min="5890" max="5890" width="1.453125" style="128" customWidth="1"/>
    <col min="5891" max="5891" width="5.453125" style="128" bestFit="1" customWidth="1"/>
    <col min="5892" max="5892" width="1.453125" style="128" customWidth="1"/>
    <col min="5893" max="5893" width="14.453125" style="128" customWidth="1"/>
    <col min="5894" max="5894" width="1.453125" style="128" customWidth="1"/>
    <col min="5895" max="5895" width="14.453125" style="128" customWidth="1"/>
    <col min="5896" max="5896" width="1.453125" style="128" customWidth="1"/>
    <col min="5897" max="5897" width="14.453125" style="128" customWidth="1"/>
    <col min="5898" max="5898" width="1.453125" style="128" customWidth="1"/>
    <col min="5899" max="5899" width="14.453125" style="128" customWidth="1"/>
    <col min="5900" max="5900" width="0.453125" style="128" customWidth="1"/>
    <col min="5901" max="6144" width="9.453125" style="128"/>
    <col min="6145" max="6145" width="63" style="128" customWidth="1"/>
    <col min="6146" max="6146" width="1.453125" style="128" customWidth="1"/>
    <col min="6147" max="6147" width="5.453125" style="128" bestFit="1" customWidth="1"/>
    <col min="6148" max="6148" width="1.453125" style="128" customWidth="1"/>
    <col min="6149" max="6149" width="14.453125" style="128" customWidth="1"/>
    <col min="6150" max="6150" width="1.453125" style="128" customWidth="1"/>
    <col min="6151" max="6151" width="14.453125" style="128" customWidth="1"/>
    <col min="6152" max="6152" width="1.453125" style="128" customWidth="1"/>
    <col min="6153" max="6153" width="14.453125" style="128" customWidth="1"/>
    <col min="6154" max="6154" width="1.453125" style="128" customWidth="1"/>
    <col min="6155" max="6155" width="14.453125" style="128" customWidth="1"/>
    <col min="6156" max="6156" width="0.453125" style="128" customWidth="1"/>
    <col min="6157" max="6400" width="9.453125" style="128"/>
    <col min="6401" max="6401" width="63" style="128" customWidth="1"/>
    <col min="6402" max="6402" width="1.453125" style="128" customWidth="1"/>
    <col min="6403" max="6403" width="5.453125" style="128" bestFit="1" customWidth="1"/>
    <col min="6404" max="6404" width="1.453125" style="128" customWidth="1"/>
    <col min="6405" max="6405" width="14.453125" style="128" customWidth="1"/>
    <col min="6406" max="6406" width="1.453125" style="128" customWidth="1"/>
    <col min="6407" max="6407" width="14.453125" style="128" customWidth="1"/>
    <col min="6408" max="6408" width="1.453125" style="128" customWidth="1"/>
    <col min="6409" max="6409" width="14.453125" style="128" customWidth="1"/>
    <col min="6410" max="6410" width="1.453125" style="128" customWidth="1"/>
    <col min="6411" max="6411" width="14.453125" style="128" customWidth="1"/>
    <col min="6412" max="6412" width="0.453125" style="128" customWidth="1"/>
    <col min="6413" max="6656" width="9.453125" style="128"/>
    <col min="6657" max="6657" width="63" style="128" customWidth="1"/>
    <col min="6658" max="6658" width="1.453125" style="128" customWidth="1"/>
    <col min="6659" max="6659" width="5.453125" style="128" bestFit="1" customWidth="1"/>
    <col min="6660" max="6660" width="1.453125" style="128" customWidth="1"/>
    <col min="6661" max="6661" width="14.453125" style="128" customWidth="1"/>
    <col min="6662" max="6662" width="1.453125" style="128" customWidth="1"/>
    <col min="6663" max="6663" width="14.453125" style="128" customWidth="1"/>
    <col min="6664" max="6664" width="1.453125" style="128" customWidth="1"/>
    <col min="6665" max="6665" width="14.453125" style="128" customWidth="1"/>
    <col min="6666" max="6666" width="1.453125" style="128" customWidth="1"/>
    <col min="6667" max="6667" width="14.453125" style="128" customWidth="1"/>
    <col min="6668" max="6668" width="0.453125" style="128" customWidth="1"/>
    <col min="6669" max="6912" width="9.453125" style="128"/>
    <col min="6913" max="6913" width="63" style="128" customWidth="1"/>
    <col min="6914" max="6914" width="1.453125" style="128" customWidth="1"/>
    <col min="6915" max="6915" width="5.453125" style="128" bestFit="1" customWidth="1"/>
    <col min="6916" max="6916" width="1.453125" style="128" customWidth="1"/>
    <col min="6917" max="6917" width="14.453125" style="128" customWidth="1"/>
    <col min="6918" max="6918" width="1.453125" style="128" customWidth="1"/>
    <col min="6919" max="6919" width="14.453125" style="128" customWidth="1"/>
    <col min="6920" max="6920" width="1.453125" style="128" customWidth="1"/>
    <col min="6921" max="6921" width="14.453125" style="128" customWidth="1"/>
    <col min="6922" max="6922" width="1.453125" style="128" customWidth="1"/>
    <col min="6923" max="6923" width="14.453125" style="128" customWidth="1"/>
    <col min="6924" max="6924" width="0.453125" style="128" customWidth="1"/>
    <col min="6925" max="7168" width="9.453125" style="128"/>
    <col min="7169" max="7169" width="63" style="128" customWidth="1"/>
    <col min="7170" max="7170" width="1.453125" style="128" customWidth="1"/>
    <col min="7171" max="7171" width="5.453125" style="128" bestFit="1" customWidth="1"/>
    <col min="7172" max="7172" width="1.453125" style="128" customWidth="1"/>
    <col min="7173" max="7173" width="14.453125" style="128" customWidth="1"/>
    <col min="7174" max="7174" width="1.453125" style="128" customWidth="1"/>
    <col min="7175" max="7175" width="14.453125" style="128" customWidth="1"/>
    <col min="7176" max="7176" width="1.453125" style="128" customWidth="1"/>
    <col min="7177" max="7177" width="14.453125" style="128" customWidth="1"/>
    <col min="7178" max="7178" width="1.453125" style="128" customWidth="1"/>
    <col min="7179" max="7179" width="14.453125" style="128" customWidth="1"/>
    <col min="7180" max="7180" width="0.453125" style="128" customWidth="1"/>
    <col min="7181" max="7424" width="9.453125" style="128"/>
    <col min="7425" max="7425" width="63" style="128" customWidth="1"/>
    <col min="7426" max="7426" width="1.453125" style="128" customWidth="1"/>
    <col min="7427" max="7427" width="5.453125" style="128" bestFit="1" customWidth="1"/>
    <col min="7428" max="7428" width="1.453125" style="128" customWidth="1"/>
    <col min="7429" max="7429" width="14.453125" style="128" customWidth="1"/>
    <col min="7430" max="7430" width="1.453125" style="128" customWidth="1"/>
    <col min="7431" max="7431" width="14.453125" style="128" customWidth="1"/>
    <col min="7432" max="7432" width="1.453125" style="128" customWidth="1"/>
    <col min="7433" max="7433" width="14.453125" style="128" customWidth="1"/>
    <col min="7434" max="7434" width="1.453125" style="128" customWidth="1"/>
    <col min="7435" max="7435" width="14.453125" style="128" customWidth="1"/>
    <col min="7436" max="7436" width="0.453125" style="128" customWidth="1"/>
    <col min="7437" max="7680" width="9.453125" style="128"/>
    <col min="7681" max="7681" width="63" style="128" customWidth="1"/>
    <col min="7682" max="7682" width="1.453125" style="128" customWidth="1"/>
    <col min="7683" max="7683" width="5.453125" style="128" bestFit="1" customWidth="1"/>
    <col min="7684" max="7684" width="1.453125" style="128" customWidth="1"/>
    <col min="7685" max="7685" width="14.453125" style="128" customWidth="1"/>
    <col min="7686" max="7686" width="1.453125" style="128" customWidth="1"/>
    <col min="7687" max="7687" width="14.453125" style="128" customWidth="1"/>
    <col min="7688" max="7688" width="1.453125" style="128" customWidth="1"/>
    <col min="7689" max="7689" width="14.453125" style="128" customWidth="1"/>
    <col min="7690" max="7690" width="1.453125" style="128" customWidth="1"/>
    <col min="7691" max="7691" width="14.453125" style="128" customWidth="1"/>
    <col min="7692" max="7692" width="0.453125" style="128" customWidth="1"/>
    <col min="7693" max="7936" width="9.453125" style="128"/>
    <col min="7937" max="7937" width="63" style="128" customWidth="1"/>
    <col min="7938" max="7938" width="1.453125" style="128" customWidth="1"/>
    <col min="7939" max="7939" width="5.453125" style="128" bestFit="1" customWidth="1"/>
    <col min="7940" max="7940" width="1.453125" style="128" customWidth="1"/>
    <col min="7941" max="7941" width="14.453125" style="128" customWidth="1"/>
    <col min="7942" max="7942" width="1.453125" style="128" customWidth="1"/>
    <col min="7943" max="7943" width="14.453125" style="128" customWidth="1"/>
    <col min="7944" max="7944" width="1.453125" style="128" customWidth="1"/>
    <col min="7945" max="7945" width="14.453125" style="128" customWidth="1"/>
    <col min="7946" max="7946" width="1.453125" style="128" customWidth="1"/>
    <col min="7947" max="7947" width="14.453125" style="128" customWidth="1"/>
    <col min="7948" max="7948" width="0.453125" style="128" customWidth="1"/>
    <col min="7949" max="8192" width="9.453125" style="128"/>
    <col min="8193" max="8193" width="63" style="128" customWidth="1"/>
    <col min="8194" max="8194" width="1.453125" style="128" customWidth="1"/>
    <col min="8195" max="8195" width="5.453125" style="128" bestFit="1" customWidth="1"/>
    <col min="8196" max="8196" width="1.453125" style="128" customWidth="1"/>
    <col min="8197" max="8197" width="14.453125" style="128" customWidth="1"/>
    <col min="8198" max="8198" width="1.453125" style="128" customWidth="1"/>
    <col min="8199" max="8199" width="14.453125" style="128" customWidth="1"/>
    <col min="8200" max="8200" width="1.453125" style="128" customWidth="1"/>
    <col min="8201" max="8201" width="14.453125" style="128" customWidth="1"/>
    <col min="8202" max="8202" width="1.453125" style="128" customWidth="1"/>
    <col min="8203" max="8203" width="14.453125" style="128" customWidth="1"/>
    <col min="8204" max="8204" width="0.453125" style="128" customWidth="1"/>
    <col min="8205" max="8448" width="9.453125" style="128"/>
    <col min="8449" max="8449" width="63" style="128" customWidth="1"/>
    <col min="8450" max="8450" width="1.453125" style="128" customWidth="1"/>
    <col min="8451" max="8451" width="5.453125" style="128" bestFit="1" customWidth="1"/>
    <col min="8452" max="8452" width="1.453125" style="128" customWidth="1"/>
    <col min="8453" max="8453" width="14.453125" style="128" customWidth="1"/>
    <col min="8454" max="8454" width="1.453125" style="128" customWidth="1"/>
    <col min="8455" max="8455" width="14.453125" style="128" customWidth="1"/>
    <col min="8456" max="8456" width="1.453125" style="128" customWidth="1"/>
    <col min="8457" max="8457" width="14.453125" style="128" customWidth="1"/>
    <col min="8458" max="8458" width="1.453125" style="128" customWidth="1"/>
    <col min="8459" max="8459" width="14.453125" style="128" customWidth="1"/>
    <col min="8460" max="8460" width="0.453125" style="128" customWidth="1"/>
    <col min="8461" max="8704" width="9.453125" style="128"/>
    <col min="8705" max="8705" width="63" style="128" customWidth="1"/>
    <col min="8706" max="8706" width="1.453125" style="128" customWidth="1"/>
    <col min="8707" max="8707" width="5.453125" style="128" bestFit="1" customWidth="1"/>
    <col min="8708" max="8708" width="1.453125" style="128" customWidth="1"/>
    <col min="8709" max="8709" width="14.453125" style="128" customWidth="1"/>
    <col min="8710" max="8710" width="1.453125" style="128" customWidth="1"/>
    <col min="8711" max="8711" width="14.453125" style="128" customWidth="1"/>
    <col min="8712" max="8712" width="1.453125" style="128" customWidth="1"/>
    <col min="8713" max="8713" width="14.453125" style="128" customWidth="1"/>
    <col min="8714" max="8714" width="1.453125" style="128" customWidth="1"/>
    <col min="8715" max="8715" width="14.453125" style="128" customWidth="1"/>
    <col min="8716" max="8716" width="0.453125" style="128" customWidth="1"/>
    <col min="8717" max="8960" width="9.453125" style="128"/>
    <col min="8961" max="8961" width="63" style="128" customWidth="1"/>
    <col min="8962" max="8962" width="1.453125" style="128" customWidth="1"/>
    <col min="8963" max="8963" width="5.453125" style="128" bestFit="1" customWidth="1"/>
    <col min="8964" max="8964" width="1.453125" style="128" customWidth="1"/>
    <col min="8965" max="8965" width="14.453125" style="128" customWidth="1"/>
    <col min="8966" max="8966" width="1.453125" style="128" customWidth="1"/>
    <col min="8967" max="8967" width="14.453125" style="128" customWidth="1"/>
    <col min="8968" max="8968" width="1.453125" style="128" customWidth="1"/>
    <col min="8969" max="8969" width="14.453125" style="128" customWidth="1"/>
    <col min="8970" max="8970" width="1.453125" style="128" customWidth="1"/>
    <col min="8971" max="8971" width="14.453125" style="128" customWidth="1"/>
    <col min="8972" max="8972" width="0.453125" style="128" customWidth="1"/>
    <col min="8973" max="9216" width="9.453125" style="128"/>
    <col min="9217" max="9217" width="63" style="128" customWidth="1"/>
    <col min="9218" max="9218" width="1.453125" style="128" customWidth="1"/>
    <col min="9219" max="9219" width="5.453125" style="128" bestFit="1" customWidth="1"/>
    <col min="9220" max="9220" width="1.453125" style="128" customWidth="1"/>
    <col min="9221" max="9221" width="14.453125" style="128" customWidth="1"/>
    <col min="9222" max="9222" width="1.453125" style="128" customWidth="1"/>
    <col min="9223" max="9223" width="14.453125" style="128" customWidth="1"/>
    <col min="9224" max="9224" width="1.453125" style="128" customWidth="1"/>
    <col min="9225" max="9225" width="14.453125" style="128" customWidth="1"/>
    <col min="9226" max="9226" width="1.453125" style="128" customWidth="1"/>
    <col min="9227" max="9227" width="14.453125" style="128" customWidth="1"/>
    <col min="9228" max="9228" width="0.453125" style="128" customWidth="1"/>
    <col min="9229" max="9472" width="9.453125" style="128"/>
    <col min="9473" max="9473" width="63" style="128" customWidth="1"/>
    <col min="9474" max="9474" width="1.453125" style="128" customWidth="1"/>
    <col min="9475" max="9475" width="5.453125" style="128" bestFit="1" customWidth="1"/>
    <col min="9476" max="9476" width="1.453125" style="128" customWidth="1"/>
    <col min="9477" max="9477" width="14.453125" style="128" customWidth="1"/>
    <col min="9478" max="9478" width="1.453125" style="128" customWidth="1"/>
    <col min="9479" max="9479" width="14.453125" style="128" customWidth="1"/>
    <col min="9480" max="9480" width="1.453125" style="128" customWidth="1"/>
    <col min="9481" max="9481" width="14.453125" style="128" customWidth="1"/>
    <col min="9482" max="9482" width="1.453125" style="128" customWidth="1"/>
    <col min="9483" max="9483" width="14.453125" style="128" customWidth="1"/>
    <col min="9484" max="9484" width="0.453125" style="128" customWidth="1"/>
    <col min="9485" max="9728" width="9.453125" style="128"/>
    <col min="9729" max="9729" width="63" style="128" customWidth="1"/>
    <col min="9730" max="9730" width="1.453125" style="128" customWidth="1"/>
    <col min="9731" max="9731" width="5.453125" style="128" bestFit="1" customWidth="1"/>
    <col min="9732" max="9732" width="1.453125" style="128" customWidth="1"/>
    <col min="9733" max="9733" width="14.453125" style="128" customWidth="1"/>
    <col min="9734" max="9734" width="1.453125" style="128" customWidth="1"/>
    <col min="9735" max="9735" width="14.453125" style="128" customWidth="1"/>
    <col min="9736" max="9736" width="1.453125" style="128" customWidth="1"/>
    <col min="9737" max="9737" width="14.453125" style="128" customWidth="1"/>
    <col min="9738" max="9738" width="1.453125" style="128" customWidth="1"/>
    <col min="9739" max="9739" width="14.453125" style="128" customWidth="1"/>
    <col min="9740" max="9740" width="0.453125" style="128" customWidth="1"/>
    <col min="9741" max="9984" width="9.453125" style="128"/>
    <col min="9985" max="9985" width="63" style="128" customWidth="1"/>
    <col min="9986" max="9986" width="1.453125" style="128" customWidth="1"/>
    <col min="9987" max="9987" width="5.453125" style="128" bestFit="1" customWidth="1"/>
    <col min="9988" max="9988" width="1.453125" style="128" customWidth="1"/>
    <col min="9989" max="9989" width="14.453125" style="128" customWidth="1"/>
    <col min="9990" max="9990" width="1.453125" style="128" customWidth="1"/>
    <col min="9991" max="9991" width="14.453125" style="128" customWidth="1"/>
    <col min="9992" max="9992" width="1.453125" style="128" customWidth="1"/>
    <col min="9993" max="9993" width="14.453125" style="128" customWidth="1"/>
    <col min="9994" max="9994" width="1.453125" style="128" customWidth="1"/>
    <col min="9995" max="9995" width="14.453125" style="128" customWidth="1"/>
    <col min="9996" max="9996" width="0.453125" style="128" customWidth="1"/>
    <col min="9997" max="10240" width="9.453125" style="128"/>
    <col min="10241" max="10241" width="63" style="128" customWidth="1"/>
    <col min="10242" max="10242" width="1.453125" style="128" customWidth="1"/>
    <col min="10243" max="10243" width="5.453125" style="128" bestFit="1" customWidth="1"/>
    <col min="10244" max="10244" width="1.453125" style="128" customWidth="1"/>
    <col min="10245" max="10245" width="14.453125" style="128" customWidth="1"/>
    <col min="10246" max="10246" width="1.453125" style="128" customWidth="1"/>
    <col min="10247" max="10247" width="14.453125" style="128" customWidth="1"/>
    <col min="10248" max="10248" width="1.453125" style="128" customWidth="1"/>
    <col min="10249" max="10249" width="14.453125" style="128" customWidth="1"/>
    <col min="10250" max="10250" width="1.453125" style="128" customWidth="1"/>
    <col min="10251" max="10251" width="14.453125" style="128" customWidth="1"/>
    <col min="10252" max="10252" width="0.453125" style="128" customWidth="1"/>
    <col min="10253" max="10496" width="9.453125" style="128"/>
    <col min="10497" max="10497" width="63" style="128" customWidth="1"/>
    <col min="10498" max="10498" width="1.453125" style="128" customWidth="1"/>
    <col min="10499" max="10499" width="5.453125" style="128" bestFit="1" customWidth="1"/>
    <col min="10500" max="10500" width="1.453125" style="128" customWidth="1"/>
    <col min="10501" max="10501" width="14.453125" style="128" customWidth="1"/>
    <col min="10502" max="10502" width="1.453125" style="128" customWidth="1"/>
    <col min="10503" max="10503" width="14.453125" style="128" customWidth="1"/>
    <col min="10504" max="10504" width="1.453125" style="128" customWidth="1"/>
    <col min="10505" max="10505" width="14.453125" style="128" customWidth="1"/>
    <col min="10506" max="10506" width="1.453125" style="128" customWidth="1"/>
    <col min="10507" max="10507" width="14.453125" style="128" customWidth="1"/>
    <col min="10508" max="10508" width="0.453125" style="128" customWidth="1"/>
    <col min="10509" max="10752" width="9.453125" style="128"/>
    <col min="10753" max="10753" width="63" style="128" customWidth="1"/>
    <col min="10754" max="10754" width="1.453125" style="128" customWidth="1"/>
    <col min="10755" max="10755" width="5.453125" style="128" bestFit="1" customWidth="1"/>
    <col min="10756" max="10756" width="1.453125" style="128" customWidth="1"/>
    <col min="10757" max="10757" width="14.453125" style="128" customWidth="1"/>
    <col min="10758" max="10758" width="1.453125" style="128" customWidth="1"/>
    <col min="10759" max="10759" width="14.453125" style="128" customWidth="1"/>
    <col min="10760" max="10760" width="1.453125" style="128" customWidth="1"/>
    <col min="10761" max="10761" width="14.453125" style="128" customWidth="1"/>
    <col min="10762" max="10762" width="1.453125" style="128" customWidth="1"/>
    <col min="10763" max="10763" width="14.453125" style="128" customWidth="1"/>
    <col min="10764" max="10764" width="0.453125" style="128" customWidth="1"/>
    <col min="10765" max="11008" width="9.453125" style="128"/>
    <col min="11009" max="11009" width="63" style="128" customWidth="1"/>
    <col min="11010" max="11010" width="1.453125" style="128" customWidth="1"/>
    <col min="11011" max="11011" width="5.453125" style="128" bestFit="1" customWidth="1"/>
    <col min="11012" max="11012" width="1.453125" style="128" customWidth="1"/>
    <col min="11013" max="11013" width="14.453125" style="128" customWidth="1"/>
    <col min="11014" max="11014" width="1.453125" style="128" customWidth="1"/>
    <col min="11015" max="11015" width="14.453125" style="128" customWidth="1"/>
    <col min="11016" max="11016" width="1.453125" style="128" customWidth="1"/>
    <col min="11017" max="11017" width="14.453125" style="128" customWidth="1"/>
    <col min="11018" max="11018" width="1.453125" style="128" customWidth="1"/>
    <col min="11019" max="11019" width="14.453125" style="128" customWidth="1"/>
    <col min="11020" max="11020" width="0.453125" style="128" customWidth="1"/>
    <col min="11021" max="11264" width="9.453125" style="128"/>
    <col min="11265" max="11265" width="63" style="128" customWidth="1"/>
    <col min="11266" max="11266" width="1.453125" style="128" customWidth="1"/>
    <col min="11267" max="11267" width="5.453125" style="128" bestFit="1" customWidth="1"/>
    <col min="11268" max="11268" width="1.453125" style="128" customWidth="1"/>
    <col min="11269" max="11269" width="14.453125" style="128" customWidth="1"/>
    <col min="11270" max="11270" width="1.453125" style="128" customWidth="1"/>
    <col min="11271" max="11271" width="14.453125" style="128" customWidth="1"/>
    <col min="11272" max="11272" width="1.453125" style="128" customWidth="1"/>
    <col min="11273" max="11273" width="14.453125" style="128" customWidth="1"/>
    <col min="11274" max="11274" width="1.453125" style="128" customWidth="1"/>
    <col min="11275" max="11275" width="14.453125" style="128" customWidth="1"/>
    <col min="11276" max="11276" width="0.453125" style="128" customWidth="1"/>
    <col min="11277" max="11520" width="9.453125" style="128"/>
    <col min="11521" max="11521" width="63" style="128" customWidth="1"/>
    <col min="11522" max="11522" width="1.453125" style="128" customWidth="1"/>
    <col min="11523" max="11523" width="5.453125" style="128" bestFit="1" customWidth="1"/>
    <col min="11524" max="11524" width="1.453125" style="128" customWidth="1"/>
    <col min="11525" max="11525" width="14.453125" style="128" customWidth="1"/>
    <col min="11526" max="11526" width="1.453125" style="128" customWidth="1"/>
    <col min="11527" max="11527" width="14.453125" style="128" customWidth="1"/>
    <col min="11528" max="11528" width="1.453125" style="128" customWidth="1"/>
    <col min="11529" max="11529" width="14.453125" style="128" customWidth="1"/>
    <col min="11530" max="11530" width="1.453125" style="128" customWidth="1"/>
    <col min="11531" max="11531" width="14.453125" style="128" customWidth="1"/>
    <col min="11532" max="11532" width="0.453125" style="128" customWidth="1"/>
    <col min="11533" max="11776" width="9.453125" style="128"/>
    <col min="11777" max="11777" width="63" style="128" customWidth="1"/>
    <col min="11778" max="11778" width="1.453125" style="128" customWidth="1"/>
    <col min="11779" max="11779" width="5.453125" style="128" bestFit="1" customWidth="1"/>
    <col min="11780" max="11780" width="1.453125" style="128" customWidth="1"/>
    <col min="11781" max="11781" width="14.453125" style="128" customWidth="1"/>
    <col min="11782" max="11782" width="1.453125" style="128" customWidth="1"/>
    <col min="11783" max="11783" width="14.453125" style="128" customWidth="1"/>
    <col min="11784" max="11784" width="1.453125" style="128" customWidth="1"/>
    <col min="11785" max="11785" width="14.453125" style="128" customWidth="1"/>
    <col min="11786" max="11786" width="1.453125" style="128" customWidth="1"/>
    <col min="11787" max="11787" width="14.453125" style="128" customWidth="1"/>
    <col min="11788" max="11788" width="0.453125" style="128" customWidth="1"/>
    <col min="11789" max="12032" width="9.453125" style="128"/>
    <col min="12033" max="12033" width="63" style="128" customWidth="1"/>
    <col min="12034" max="12034" width="1.453125" style="128" customWidth="1"/>
    <col min="12035" max="12035" width="5.453125" style="128" bestFit="1" customWidth="1"/>
    <col min="12036" max="12036" width="1.453125" style="128" customWidth="1"/>
    <col min="12037" max="12037" width="14.453125" style="128" customWidth="1"/>
    <col min="12038" max="12038" width="1.453125" style="128" customWidth="1"/>
    <col min="12039" max="12039" width="14.453125" style="128" customWidth="1"/>
    <col min="12040" max="12040" width="1.453125" style="128" customWidth="1"/>
    <col min="12041" max="12041" width="14.453125" style="128" customWidth="1"/>
    <col min="12042" max="12042" width="1.453125" style="128" customWidth="1"/>
    <col min="12043" max="12043" width="14.453125" style="128" customWidth="1"/>
    <col min="12044" max="12044" width="0.453125" style="128" customWidth="1"/>
    <col min="12045" max="12288" width="9.453125" style="128"/>
    <col min="12289" max="12289" width="63" style="128" customWidth="1"/>
    <col min="12290" max="12290" width="1.453125" style="128" customWidth="1"/>
    <col min="12291" max="12291" width="5.453125" style="128" bestFit="1" customWidth="1"/>
    <col min="12292" max="12292" width="1.453125" style="128" customWidth="1"/>
    <col min="12293" max="12293" width="14.453125" style="128" customWidth="1"/>
    <col min="12294" max="12294" width="1.453125" style="128" customWidth="1"/>
    <col min="12295" max="12295" width="14.453125" style="128" customWidth="1"/>
    <col min="12296" max="12296" width="1.453125" style="128" customWidth="1"/>
    <col min="12297" max="12297" width="14.453125" style="128" customWidth="1"/>
    <col min="12298" max="12298" width="1.453125" style="128" customWidth="1"/>
    <col min="12299" max="12299" width="14.453125" style="128" customWidth="1"/>
    <col min="12300" max="12300" width="0.453125" style="128" customWidth="1"/>
    <col min="12301" max="12544" width="9.453125" style="128"/>
    <col min="12545" max="12545" width="63" style="128" customWidth="1"/>
    <col min="12546" max="12546" width="1.453125" style="128" customWidth="1"/>
    <col min="12547" max="12547" width="5.453125" style="128" bestFit="1" customWidth="1"/>
    <col min="12548" max="12548" width="1.453125" style="128" customWidth="1"/>
    <col min="12549" max="12549" width="14.453125" style="128" customWidth="1"/>
    <col min="12550" max="12550" width="1.453125" style="128" customWidth="1"/>
    <col min="12551" max="12551" width="14.453125" style="128" customWidth="1"/>
    <col min="12552" max="12552" width="1.453125" style="128" customWidth="1"/>
    <col min="12553" max="12553" width="14.453125" style="128" customWidth="1"/>
    <col min="12554" max="12554" width="1.453125" style="128" customWidth="1"/>
    <col min="12555" max="12555" width="14.453125" style="128" customWidth="1"/>
    <col min="12556" max="12556" width="0.453125" style="128" customWidth="1"/>
    <col min="12557" max="12800" width="9.453125" style="128"/>
    <col min="12801" max="12801" width="63" style="128" customWidth="1"/>
    <col min="12802" max="12802" width="1.453125" style="128" customWidth="1"/>
    <col min="12803" max="12803" width="5.453125" style="128" bestFit="1" customWidth="1"/>
    <col min="12804" max="12804" width="1.453125" style="128" customWidth="1"/>
    <col min="12805" max="12805" width="14.453125" style="128" customWidth="1"/>
    <col min="12806" max="12806" width="1.453125" style="128" customWidth="1"/>
    <col min="12807" max="12807" width="14.453125" style="128" customWidth="1"/>
    <col min="12808" max="12808" width="1.453125" style="128" customWidth="1"/>
    <col min="12809" max="12809" width="14.453125" style="128" customWidth="1"/>
    <col min="12810" max="12810" width="1.453125" style="128" customWidth="1"/>
    <col min="12811" max="12811" width="14.453125" style="128" customWidth="1"/>
    <col min="12812" max="12812" width="0.453125" style="128" customWidth="1"/>
    <col min="12813" max="13056" width="9.453125" style="128"/>
    <col min="13057" max="13057" width="63" style="128" customWidth="1"/>
    <col min="13058" max="13058" width="1.453125" style="128" customWidth="1"/>
    <col min="13059" max="13059" width="5.453125" style="128" bestFit="1" customWidth="1"/>
    <col min="13060" max="13060" width="1.453125" style="128" customWidth="1"/>
    <col min="13061" max="13061" width="14.453125" style="128" customWidth="1"/>
    <col min="13062" max="13062" width="1.453125" style="128" customWidth="1"/>
    <col min="13063" max="13063" width="14.453125" style="128" customWidth="1"/>
    <col min="13064" max="13064" width="1.453125" style="128" customWidth="1"/>
    <col min="13065" max="13065" width="14.453125" style="128" customWidth="1"/>
    <col min="13066" max="13066" width="1.453125" style="128" customWidth="1"/>
    <col min="13067" max="13067" width="14.453125" style="128" customWidth="1"/>
    <col min="13068" max="13068" width="0.453125" style="128" customWidth="1"/>
    <col min="13069" max="13312" width="9.453125" style="128"/>
    <col min="13313" max="13313" width="63" style="128" customWidth="1"/>
    <col min="13314" max="13314" width="1.453125" style="128" customWidth="1"/>
    <col min="13315" max="13315" width="5.453125" style="128" bestFit="1" customWidth="1"/>
    <col min="13316" max="13316" width="1.453125" style="128" customWidth="1"/>
    <col min="13317" max="13317" width="14.453125" style="128" customWidth="1"/>
    <col min="13318" max="13318" width="1.453125" style="128" customWidth="1"/>
    <col min="13319" max="13319" width="14.453125" style="128" customWidth="1"/>
    <col min="13320" max="13320" width="1.453125" style="128" customWidth="1"/>
    <col min="13321" max="13321" width="14.453125" style="128" customWidth="1"/>
    <col min="13322" max="13322" width="1.453125" style="128" customWidth="1"/>
    <col min="13323" max="13323" width="14.453125" style="128" customWidth="1"/>
    <col min="13324" max="13324" width="0.453125" style="128" customWidth="1"/>
    <col min="13325" max="13568" width="9.453125" style="128"/>
    <col min="13569" max="13569" width="63" style="128" customWidth="1"/>
    <col min="13570" max="13570" width="1.453125" style="128" customWidth="1"/>
    <col min="13571" max="13571" width="5.453125" style="128" bestFit="1" customWidth="1"/>
    <col min="13572" max="13572" width="1.453125" style="128" customWidth="1"/>
    <col min="13573" max="13573" width="14.453125" style="128" customWidth="1"/>
    <col min="13574" max="13574" width="1.453125" style="128" customWidth="1"/>
    <col min="13575" max="13575" width="14.453125" style="128" customWidth="1"/>
    <col min="13576" max="13576" width="1.453125" style="128" customWidth="1"/>
    <col min="13577" max="13577" width="14.453125" style="128" customWidth="1"/>
    <col min="13578" max="13578" width="1.453125" style="128" customWidth="1"/>
    <col min="13579" max="13579" width="14.453125" style="128" customWidth="1"/>
    <col min="13580" max="13580" width="0.453125" style="128" customWidth="1"/>
    <col min="13581" max="13824" width="9.453125" style="128"/>
    <col min="13825" max="13825" width="63" style="128" customWidth="1"/>
    <col min="13826" max="13826" width="1.453125" style="128" customWidth="1"/>
    <col min="13827" max="13827" width="5.453125" style="128" bestFit="1" customWidth="1"/>
    <col min="13828" max="13828" width="1.453125" style="128" customWidth="1"/>
    <col min="13829" max="13829" width="14.453125" style="128" customWidth="1"/>
    <col min="13830" max="13830" width="1.453125" style="128" customWidth="1"/>
    <col min="13831" max="13831" width="14.453125" style="128" customWidth="1"/>
    <col min="13832" max="13832" width="1.453125" style="128" customWidth="1"/>
    <col min="13833" max="13833" width="14.453125" style="128" customWidth="1"/>
    <col min="13834" max="13834" width="1.453125" style="128" customWidth="1"/>
    <col min="13835" max="13835" width="14.453125" style="128" customWidth="1"/>
    <col min="13836" max="13836" width="0.453125" style="128" customWidth="1"/>
    <col min="13837" max="14080" width="9.453125" style="128"/>
    <col min="14081" max="14081" width="63" style="128" customWidth="1"/>
    <col min="14082" max="14082" width="1.453125" style="128" customWidth="1"/>
    <col min="14083" max="14083" width="5.453125" style="128" bestFit="1" customWidth="1"/>
    <col min="14084" max="14084" width="1.453125" style="128" customWidth="1"/>
    <col min="14085" max="14085" width="14.453125" style="128" customWidth="1"/>
    <col min="14086" max="14086" width="1.453125" style="128" customWidth="1"/>
    <col min="14087" max="14087" width="14.453125" style="128" customWidth="1"/>
    <col min="14088" max="14088" width="1.453125" style="128" customWidth="1"/>
    <col min="14089" max="14089" width="14.453125" style="128" customWidth="1"/>
    <col min="14090" max="14090" width="1.453125" style="128" customWidth="1"/>
    <col min="14091" max="14091" width="14.453125" style="128" customWidth="1"/>
    <col min="14092" max="14092" width="0.453125" style="128" customWidth="1"/>
    <col min="14093" max="14336" width="9.453125" style="128"/>
    <col min="14337" max="14337" width="63" style="128" customWidth="1"/>
    <col min="14338" max="14338" width="1.453125" style="128" customWidth="1"/>
    <col min="14339" max="14339" width="5.453125" style="128" bestFit="1" customWidth="1"/>
    <col min="14340" max="14340" width="1.453125" style="128" customWidth="1"/>
    <col min="14341" max="14341" width="14.453125" style="128" customWidth="1"/>
    <col min="14342" max="14342" width="1.453125" style="128" customWidth="1"/>
    <col min="14343" max="14343" width="14.453125" style="128" customWidth="1"/>
    <col min="14344" max="14344" width="1.453125" style="128" customWidth="1"/>
    <col min="14345" max="14345" width="14.453125" style="128" customWidth="1"/>
    <col min="14346" max="14346" width="1.453125" style="128" customWidth="1"/>
    <col min="14347" max="14347" width="14.453125" style="128" customWidth="1"/>
    <col min="14348" max="14348" width="0.453125" style="128" customWidth="1"/>
    <col min="14349" max="14592" width="9.453125" style="128"/>
    <col min="14593" max="14593" width="63" style="128" customWidth="1"/>
    <col min="14594" max="14594" width="1.453125" style="128" customWidth="1"/>
    <col min="14595" max="14595" width="5.453125" style="128" bestFit="1" customWidth="1"/>
    <col min="14596" max="14596" width="1.453125" style="128" customWidth="1"/>
    <col min="14597" max="14597" width="14.453125" style="128" customWidth="1"/>
    <col min="14598" max="14598" width="1.453125" style="128" customWidth="1"/>
    <col min="14599" max="14599" width="14.453125" style="128" customWidth="1"/>
    <col min="14600" max="14600" width="1.453125" style="128" customWidth="1"/>
    <col min="14601" max="14601" width="14.453125" style="128" customWidth="1"/>
    <col min="14602" max="14602" width="1.453125" style="128" customWidth="1"/>
    <col min="14603" max="14603" width="14.453125" style="128" customWidth="1"/>
    <col min="14604" max="14604" width="0.453125" style="128" customWidth="1"/>
    <col min="14605" max="14848" width="9.453125" style="128"/>
    <col min="14849" max="14849" width="63" style="128" customWidth="1"/>
    <col min="14850" max="14850" width="1.453125" style="128" customWidth="1"/>
    <col min="14851" max="14851" width="5.453125" style="128" bestFit="1" customWidth="1"/>
    <col min="14852" max="14852" width="1.453125" style="128" customWidth="1"/>
    <col min="14853" max="14853" width="14.453125" style="128" customWidth="1"/>
    <col min="14854" max="14854" width="1.453125" style="128" customWidth="1"/>
    <col min="14855" max="14855" width="14.453125" style="128" customWidth="1"/>
    <col min="14856" max="14856" width="1.453125" style="128" customWidth="1"/>
    <col min="14857" max="14857" width="14.453125" style="128" customWidth="1"/>
    <col min="14858" max="14858" width="1.453125" style="128" customWidth="1"/>
    <col min="14859" max="14859" width="14.453125" style="128" customWidth="1"/>
    <col min="14860" max="14860" width="0.453125" style="128" customWidth="1"/>
    <col min="14861" max="15104" width="9.453125" style="128"/>
    <col min="15105" max="15105" width="63" style="128" customWidth="1"/>
    <col min="15106" max="15106" width="1.453125" style="128" customWidth="1"/>
    <col min="15107" max="15107" width="5.453125" style="128" bestFit="1" customWidth="1"/>
    <col min="15108" max="15108" width="1.453125" style="128" customWidth="1"/>
    <col min="15109" max="15109" width="14.453125" style="128" customWidth="1"/>
    <col min="15110" max="15110" width="1.453125" style="128" customWidth="1"/>
    <col min="15111" max="15111" width="14.453125" style="128" customWidth="1"/>
    <col min="15112" max="15112" width="1.453125" style="128" customWidth="1"/>
    <col min="15113" max="15113" width="14.453125" style="128" customWidth="1"/>
    <col min="15114" max="15114" width="1.453125" style="128" customWidth="1"/>
    <col min="15115" max="15115" width="14.453125" style="128" customWidth="1"/>
    <col min="15116" max="15116" width="0.453125" style="128" customWidth="1"/>
    <col min="15117" max="15360" width="9.453125" style="128"/>
    <col min="15361" max="15361" width="63" style="128" customWidth="1"/>
    <col min="15362" max="15362" width="1.453125" style="128" customWidth="1"/>
    <col min="15363" max="15363" width="5.453125" style="128" bestFit="1" customWidth="1"/>
    <col min="15364" max="15364" width="1.453125" style="128" customWidth="1"/>
    <col min="15365" max="15365" width="14.453125" style="128" customWidth="1"/>
    <col min="15366" max="15366" width="1.453125" style="128" customWidth="1"/>
    <col min="15367" max="15367" width="14.453125" style="128" customWidth="1"/>
    <col min="15368" max="15368" width="1.453125" style="128" customWidth="1"/>
    <col min="15369" max="15369" width="14.453125" style="128" customWidth="1"/>
    <col min="15370" max="15370" width="1.453125" style="128" customWidth="1"/>
    <col min="15371" max="15371" width="14.453125" style="128" customWidth="1"/>
    <col min="15372" max="15372" width="0.453125" style="128" customWidth="1"/>
    <col min="15373" max="15616" width="9.453125" style="128"/>
    <col min="15617" max="15617" width="63" style="128" customWidth="1"/>
    <col min="15618" max="15618" width="1.453125" style="128" customWidth="1"/>
    <col min="15619" max="15619" width="5.453125" style="128" bestFit="1" customWidth="1"/>
    <col min="15620" max="15620" width="1.453125" style="128" customWidth="1"/>
    <col min="15621" max="15621" width="14.453125" style="128" customWidth="1"/>
    <col min="15622" max="15622" width="1.453125" style="128" customWidth="1"/>
    <col min="15623" max="15623" width="14.453125" style="128" customWidth="1"/>
    <col min="15624" max="15624" width="1.453125" style="128" customWidth="1"/>
    <col min="15625" max="15625" width="14.453125" style="128" customWidth="1"/>
    <col min="15626" max="15626" width="1.453125" style="128" customWidth="1"/>
    <col min="15627" max="15627" width="14.453125" style="128" customWidth="1"/>
    <col min="15628" max="15628" width="0.453125" style="128" customWidth="1"/>
    <col min="15629" max="15872" width="9.453125" style="128"/>
    <col min="15873" max="15873" width="63" style="128" customWidth="1"/>
    <col min="15874" max="15874" width="1.453125" style="128" customWidth="1"/>
    <col min="15875" max="15875" width="5.453125" style="128" bestFit="1" customWidth="1"/>
    <col min="15876" max="15876" width="1.453125" style="128" customWidth="1"/>
    <col min="15877" max="15877" width="14.453125" style="128" customWidth="1"/>
    <col min="15878" max="15878" width="1.453125" style="128" customWidth="1"/>
    <col min="15879" max="15879" width="14.453125" style="128" customWidth="1"/>
    <col min="15880" max="15880" width="1.453125" style="128" customWidth="1"/>
    <col min="15881" max="15881" width="14.453125" style="128" customWidth="1"/>
    <col min="15882" max="15882" width="1.453125" style="128" customWidth="1"/>
    <col min="15883" max="15883" width="14.453125" style="128" customWidth="1"/>
    <col min="15884" max="15884" width="0.453125" style="128" customWidth="1"/>
    <col min="15885" max="16128" width="9.453125" style="128"/>
    <col min="16129" max="16129" width="63" style="128" customWidth="1"/>
    <col min="16130" max="16130" width="1.453125" style="128" customWidth="1"/>
    <col min="16131" max="16131" width="5.453125" style="128" bestFit="1" customWidth="1"/>
    <col min="16132" max="16132" width="1.453125" style="128" customWidth="1"/>
    <col min="16133" max="16133" width="14.453125" style="128" customWidth="1"/>
    <col min="16134" max="16134" width="1.453125" style="128" customWidth="1"/>
    <col min="16135" max="16135" width="14.453125" style="128" customWidth="1"/>
    <col min="16136" max="16136" width="1.453125" style="128" customWidth="1"/>
    <col min="16137" max="16137" width="14.453125" style="128" customWidth="1"/>
    <col min="16138" max="16138" width="1.453125" style="128" customWidth="1"/>
    <col min="16139" max="16139" width="14.453125" style="128" customWidth="1"/>
    <col min="16140" max="16140" width="0.453125" style="128" customWidth="1"/>
    <col min="16141" max="16384" width="9.453125" style="128"/>
  </cols>
  <sheetData>
    <row r="1" spans="1:11" ht="19.899999999999999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9.899999999999999" customHeight="1">
      <c r="A2" s="142" t="s">
        <v>40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9.899999999999999" customHeight="1">
      <c r="A3" s="142" t="s">
        <v>156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9.899999999999999" customHeight="1">
      <c r="A4" s="143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ht="9" customHeight="1"/>
    <row r="6" spans="1:11" ht="19.899999999999999" customHeight="1">
      <c r="C6" s="137" t="s">
        <v>41</v>
      </c>
      <c r="D6" s="14"/>
      <c r="E6" s="139" t="s">
        <v>171</v>
      </c>
      <c r="F6" s="139"/>
      <c r="G6" s="139"/>
      <c r="H6" s="129"/>
      <c r="I6" s="139" t="s">
        <v>173</v>
      </c>
      <c r="J6" s="139"/>
      <c r="K6" s="139"/>
    </row>
    <row r="7" spans="1:11" ht="19.899999999999999" customHeight="1">
      <c r="C7" s="14"/>
      <c r="D7" s="14"/>
      <c r="E7" s="139" t="s">
        <v>172</v>
      </c>
      <c r="F7" s="139"/>
      <c r="G7" s="139"/>
      <c r="H7" s="129"/>
      <c r="I7" s="139" t="s">
        <v>172</v>
      </c>
      <c r="J7" s="139"/>
      <c r="K7" s="139"/>
    </row>
    <row r="8" spans="1:11" ht="19.899999999999999" customHeight="1">
      <c r="C8" s="129"/>
      <c r="D8" s="14"/>
      <c r="E8" s="129">
        <v>2020</v>
      </c>
      <c r="F8" s="129"/>
      <c r="G8" s="129">
        <v>2019</v>
      </c>
      <c r="H8" s="129"/>
      <c r="I8" s="129">
        <v>2020</v>
      </c>
      <c r="J8" s="129"/>
      <c r="K8" s="129">
        <v>2019</v>
      </c>
    </row>
    <row r="9" spans="1:11" ht="19.899999999999999" customHeight="1">
      <c r="A9" s="15" t="s">
        <v>42</v>
      </c>
    </row>
    <row r="10" spans="1:11" ht="19.899999999999999" customHeight="1">
      <c r="A10" s="18" t="s">
        <v>43</v>
      </c>
    </row>
    <row r="11" spans="1:11" ht="19.899999999999999" customHeight="1">
      <c r="A11" s="1" t="s">
        <v>44</v>
      </c>
      <c r="E11" s="26">
        <v>5784220942</v>
      </c>
      <c r="F11" s="11"/>
      <c r="G11" s="26">
        <v>11163363866</v>
      </c>
      <c r="H11" s="23"/>
      <c r="I11" s="26">
        <v>5784220942</v>
      </c>
      <c r="J11" s="11"/>
      <c r="K11" s="26">
        <v>11227896366</v>
      </c>
    </row>
    <row r="12" spans="1:11" ht="19.899999999999999" customHeight="1">
      <c r="A12" s="1" t="s">
        <v>45</v>
      </c>
      <c r="E12" s="26">
        <v>777090636</v>
      </c>
      <c r="F12" s="11"/>
      <c r="G12" s="26">
        <v>1248906861</v>
      </c>
      <c r="H12" s="23"/>
      <c r="I12" s="26">
        <v>777090636</v>
      </c>
      <c r="J12" s="11"/>
      <c r="K12" s="26">
        <v>1291538531</v>
      </c>
    </row>
    <row r="13" spans="1:11" ht="19.899999999999999" customHeight="1">
      <c r="A13" s="1" t="s">
        <v>46</v>
      </c>
      <c r="E13" s="23"/>
      <c r="F13" s="11"/>
      <c r="G13" s="26"/>
      <c r="H13" s="23"/>
      <c r="I13" s="23"/>
      <c r="J13" s="11"/>
      <c r="K13" s="26"/>
    </row>
    <row r="14" spans="1:11" ht="19.899999999999999" customHeight="1">
      <c r="A14" s="3" t="s">
        <v>47</v>
      </c>
      <c r="E14" s="23">
        <v>30510904</v>
      </c>
      <c r="F14" s="11"/>
      <c r="G14" s="26">
        <v>15138428</v>
      </c>
      <c r="H14" s="23"/>
      <c r="I14" s="26">
        <v>84781679</v>
      </c>
      <c r="J14" s="11"/>
      <c r="K14" s="26">
        <v>57312124</v>
      </c>
    </row>
    <row r="15" spans="1:11" ht="19.899999999999999" customHeight="1">
      <c r="A15" s="3" t="s">
        <v>48</v>
      </c>
      <c r="C15" s="16">
        <v>28</v>
      </c>
      <c r="E15" s="26">
        <v>143568747</v>
      </c>
      <c r="F15" s="11"/>
      <c r="G15" s="26">
        <v>131895107</v>
      </c>
      <c r="H15" s="23"/>
      <c r="I15" s="26">
        <v>143568747</v>
      </c>
      <c r="J15" s="11"/>
      <c r="K15" s="26">
        <v>131887924</v>
      </c>
    </row>
    <row r="16" spans="1:11" ht="19.899999999999999" customHeight="1">
      <c r="A16" s="4" t="s">
        <v>49</v>
      </c>
      <c r="E16" s="31">
        <f>SUM(E11:E15)</f>
        <v>6735391229</v>
      </c>
      <c r="F16" s="11"/>
      <c r="G16" s="31">
        <f>SUM(G11:G15)</f>
        <v>12559304262</v>
      </c>
      <c r="H16" s="23"/>
      <c r="I16" s="31">
        <f>SUM(I11:I15)</f>
        <v>6789662004</v>
      </c>
      <c r="J16" s="11"/>
      <c r="K16" s="31">
        <f>SUM(K11:K15)</f>
        <v>12708634945</v>
      </c>
    </row>
    <row r="17" spans="1:11" ht="19.899999999999999" customHeight="1">
      <c r="A17" s="18"/>
      <c r="E17" s="11"/>
      <c r="F17" s="11"/>
      <c r="G17" s="11"/>
      <c r="H17" s="11"/>
      <c r="I17" s="11"/>
      <c r="J17" s="11"/>
      <c r="K17" s="11"/>
    </row>
    <row r="18" spans="1:11" ht="19.899999999999999" customHeight="1">
      <c r="A18" s="18" t="s">
        <v>50</v>
      </c>
      <c r="E18" s="11"/>
      <c r="F18" s="11"/>
      <c r="G18" s="11"/>
      <c r="H18" s="11"/>
      <c r="I18" s="11"/>
      <c r="J18" s="11"/>
      <c r="K18" s="11"/>
    </row>
    <row r="19" spans="1:11" ht="19.899999999999999" customHeight="1">
      <c r="A19" s="1" t="s">
        <v>51</v>
      </c>
      <c r="E19" s="26">
        <v>7439347381</v>
      </c>
      <c r="F19" s="23"/>
      <c r="G19" s="26">
        <v>13468472422</v>
      </c>
      <c r="H19" s="23"/>
      <c r="I19" s="26">
        <v>7439347381</v>
      </c>
      <c r="J19" s="23"/>
      <c r="K19" s="76">
        <v>13566220821</v>
      </c>
    </row>
    <row r="20" spans="1:11" ht="19.899999999999999" customHeight="1">
      <c r="A20" s="1" t="s">
        <v>52</v>
      </c>
      <c r="E20" s="26">
        <v>37039055</v>
      </c>
      <c r="F20" s="23"/>
      <c r="G20" s="26">
        <v>102983739</v>
      </c>
      <c r="H20" s="23"/>
      <c r="I20" s="26">
        <v>37039055</v>
      </c>
      <c r="J20" s="23"/>
      <c r="K20" s="26">
        <v>102978998</v>
      </c>
    </row>
    <row r="21" spans="1:11" ht="19.899999999999999" customHeight="1">
      <c r="A21" s="1" t="s">
        <v>53</v>
      </c>
      <c r="E21" s="26">
        <v>1236435402</v>
      </c>
      <c r="F21" s="23"/>
      <c r="G21" s="26">
        <v>648624796</v>
      </c>
      <c r="H21" s="23"/>
      <c r="I21" s="26">
        <v>1236036685</v>
      </c>
      <c r="J21" s="23"/>
      <c r="K21" s="26">
        <v>670766323</v>
      </c>
    </row>
    <row r="22" spans="1:11" ht="19.899999999999999" customHeight="1">
      <c r="A22" s="1" t="s">
        <v>54</v>
      </c>
      <c r="E22" s="26">
        <v>910014166</v>
      </c>
      <c r="F22" s="23"/>
      <c r="G22" s="26">
        <v>81033562</v>
      </c>
      <c r="H22" s="23"/>
      <c r="I22" s="26">
        <v>910014166</v>
      </c>
      <c r="J22" s="23"/>
      <c r="K22" s="26">
        <v>82841780</v>
      </c>
    </row>
    <row r="23" spans="1:11" ht="19.899999999999999" customHeight="1">
      <c r="A23" s="1" t="s">
        <v>202</v>
      </c>
      <c r="C23" s="16">
        <v>17</v>
      </c>
      <c r="E23" s="26">
        <v>3446296290</v>
      </c>
      <c r="F23" s="23"/>
      <c r="G23" s="9">
        <v>0</v>
      </c>
      <c r="H23" s="23"/>
      <c r="I23" s="26">
        <v>3446296290</v>
      </c>
      <c r="J23" s="23"/>
      <c r="K23" s="9">
        <v>0</v>
      </c>
    </row>
    <row r="24" spans="1:11" ht="19.899999999999999" customHeight="1">
      <c r="A24" s="1" t="s">
        <v>55</v>
      </c>
      <c r="E24" s="26">
        <v>3104616061</v>
      </c>
      <c r="F24" s="23"/>
      <c r="G24" s="10">
        <v>0</v>
      </c>
      <c r="H24" s="23"/>
      <c r="I24" s="26">
        <v>3257921624</v>
      </c>
      <c r="J24" s="23"/>
      <c r="K24" s="10">
        <v>0</v>
      </c>
    </row>
    <row r="25" spans="1:11" ht="19.899999999999999" customHeight="1">
      <c r="A25" s="4" t="s">
        <v>56</v>
      </c>
      <c r="E25" s="32">
        <f>SUM(E19:E24)</f>
        <v>16173748355</v>
      </c>
      <c r="F25" s="11"/>
      <c r="G25" s="32">
        <f>SUM(G19:G24)</f>
        <v>14301114519</v>
      </c>
      <c r="H25" s="23"/>
      <c r="I25" s="32">
        <f>SUM(I19:I24)</f>
        <v>16326655201</v>
      </c>
      <c r="J25" s="11"/>
      <c r="K25" s="32">
        <f>SUM(K19:K24)</f>
        <v>14422807922</v>
      </c>
    </row>
    <row r="26" spans="1:11" ht="19.899999999999999" customHeight="1">
      <c r="A26" s="18" t="s">
        <v>57</v>
      </c>
      <c r="E26" s="10">
        <v>0</v>
      </c>
      <c r="F26" s="11"/>
      <c r="G26" s="26">
        <v>-1409685</v>
      </c>
      <c r="H26" s="23"/>
      <c r="I26" s="10">
        <v>0</v>
      </c>
      <c r="J26" s="11"/>
      <c r="K26" s="10">
        <v>0</v>
      </c>
    </row>
    <row r="27" spans="1:11" ht="19.899999999999999" customHeight="1">
      <c r="A27" s="18" t="s">
        <v>58</v>
      </c>
      <c r="E27" s="32">
        <f>E16-E25+E26</f>
        <v>-9438357126</v>
      </c>
      <c r="F27" s="11"/>
      <c r="G27" s="32">
        <f>G16-G25+G26</f>
        <v>-1743219942</v>
      </c>
      <c r="H27" s="23"/>
      <c r="I27" s="32">
        <f>I16-I25+I26</f>
        <v>-9536993197</v>
      </c>
      <c r="J27" s="11"/>
      <c r="K27" s="32">
        <f>K16-K25+K26</f>
        <v>-1714172977</v>
      </c>
    </row>
    <row r="28" spans="1:11" ht="19.899999999999999" customHeight="1">
      <c r="A28" s="18" t="s">
        <v>59</v>
      </c>
      <c r="C28" s="16">
        <v>19</v>
      </c>
      <c r="E28" s="10">
        <v>0</v>
      </c>
      <c r="F28" s="11"/>
      <c r="G28" s="10">
        <v>0</v>
      </c>
      <c r="H28" s="23"/>
      <c r="I28" s="10">
        <v>0</v>
      </c>
      <c r="J28" s="23"/>
      <c r="K28" s="10">
        <v>0</v>
      </c>
    </row>
    <row r="29" spans="1:11" ht="19.899999999999999" customHeight="1">
      <c r="A29" s="18" t="s">
        <v>143</v>
      </c>
      <c r="C29" s="16"/>
      <c r="E29" s="31">
        <f>E27-E28</f>
        <v>-9438357126</v>
      </c>
      <c r="F29" s="11"/>
      <c r="G29" s="31">
        <f>G27-G28</f>
        <v>-1743219942</v>
      </c>
      <c r="H29" s="23"/>
      <c r="I29" s="31">
        <f>I27-I28</f>
        <v>-9536993197</v>
      </c>
      <c r="J29" s="23"/>
      <c r="K29" s="31">
        <f>K27-K28</f>
        <v>-1714172977</v>
      </c>
    </row>
    <row r="30" spans="1:11" ht="19.899999999999999" customHeight="1">
      <c r="A30" s="15" t="s">
        <v>60</v>
      </c>
      <c r="C30" s="16"/>
      <c r="E30" s="23"/>
      <c r="F30" s="11"/>
      <c r="G30" s="23"/>
      <c r="H30" s="23"/>
      <c r="I30" s="23"/>
      <c r="J30" s="23"/>
      <c r="K30" s="23"/>
    </row>
    <row r="31" spans="1:11" ht="19.899999999999999" customHeight="1">
      <c r="A31" s="18" t="s">
        <v>212</v>
      </c>
      <c r="C31" s="16">
        <v>13</v>
      </c>
      <c r="E31" s="26">
        <v>2046733662</v>
      </c>
      <c r="F31" s="11"/>
      <c r="G31" s="26">
        <v>-1352180694</v>
      </c>
      <c r="H31" s="23"/>
      <c r="I31" s="10">
        <v>0</v>
      </c>
      <c r="J31" s="23"/>
      <c r="K31" s="10">
        <v>0</v>
      </c>
    </row>
    <row r="32" spans="1:11" ht="19.899999999999999" customHeight="1">
      <c r="A32" s="15" t="s">
        <v>210</v>
      </c>
      <c r="E32" s="31">
        <f>SUM(E29:E31)</f>
        <v>-7391623464</v>
      </c>
      <c r="F32" s="11"/>
      <c r="G32" s="31">
        <f>SUM(G29:G31)</f>
        <v>-3095400636</v>
      </c>
      <c r="H32" s="23"/>
      <c r="I32" s="31">
        <f>SUM(I29:I31)</f>
        <v>-9536993197</v>
      </c>
      <c r="J32" s="23"/>
      <c r="K32" s="31">
        <f>SUM(K29:K31)</f>
        <v>-1714172977</v>
      </c>
    </row>
    <row r="33" spans="1:11" ht="19.899999999999999" customHeight="1">
      <c r="A33" s="18"/>
      <c r="E33" s="11"/>
      <c r="F33" s="11"/>
      <c r="G33" s="11"/>
      <c r="H33" s="11"/>
      <c r="I33" s="11"/>
      <c r="J33" s="11"/>
      <c r="K33" s="11"/>
    </row>
    <row r="34" spans="1:11" ht="19.899999999999999" customHeight="1">
      <c r="A34" s="18" t="s">
        <v>67</v>
      </c>
      <c r="E34" s="11"/>
      <c r="F34" s="11"/>
      <c r="G34" s="11"/>
      <c r="H34" s="11"/>
      <c r="I34" s="11"/>
      <c r="J34" s="11"/>
      <c r="K34" s="11"/>
    </row>
    <row r="35" spans="1:11" ht="19.899999999999999" customHeight="1">
      <c r="A35" s="1" t="s">
        <v>139</v>
      </c>
      <c r="E35" s="11"/>
      <c r="F35" s="11"/>
      <c r="G35" s="11"/>
      <c r="H35" s="11"/>
      <c r="I35" s="11"/>
      <c r="J35" s="11"/>
      <c r="K35" s="21"/>
    </row>
    <row r="36" spans="1:11" ht="19.899999999999999" customHeight="1">
      <c r="A36" s="3" t="s">
        <v>61</v>
      </c>
      <c r="E36" s="39">
        <v>95758709</v>
      </c>
      <c r="F36" s="26"/>
      <c r="G36" s="39">
        <v>123056465</v>
      </c>
      <c r="H36" s="26"/>
      <c r="I36" s="39">
        <v>95758709</v>
      </c>
      <c r="J36" s="26"/>
      <c r="K36" s="39">
        <v>123056465</v>
      </c>
    </row>
    <row r="37" spans="1:11" ht="19.899999999999999" customHeight="1">
      <c r="A37" s="18" t="s">
        <v>213</v>
      </c>
      <c r="E37" s="44">
        <f>SUM(E36:E36)</f>
        <v>95758709</v>
      </c>
      <c r="F37" s="26"/>
      <c r="G37" s="44">
        <f>SUM(G36:G36)</f>
        <v>123056465</v>
      </c>
      <c r="H37" s="26"/>
      <c r="I37" s="44">
        <f>SUM(I36:I36)</f>
        <v>95758709</v>
      </c>
      <c r="J37" s="26"/>
      <c r="K37" s="44">
        <f>K36</f>
        <v>123056465</v>
      </c>
    </row>
    <row r="38" spans="1:11" ht="19.899999999999999" customHeight="1" thickBot="1">
      <c r="A38" s="15" t="s">
        <v>209</v>
      </c>
      <c r="E38" s="33">
        <f>E32+E37</f>
        <v>-7295864755</v>
      </c>
      <c r="F38" s="11"/>
      <c r="G38" s="33">
        <f>G32+G37</f>
        <v>-2972344171</v>
      </c>
      <c r="H38" s="23"/>
      <c r="I38" s="33">
        <f>I32+I37</f>
        <v>-9441234488</v>
      </c>
      <c r="J38" s="11"/>
      <c r="K38" s="33">
        <f>K32+K37</f>
        <v>-1591116512</v>
      </c>
    </row>
    <row r="39" spans="1:11" ht="19.899999999999999" customHeight="1" thickTop="1"/>
    <row r="52" spans="1:11" ht="19.899999999999999" customHeight="1">
      <c r="A52" s="132" t="s">
        <v>25</v>
      </c>
      <c r="G52" s="140" t="s">
        <v>25</v>
      </c>
      <c r="H52" s="140"/>
      <c r="I52" s="140"/>
      <c r="J52" s="140"/>
      <c r="K52" s="140"/>
    </row>
    <row r="53" spans="1:11" ht="19.899999999999999" customHeight="1">
      <c r="A53" s="16" t="s">
        <v>205</v>
      </c>
      <c r="G53" s="18" t="s">
        <v>206</v>
      </c>
    </row>
    <row r="54" spans="1:11" ht="19.899999999999999" customHeight="1">
      <c r="A54" s="142" t="s">
        <v>0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</row>
    <row r="55" spans="1:11" ht="19.899999999999999" customHeight="1">
      <c r="A55" s="142" t="s">
        <v>144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</row>
    <row r="56" spans="1:11" ht="19.899999999999999" customHeight="1">
      <c r="A56" s="142" t="s">
        <v>156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</row>
    <row r="57" spans="1:11" ht="19.899999999999999" customHeight="1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</row>
    <row r="58" spans="1:11" ht="19.899999999999999" customHeight="1">
      <c r="A58" s="143" t="s">
        <v>2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43"/>
    </row>
    <row r="59" spans="1:11" ht="9" customHeight="1"/>
    <row r="60" spans="1:11" ht="19.899999999999999" customHeight="1">
      <c r="C60" s="137" t="s">
        <v>41</v>
      </c>
      <c r="E60" s="139" t="s">
        <v>171</v>
      </c>
      <c r="F60" s="139"/>
      <c r="G60" s="139"/>
      <c r="H60" s="129"/>
      <c r="I60" s="139" t="s">
        <v>173</v>
      </c>
      <c r="J60" s="139"/>
      <c r="K60" s="139"/>
    </row>
    <row r="61" spans="1:11" ht="19.899999999999999" customHeight="1">
      <c r="E61" s="139" t="s">
        <v>172</v>
      </c>
      <c r="F61" s="139"/>
      <c r="G61" s="139"/>
      <c r="H61" s="129"/>
      <c r="I61" s="139" t="s">
        <v>172</v>
      </c>
      <c r="J61" s="139"/>
      <c r="K61" s="139"/>
    </row>
    <row r="62" spans="1:11" ht="19.899999999999999" customHeight="1">
      <c r="C62" s="129"/>
      <c r="E62" s="129">
        <v>2020</v>
      </c>
      <c r="F62" s="129"/>
      <c r="G62" s="129">
        <v>2019</v>
      </c>
      <c r="H62" s="129"/>
      <c r="I62" s="129">
        <v>2020</v>
      </c>
      <c r="J62" s="129"/>
      <c r="K62" s="129">
        <v>2019</v>
      </c>
    </row>
    <row r="63" spans="1:11" ht="19.899999999999999" customHeight="1">
      <c r="A63" s="15" t="s">
        <v>166</v>
      </c>
    </row>
    <row r="64" spans="1:11" ht="19.899999999999999" customHeight="1">
      <c r="A64" s="1" t="s">
        <v>62</v>
      </c>
    </row>
    <row r="65" spans="1:11" ht="19.899999999999999" customHeight="1" thickBot="1">
      <c r="A65" s="3" t="s">
        <v>63</v>
      </c>
      <c r="E65" s="26">
        <v>-8489178814</v>
      </c>
      <c r="F65" s="11"/>
      <c r="G65" s="26">
        <v>-1722435965</v>
      </c>
      <c r="H65" s="11"/>
      <c r="I65" s="33">
        <f>I32</f>
        <v>-9536993197</v>
      </c>
      <c r="J65" s="11"/>
      <c r="K65" s="33">
        <f>K32</f>
        <v>-1714172977</v>
      </c>
    </row>
    <row r="66" spans="1:11" ht="19.899999999999999" customHeight="1" thickTop="1">
      <c r="A66" s="3" t="s">
        <v>64</v>
      </c>
      <c r="E66" s="26">
        <v>497929639</v>
      </c>
      <c r="F66" s="11"/>
      <c r="G66" s="26">
        <v>-328958700</v>
      </c>
      <c r="H66" s="11"/>
      <c r="I66" s="11"/>
      <c r="J66" s="11"/>
      <c r="K66" s="11"/>
    </row>
    <row r="67" spans="1:11" ht="19.899999999999999" customHeight="1">
      <c r="A67" s="18"/>
      <c r="E67" s="13">
        <f>SUM(E65:E66)</f>
        <v>-7991249175</v>
      </c>
      <c r="F67" s="11"/>
      <c r="G67" s="13">
        <f>SUM(G65:G66)</f>
        <v>-2051394665</v>
      </c>
      <c r="H67" s="11"/>
      <c r="I67" s="11"/>
      <c r="J67" s="11"/>
      <c r="K67" s="11"/>
    </row>
    <row r="68" spans="1:11" ht="19.899999999999999" customHeight="1">
      <c r="A68" s="1" t="s">
        <v>65</v>
      </c>
      <c r="E68" s="11"/>
      <c r="F68" s="11"/>
      <c r="G68" s="11"/>
      <c r="H68" s="11"/>
      <c r="I68" s="11"/>
      <c r="J68" s="11"/>
      <c r="K68" s="11"/>
    </row>
    <row r="69" spans="1:11" ht="19.899999999999999" customHeight="1">
      <c r="A69" s="3" t="s">
        <v>63</v>
      </c>
      <c r="E69" s="26">
        <v>-949178312</v>
      </c>
      <c r="F69" s="23"/>
      <c r="G69" s="26">
        <v>-20783977</v>
      </c>
      <c r="H69" s="11"/>
      <c r="I69" s="11"/>
      <c r="J69" s="11"/>
      <c r="K69" s="11"/>
    </row>
    <row r="70" spans="1:11" ht="19.899999999999999" customHeight="1">
      <c r="A70" s="3" t="s">
        <v>64</v>
      </c>
      <c r="E70" s="26">
        <v>1548804023</v>
      </c>
      <c r="F70" s="23"/>
      <c r="G70" s="26">
        <v>-1023221994</v>
      </c>
      <c r="H70" s="11"/>
      <c r="I70" s="11"/>
      <c r="J70" s="11"/>
      <c r="K70" s="11"/>
    </row>
    <row r="71" spans="1:11" ht="19.899999999999999" customHeight="1">
      <c r="A71" s="18"/>
      <c r="E71" s="13">
        <f>SUM(E69:E70)</f>
        <v>599625711</v>
      </c>
      <c r="F71" s="23"/>
      <c r="G71" s="13">
        <f>SUM(G69:G70)</f>
        <v>-1044005971</v>
      </c>
      <c r="H71" s="11"/>
      <c r="I71" s="11"/>
      <c r="J71" s="11"/>
      <c r="K71" s="11"/>
    </row>
    <row r="72" spans="1:11" ht="19.899999999999999" customHeight="1" thickBot="1">
      <c r="A72" s="18"/>
      <c r="E72" s="120">
        <f>E67+E71</f>
        <v>-7391623464</v>
      </c>
      <c r="F72" s="23"/>
      <c r="G72" s="120">
        <f>G67+G71</f>
        <v>-3095400636</v>
      </c>
      <c r="H72" s="11"/>
      <c r="I72" s="11"/>
      <c r="J72" s="11"/>
      <c r="K72" s="11"/>
    </row>
    <row r="73" spans="1:11" ht="19.899999999999999" customHeight="1" thickTop="1">
      <c r="A73" s="18"/>
    </row>
    <row r="74" spans="1:11" ht="19.899999999999999" customHeight="1">
      <c r="A74" s="15" t="s">
        <v>167</v>
      </c>
      <c r="C74" s="16"/>
    </row>
    <row r="75" spans="1:11" ht="19.899999999999999" customHeight="1">
      <c r="A75" s="1" t="s">
        <v>62</v>
      </c>
    </row>
    <row r="76" spans="1:11" ht="19.899999999999999" customHeight="1" thickBot="1">
      <c r="A76" s="3" t="s">
        <v>63</v>
      </c>
      <c r="E76" s="26">
        <v>-8393420105</v>
      </c>
      <c r="F76" s="23"/>
      <c r="G76" s="23">
        <v>-1599379500</v>
      </c>
      <c r="H76" s="11"/>
      <c r="I76" s="33">
        <f>I38</f>
        <v>-9441234488</v>
      </c>
      <c r="J76" s="11"/>
      <c r="K76" s="33">
        <f>K38</f>
        <v>-1591116512</v>
      </c>
    </row>
    <row r="77" spans="1:11" ht="19.899999999999999" customHeight="1" thickTop="1">
      <c r="A77" s="3" t="s">
        <v>64</v>
      </c>
      <c r="E77" s="26">
        <v>497929639</v>
      </c>
      <c r="F77" s="23"/>
      <c r="G77" s="23">
        <v>-328958700</v>
      </c>
      <c r="H77" s="11"/>
      <c r="I77" s="11"/>
      <c r="J77" s="11"/>
      <c r="K77" s="11"/>
    </row>
    <row r="78" spans="1:11" ht="19.899999999999999" customHeight="1">
      <c r="A78" s="18"/>
      <c r="E78" s="13">
        <f>SUM(E76:E77)</f>
        <v>-7895490466</v>
      </c>
      <c r="F78" s="11"/>
      <c r="G78" s="13">
        <f>SUM(G76:G77)</f>
        <v>-1928338200</v>
      </c>
      <c r="H78" s="11"/>
      <c r="I78" s="11"/>
      <c r="J78" s="11"/>
      <c r="K78" s="11"/>
    </row>
    <row r="79" spans="1:11" ht="19.899999999999999" customHeight="1">
      <c r="A79" s="1" t="s">
        <v>65</v>
      </c>
      <c r="E79" s="11"/>
      <c r="F79" s="11"/>
      <c r="G79" s="11"/>
      <c r="H79" s="11"/>
      <c r="I79" s="11"/>
      <c r="J79" s="11"/>
      <c r="K79" s="11"/>
    </row>
    <row r="80" spans="1:11" ht="19.899999999999999" customHeight="1">
      <c r="A80" s="3" t="s">
        <v>63</v>
      </c>
      <c r="E80" s="26">
        <v>-949178312</v>
      </c>
      <c r="F80" s="23"/>
      <c r="G80" s="23">
        <v>-20783977</v>
      </c>
      <c r="H80" s="11"/>
      <c r="I80" s="11"/>
      <c r="J80" s="11"/>
      <c r="K80" s="11"/>
    </row>
    <row r="81" spans="1:11" ht="19.899999999999999" customHeight="1">
      <c r="A81" s="3" t="s">
        <v>64</v>
      </c>
      <c r="E81" s="26">
        <v>1548804023</v>
      </c>
      <c r="F81" s="23"/>
      <c r="G81" s="23">
        <v>-1023221994</v>
      </c>
      <c r="H81" s="11"/>
      <c r="I81" s="11"/>
      <c r="J81" s="11"/>
      <c r="K81" s="11"/>
    </row>
    <row r="82" spans="1:11" ht="19.899999999999999" customHeight="1">
      <c r="A82" s="18"/>
      <c r="E82" s="13">
        <f>SUM(E80:E81)</f>
        <v>599625711</v>
      </c>
      <c r="F82" s="23"/>
      <c r="G82" s="13">
        <f>SUM(G80:G81)</f>
        <v>-1044005971</v>
      </c>
      <c r="H82" s="11"/>
      <c r="I82" s="11"/>
      <c r="J82" s="11"/>
      <c r="K82" s="11"/>
    </row>
    <row r="83" spans="1:11" ht="19.899999999999999" customHeight="1" thickBot="1">
      <c r="A83" s="18"/>
      <c r="E83" s="120">
        <f>E78+E82</f>
        <v>-7295864755</v>
      </c>
      <c r="F83" s="23"/>
      <c r="G83" s="120">
        <f>G78+G82</f>
        <v>-2972344171</v>
      </c>
      <c r="H83" s="11"/>
      <c r="I83" s="11"/>
      <c r="J83" s="11"/>
      <c r="K83" s="11"/>
    </row>
    <row r="84" spans="1:11" ht="19.899999999999999" customHeight="1" thickTop="1"/>
    <row r="85" spans="1:11" ht="19.899999999999999" customHeight="1">
      <c r="A85" s="15" t="s">
        <v>194</v>
      </c>
      <c r="C85" s="16">
        <v>29</v>
      </c>
    </row>
    <row r="86" spans="1:11" ht="19.899999999999999" customHeight="1">
      <c r="A86" s="1" t="s">
        <v>66</v>
      </c>
      <c r="C86" s="16"/>
    </row>
    <row r="87" spans="1:11" ht="19.899999999999999" customHeight="1">
      <c r="A87" s="3" t="s">
        <v>63</v>
      </c>
      <c r="C87" s="16"/>
      <c r="E87" s="35">
        <v>-2.33</v>
      </c>
      <c r="F87" s="36"/>
      <c r="G87" s="35">
        <v>-0.56999999999999995</v>
      </c>
      <c r="H87" s="121"/>
      <c r="I87" s="36"/>
      <c r="J87" s="122"/>
      <c r="K87" s="36"/>
    </row>
    <row r="88" spans="1:11" ht="19.899999999999999" customHeight="1">
      <c r="A88" s="3" t="s">
        <v>64</v>
      </c>
      <c r="C88" s="16">
        <v>13</v>
      </c>
      <c r="E88" s="37">
        <v>0.14000000000000001</v>
      </c>
      <c r="F88" s="36"/>
      <c r="G88" s="37">
        <v>-0.11</v>
      </c>
      <c r="H88" s="121"/>
      <c r="I88" s="36"/>
      <c r="J88" s="122"/>
      <c r="K88" s="36"/>
    </row>
    <row r="89" spans="1:11" ht="19.899999999999999" customHeight="1" thickBot="1">
      <c r="A89" s="1" t="s">
        <v>211</v>
      </c>
      <c r="E89" s="86">
        <f>SUM(E87:E88)</f>
        <v>-2.19</v>
      </c>
      <c r="F89" s="121"/>
      <c r="G89" s="86">
        <f>SUM(G87:G88)</f>
        <v>-0.67999999999999994</v>
      </c>
      <c r="H89" s="121"/>
      <c r="I89" s="86">
        <v>-2.62</v>
      </c>
      <c r="J89" s="121"/>
      <c r="K89" s="86">
        <v>-0.56999999999999995</v>
      </c>
    </row>
    <row r="90" spans="1:11" ht="19.899999999999999" customHeight="1" thickTop="1"/>
    <row r="102" spans="1:7" ht="19.899999999999999" customHeight="1">
      <c r="A102" s="99" t="s">
        <v>165</v>
      </c>
    </row>
    <row r="105" spans="1:7" ht="19.899999999999999" customHeight="1">
      <c r="A105" s="132" t="s">
        <v>25</v>
      </c>
      <c r="G105" s="135" t="s">
        <v>25</v>
      </c>
    </row>
    <row r="106" spans="1:7" ht="19.899999999999999" customHeight="1">
      <c r="A106" s="16" t="s">
        <v>205</v>
      </c>
      <c r="G106" s="18" t="s">
        <v>206</v>
      </c>
    </row>
  </sheetData>
  <mergeCells count="18">
    <mergeCell ref="E6:G6"/>
    <mergeCell ref="I6:K6"/>
    <mergeCell ref="A1:K1"/>
    <mergeCell ref="A2:K2"/>
    <mergeCell ref="A3:K3"/>
    <mergeCell ref="A4:K4"/>
    <mergeCell ref="E7:G7"/>
    <mergeCell ref="I7:K7"/>
    <mergeCell ref="A54:K54"/>
    <mergeCell ref="A55:K55"/>
    <mergeCell ref="A56:K56"/>
    <mergeCell ref="G52:K52"/>
    <mergeCell ref="A57:K57"/>
    <mergeCell ref="A58:K58"/>
    <mergeCell ref="E60:G60"/>
    <mergeCell ref="I60:K60"/>
    <mergeCell ref="E61:G61"/>
    <mergeCell ref="I61:K61"/>
  </mergeCells>
  <pageMargins left="0.8" right="0.3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38"/>
  <sheetViews>
    <sheetView topLeftCell="A28" zoomScale="85" zoomScaleNormal="85" zoomScaleSheetLayoutView="85" workbookViewId="0">
      <selection activeCell="G19" sqref="G19"/>
    </sheetView>
  </sheetViews>
  <sheetFormatPr defaultColWidth="9" defaultRowHeight="19.899999999999999" customHeight="1"/>
  <cols>
    <col min="1" max="1" width="60.81640625" style="133" customWidth="1"/>
    <col min="2" max="2" width="7.453125" style="133" customWidth="1"/>
    <col min="3" max="3" width="1.453125" style="133" customWidth="1"/>
    <col min="4" max="4" width="12.7265625" style="133" customWidth="1"/>
    <col min="5" max="5" width="1.453125" style="133" customWidth="1"/>
    <col min="6" max="6" width="15.453125" style="133" bestFit="1" customWidth="1"/>
    <col min="7" max="7" width="1.453125" style="133" customWidth="1"/>
    <col min="8" max="8" width="12.7265625" style="133" customWidth="1"/>
    <col min="9" max="9" width="1.453125" style="133" customWidth="1"/>
    <col min="10" max="10" width="16.1796875" style="133" bestFit="1" customWidth="1"/>
    <col min="11" max="11" width="1.453125" style="133" customWidth="1"/>
    <col min="12" max="12" width="13.453125" style="133" customWidth="1"/>
    <col min="13" max="13" width="1.453125" style="133" customWidth="1"/>
    <col min="14" max="14" width="17.453125" style="133" bestFit="1" customWidth="1"/>
    <col min="15" max="15" width="1.453125" style="133" customWidth="1"/>
    <col min="16" max="16" width="16.26953125" style="133" bestFit="1" customWidth="1"/>
    <col min="17" max="17" width="1.453125" style="133" customWidth="1"/>
    <col min="18" max="18" width="20.1796875" style="133" bestFit="1" customWidth="1"/>
    <col min="19" max="20" width="1.453125" style="133" customWidth="1"/>
    <col min="21" max="21" width="12.81640625" style="133" customWidth="1"/>
    <col min="22" max="256" width="9" style="133"/>
    <col min="257" max="257" width="68" style="133" customWidth="1"/>
    <col min="258" max="258" width="7.453125" style="133" customWidth="1"/>
    <col min="259" max="259" width="1.453125" style="133" customWidth="1"/>
    <col min="260" max="260" width="13.453125" style="133" customWidth="1"/>
    <col min="261" max="261" width="1.453125" style="133" customWidth="1"/>
    <col min="262" max="262" width="15.26953125" style="133" bestFit="1" customWidth="1"/>
    <col min="263" max="263" width="1.453125" style="133" customWidth="1"/>
    <col min="264" max="264" width="13.453125" style="133" customWidth="1"/>
    <col min="265" max="265" width="1.453125" style="133" customWidth="1"/>
    <col min="266" max="266" width="14.7265625" style="133" customWidth="1"/>
    <col min="267" max="267" width="1.453125" style="133" customWidth="1"/>
    <col min="268" max="268" width="13.453125" style="133" customWidth="1"/>
    <col min="269" max="269" width="1.453125" style="133" customWidth="1"/>
    <col min="270" max="270" width="13.453125" style="133" customWidth="1"/>
    <col min="271" max="271" width="1.453125" style="133" customWidth="1"/>
    <col min="272" max="272" width="13.453125" style="133" customWidth="1"/>
    <col min="273" max="273" width="1.453125" style="133" customWidth="1"/>
    <col min="274" max="274" width="13.453125" style="133" customWidth="1"/>
    <col min="275" max="275" width="1.453125" style="133" customWidth="1"/>
    <col min="276" max="276" width="5.453125" style="133" customWidth="1"/>
    <col min="277" max="277" width="12.81640625" style="133" customWidth="1"/>
    <col min="278" max="512" width="9" style="133"/>
    <col min="513" max="513" width="68" style="133" customWidth="1"/>
    <col min="514" max="514" width="7.453125" style="133" customWidth="1"/>
    <col min="515" max="515" width="1.453125" style="133" customWidth="1"/>
    <col min="516" max="516" width="13.453125" style="133" customWidth="1"/>
    <col min="517" max="517" width="1.453125" style="133" customWidth="1"/>
    <col min="518" max="518" width="15.26953125" style="133" bestFit="1" customWidth="1"/>
    <col min="519" max="519" width="1.453125" style="133" customWidth="1"/>
    <col min="520" max="520" width="13.453125" style="133" customWidth="1"/>
    <col min="521" max="521" width="1.453125" style="133" customWidth="1"/>
    <col min="522" max="522" width="14.7265625" style="133" customWidth="1"/>
    <col min="523" max="523" width="1.453125" style="133" customWidth="1"/>
    <col min="524" max="524" width="13.453125" style="133" customWidth="1"/>
    <col min="525" max="525" width="1.453125" style="133" customWidth="1"/>
    <col min="526" max="526" width="13.453125" style="133" customWidth="1"/>
    <col min="527" max="527" width="1.453125" style="133" customWidth="1"/>
    <col min="528" max="528" width="13.453125" style="133" customWidth="1"/>
    <col min="529" max="529" width="1.453125" style="133" customWidth="1"/>
    <col min="530" max="530" width="13.453125" style="133" customWidth="1"/>
    <col min="531" max="531" width="1.453125" style="133" customWidth="1"/>
    <col min="532" max="532" width="5.453125" style="133" customWidth="1"/>
    <col min="533" max="533" width="12.81640625" style="133" customWidth="1"/>
    <col min="534" max="768" width="9" style="133"/>
    <col min="769" max="769" width="68" style="133" customWidth="1"/>
    <col min="770" max="770" width="7.453125" style="133" customWidth="1"/>
    <col min="771" max="771" width="1.453125" style="133" customWidth="1"/>
    <col min="772" max="772" width="13.453125" style="133" customWidth="1"/>
    <col min="773" max="773" width="1.453125" style="133" customWidth="1"/>
    <col min="774" max="774" width="15.26953125" style="133" bestFit="1" customWidth="1"/>
    <col min="775" max="775" width="1.453125" style="133" customWidth="1"/>
    <col min="776" max="776" width="13.453125" style="133" customWidth="1"/>
    <col min="777" max="777" width="1.453125" style="133" customWidth="1"/>
    <col min="778" max="778" width="14.7265625" style="133" customWidth="1"/>
    <col min="779" max="779" width="1.453125" style="133" customWidth="1"/>
    <col min="780" max="780" width="13.453125" style="133" customWidth="1"/>
    <col min="781" max="781" width="1.453125" style="133" customWidth="1"/>
    <col min="782" max="782" width="13.453125" style="133" customWidth="1"/>
    <col min="783" max="783" width="1.453125" style="133" customWidth="1"/>
    <col min="784" max="784" width="13.453125" style="133" customWidth="1"/>
    <col min="785" max="785" width="1.453125" style="133" customWidth="1"/>
    <col min="786" max="786" width="13.453125" style="133" customWidth="1"/>
    <col min="787" max="787" width="1.453125" style="133" customWidth="1"/>
    <col min="788" max="788" width="5.453125" style="133" customWidth="1"/>
    <col min="789" max="789" width="12.81640625" style="133" customWidth="1"/>
    <col min="790" max="1024" width="9" style="133"/>
    <col min="1025" max="1025" width="68" style="133" customWidth="1"/>
    <col min="1026" max="1026" width="7.453125" style="133" customWidth="1"/>
    <col min="1027" max="1027" width="1.453125" style="133" customWidth="1"/>
    <col min="1028" max="1028" width="13.453125" style="133" customWidth="1"/>
    <col min="1029" max="1029" width="1.453125" style="133" customWidth="1"/>
    <col min="1030" max="1030" width="15.26953125" style="133" bestFit="1" customWidth="1"/>
    <col min="1031" max="1031" width="1.453125" style="133" customWidth="1"/>
    <col min="1032" max="1032" width="13.453125" style="133" customWidth="1"/>
    <col min="1033" max="1033" width="1.453125" style="133" customWidth="1"/>
    <col min="1034" max="1034" width="14.7265625" style="133" customWidth="1"/>
    <col min="1035" max="1035" width="1.453125" style="133" customWidth="1"/>
    <col min="1036" max="1036" width="13.453125" style="133" customWidth="1"/>
    <col min="1037" max="1037" width="1.453125" style="133" customWidth="1"/>
    <col min="1038" max="1038" width="13.453125" style="133" customWidth="1"/>
    <col min="1039" max="1039" width="1.453125" style="133" customWidth="1"/>
    <col min="1040" max="1040" width="13.453125" style="133" customWidth="1"/>
    <col min="1041" max="1041" width="1.453125" style="133" customWidth="1"/>
    <col min="1042" max="1042" width="13.453125" style="133" customWidth="1"/>
    <col min="1043" max="1043" width="1.453125" style="133" customWidth="1"/>
    <col min="1044" max="1044" width="5.453125" style="133" customWidth="1"/>
    <col min="1045" max="1045" width="12.81640625" style="133" customWidth="1"/>
    <col min="1046" max="1280" width="9" style="133"/>
    <col min="1281" max="1281" width="68" style="133" customWidth="1"/>
    <col min="1282" max="1282" width="7.453125" style="133" customWidth="1"/>
    <col min="1283" max="1283" width="1.453125" style="133" customWidth="1"/>
    <col min="1284" max="1284" width="13.453125" style="133" customWidth="1"/>
    <col min="1285" max="1285" width="1.453125" style="133" customWidth="1"/>
    <col min="1286" max="1286" width="15.26953125" style="133" bestFit="1" customWidth="1"/>
    <col min="1287" max="1287" width="1.453125" style="133" customWidth="1"/>
    <col min="1288" max="1288" width="13.453125" style="133" customWidth="1"/>
    <col min="1289" max="1289" width="1.453125" style="133" customWidth="1"/>
    <col min="1290" max="1290" width="14.7265625" style="133" customWidth="1"/>
    <col min="1291" max="1291" width="1.453125" style="133" customWidth="1"/>
    <col min="1292" max="1292" width="13.453125" style="133" customWidth="1"/>
    <col min="1293" max="1293" width="1.453125" style="133" customWidth="1"/>
    <col min="1294" max="1294" width="13.453125" style="133" customWidth="1"/>
    <col min="1295" max="1295" width="1.453125" style="133" customWidth="1"/>
    <col min="1296" max="1296" width="13.453125" style="133" customWidth="1"/>
    <col min="1297" max="1297" width="1.453125" style="133" customWidth="1"/>
    <col min="1298" max="1298" width="13.453125" style="133" customWidth="1"/>
    <col min="1299" max="1299" width="1.453125" style="133" customWidth="1"/>
    <col min="1300" max="1300" width="5.453125" style="133" customWidth="1"/>
    <col min="1301" max="1301" width="12.81640625" style="133" customWidth="1"/>
    <col min="1302" max="1536" width="9" style="133"/>
    <col min="1537" max="1537" width="68" style="133" customWidth="1"/>
    <col min="1538" max="1538" width="7.453125" style="133" customWidth="1"/>
    <col min="1539" max="1539" width="1.453125" style="133" customWidth="1"/>
    <col min="1540" max="1540" width="13.453125" style="133" customWidth="1"/>
    <col min="1541" max="1541" width="1.453125" style="133" customWidth="1"/>
    <col min="1542" max="1542" width="15.26953125" style="133" bestFit="1" customWidth="1"/>
    <col min="1543" max="1543" width="1.453125" style="133" customWidth="1"/>
    <col min="1544" max="1544" width="13.453125" style="133" customWidth="1"/>
    <col min="1545" max="1545" width="1.453125" style="133" customWidth="1"/>
    <col min="1546" max="1546" width="14.7265625" style="133" customWidth="1"/>
    <col min="1547" max="1547" width="1.453125" style="133" customWidth="1"/>
    <col min="1548" max="1548" width="13.453125" style="133" customWidth="1"/>
    <col min="1549" max="1549" width="1.453125" style="133" customWidth="1"/>
    <col min="1550" max="1550" width="13.453125" style="133" customWidth="1"/>
    <col min="1551" max="1551" width="1.453125" style="133" customWidth="1"/>
    <col min="1552" max="1552" width="13.453125" style="133" customWidth="1"/>
    <col min="1553" max="1553" width="1.453125" style="133" customWidth="1"/>
    <col min="1554" max="1554" width="13.453125" style="133" customWidth="1"/>
    <col min="1555" max="1555" width="1.453125" style="133" customWidth="1"/>
    <col min="1556" max="1556" width="5.453125" style="133" customWidth="1"/>
    <col min="1557" max="1557" width="12.81640625" style="133" customWidth="1"/>
    <col min="1558" max="1792" width="9" style="133"/>
    <col min="1793" max="1793" width="68" style="133" customWidth="1"/>
    <col min="1794" max="1794" width="7.453125" style="133" customWidth="1"/>
    <col min="1795" max="1795" width="1.453125" style="133" customWidth="1"/>
    <col min="1796" max="1796" width="13.453125" style="133" customWidth="1"/>
    <col min="1797" max="1797" width="1.453125" style="133" customWidth="1"/>
    <col min="1798" max="1798" width="15.26953125" style="133" bestFit="1" customWidth="1"/>
    <col min="1799" max="1799" width="1.453125" style="133" customWidth="1"/>
    <col min="1800" max="1800" width="13.453125" style="133" customWidth="1"/>
    <col min="1801" max="1801" width="1.453125" style="133" customWidth="1"/>
    <col min="1802" max="1802" width="14.7265625" style="133" customWidth="1"/>
    <col min="1803" max="1803" width="1.453125" style="133" customWidth="1"/>
    <col min="1804" max="1804" width="13.453125" style="133" customWidth="1"/>
    <col min="1805" max="1805" width="1.453125" style="133" customWidth="1"/>
    <col min="1806" max="1806" width="13.453125" style="133" customWidth="1"/>
    <col min="1807" max="1807" width="1.453125" style="133" customWidth="1"/>
    <col min="1808" max="1808" width="13.453125" style="133" customWidth="1"/>
    <col min="1809" max="1809" width="1.453125" style="133" customWidth="1"/>
    <col min="1810" max="1810" width="13.453125" style="133" customWidth="1"/>
    <col min="1811" max="1811" width="1.453125" style="133" customWidth="1"/>
    <col min="1812" max="1812" width="5.453125" style="133" customWidth="1"/>
    <col min="1813" max="1813" width="12.81640625" style="133" customWidth="1"/>
    <col min="1814" max="2048" width="9" style="133"/>
    <col min="2049" max="2049" width="68" style="133" customWidth="1"/>
    <col min="2050" max="2050" width="7.453125" style="133" customWidth="1"/>
    <col min="2051" max="2051" width="1.453125" style="133" customWidth="1"/>
    <col min="2052" max="2052" width="13.453125" style="133" customWidth="1"/>
    <col min="2053" max="2053" width="1.453125" style="133" customWidth="1"/>
    <col min="2054" max="2054" width="15.26953125" style="133" bestFit="1" customWidth="1"/>
    <col min="2055" max="2055" width="1.453125" style="133" customWidth="1"/>
    <col min="2056" max="2056" width="13.453125" style="133" customWidth="1"/>
    <col min="2057" max="2057" width="1.453125" style="133" customWidth="1"/>
    <col min="2058" max="2058" width="14.7265625" style="133" customWidth="1"/>
    <col min="2059" max="2059" width="1.453125" style="133" customWidth="1"/>
    <col min="2060" max="2060" width="13.453125" style="133" customWidth="1"/>
    <col min="2061" max="2061" width="1.453125" style="133" customWidth="1"/>
    <col min="2062" max="2062" width="13.453125" style="133" customWidth="1"/>
    <col min="2063" max="2063" width="1.453125" style="133" customWidth="1"/>
    <col min="2064" max="2064" width="13.453125" style="133" customWidth="1"/>
    <col min="2065" max="2065" width="1.453125" style="133" customWidth="1"/>
    <col min="2066" max="2066" width="13.453125" style="133" customWidth="1"/>
    <col min="2067" max="2067" width="1.453125" style="133" customWidth="1"/>
    <col min="2068" max="2068" width="5.453125" style="133" customWidth="1"/>
    <col min="2069" max="2069" width="12.81640625" style="133" customWidth="1"/>
    <col min="2070" max="2304" width="9" style="133"/>
    <col min="2305" max="2305" width="68" style="133" customWidth="1"/>
    <col min="2306" max="2306" width="7.453125" style="133" customWidth="1"/>
    <col min="2307" max="2307" width="1.453125" style="133" customWidth="1"/>
    <col min="2308" max="2308" width="13.453125" style="133" customWidth="1"/>
    <col min="2309" max="2309" width="1.453125" style="133" customWidth="1"/>
    <col min="2310" max="2310" width="15.26953125" style="133" bestFit="1" customWidth="1"/>
    <col min="2311" max="2311" width="1.453125" style="133" customWidth="1"/>
    <col min="2312" max="2312" width="13.453125" style="133" customWidth="1"/>
    <col min="2313" max="2313" width="1.453125" style="133" customWidth="1"/>
    <col min="2314" max="2314" width="14.7265625" style="133" customWidth="1"/>
    <col min="2315" max="2315" width="1.453125" style="133" customWidth="1"/>
    <col min="2316" max="2316" width="13.453125" style="133" customWidth="1"/>
    <col min="2317" max="2317" width="1.453125" style="133" customWidth="1"/>
    <col min="2318" max="2318" width="13.453125" style="133" customWidth="1"/>
    <col min="2319" max="2319" width="1.453125" style="133" customWidth="1"/>
    <col min="2320" max="2320" width="13.453125" style="133" customWidth="1"/>
    <col min="2321" max="2321" width="1.453125" style="133" customWidth="1"/>
    <col min="2322" max="2322" width="13.453125" style="133" customWidth="1"/>
    <col min="2323" max="2323" width="1.453125" style="133" customWidth="1"/>
    <col min="2324" max="2324" width="5.453125" style="133" customWidth="1"/>
    <col min="2325" max="2325" width="12.81640625" style="133" customWidth="1"/>
    <col min="2326" max="2560" width="9" style="133"/>
    <col min="2561" max="2561" width="68" style="133" customWidth="1"/>
    <col min="2562" max="2562" width="7.453125" style="133" customWidth="1"/>
    <col min="2563" max="2563" width="1.453125" style="133" customWidth="1"/>
    <col min="2564" max="2564" width="13.453125" style="133" customWidth="1"/>
    <col min="2565" max="2565" width="1.453125" style="133" customWidth="1"/>
    <col min="2566" max="2566" width="15.26953125" style="133" bestFit="1" customWidth="1"/>
    <col min="2567" max="2567" width="1.453125" style="133" customWidth="1"/>
    <col min="2568" max="2568" width="13.453125" style="133" customWidth="1"/>
    <col min="2569" max="2569" width="1.453125" style="133" customWidth="1"/>
    <col min="2570" max="2570" width="14.7265625" style="133" customWidth="1"/>
    <col min="2571" max="2571" width="1.453125" style="133" customWidth="1"/>
    <col min="2572" max="2572" width="13.453125" style="133" customWidth="1"/>
    <col min="2573" max="2573" width="1.453125" style="133" customWidth="1"/>
    <col min="2574" max="2574" width="13.453125" style="133" customWidth="1"/>
    <col min="2575" max="2575" width="1.453125" style="133" customWidth="1"/>
    <col min="2576" max="2576" width="13.453125" style="133" customWidth="1"/>
    <col min="2577" max="2577" width="1.453125" style="133" customWidth="1"/>
    <col min="2578" max="2578" width="13.453125" style="133" customWidth="1"/>
    <col min="2579" max="2579" width="1.453125" style="133" customWidth="1"/>
    <col min="2580" max="2580" width="5.453125" style="133" customWidth="1"/>
    <col min="2581" max="2581" width="12.81640625" style="133" customWidth="1"/>
    <col min="2582" max="2816" width="9" style="133"/>
    <col min="2817" max="2817" width="68" style="133" customWidth="1"/>
    <col min="2818" max="2818" width="7.453125" style="133" customWidth="1"/>
    <col min="2819" max="2819" width="1.453125" style="133" customWidth="1"/>
    <col min="2820" max="2820" width="13.453125" style="133" customWidth="1"/>
    <col min="2821" max="2821" width="1.453125" style="133" customWidth="1"/>
    <col min="2822" max="2822" width="15.26953125" style="133" bestFit="1" customWidth="1"/>
    <col min="2823" max="2823" width="1.453125" style="133" customWidth="1"/>
    <col min="2824" max="2824" width="13.453125" style="133" customWidth="1"/>
    <col min="2825" max="2825" width="1.453125" style="133" customWidth="1"/>
    <col min="2826" max="2826" width="14.7265625" style="133" customWidth="1"/>
    <col min="2827" max="2827" width="1.453125" style="133" customWidth="1"/>
    <col min="2828" max="2828" width="13.453125" style="133" customWidth="1"/>
    <col min="2829" max="2829" width="1.453125" style="133" customWidth="1"/>
    <col min="2830" max="2830" width="13.453125" style="133" customWidth="1"/>
    <col min="2831" max="2831" width="1.453125" style="133" customWidth="1"/>
    <col min="2832" max="2832" width="13.453125" style="133" customWidth="1"/>
    <col min="2833" max="2833" width="1.453125" style="133" customWidth="1"/>
    <col min="2834" max="2834" width="13.453125" style="133" customWidth="1"/>
    <col min="2835" max="2835" width="1.453125" style="133" customWidth="1"/>
    <col min="2836" max="2836" width="5.453125" style="133" customWidth="1"/>
    <col min="2837" max="2837" width="12.81640625" style="133" customWidth="1"/>
    <col min="2838" max="3072" width="9" style="133"/>
    <col min="3073" max="3073" width="68" style="133" customWidth="1"/>
    <col min="3074" max="3074" width="7.453125" style="133" customWidth="1"/>
    <col min="3075" max="3075" width="1.453125" style="133" customWidth="1"/>
    <col min="3076" max="3076" width="13.453125" style="133" customWidth="1"/>
    <col min="3077" max="3077" width="1.453125" style="133" customWidth="1"/>
    <col min="3078" max="3078" width="15.26953125" style="133" bestFit="1" customWidth="1"/>
    <col min="3079" max="3079" width="1.453125" style="133" customWidth="1"/>
    <col min="3080" max="3080" width="13.453125" style="133" customWidth="1"/>
    <col min="3081" max="3081" width="1.453125" style="133" customWidth="1"/>
    <col min="3082" max="3082" width="14.7265625" style="133" customWidth="1"/>
    <col min="3083" max="3083" width="1.453125" style="133" customWidth="1"/>
    <col min="3084" max="3084" width="13.453125" style="133" customWidth="1"/>
    <col min="3085" max="3085" width="1.453125" style="133" customWidth="1"/>
    <col min="3086" max="3086" width="13.453125" style="133" customWidth="1"/>
    <col min="3087" max="3087" width="1.453125" style="133" customWidth="1"/>
    <col min="3088" max="3088" width="13.453125" style="133" customWidth="1"/>
    <col min="3089" max="3089" width="1.453125" style="133" customWidth="1"/>
    <col min="3090" max="3090" width="13.453125" style="133" customWidth="1"/>
    <col min="3091" max="3091" width="1.453125" style="133" customWidth="1"/>
    <col min="3092" max="3092" width="5.453125" style="133" customWidth="1"/>
    <col min="3093" max="3093" width="12.81640625" style="133" customWidth="1"/>
    <col min="3094" max="3328" width="9" style="133"/>
    <col min="3329" max="3329" width="68" style="133" customWidth="1"/>
    <col min="3330" max="3330" width="7.453125" style="133" customWidth="1"/>
    <col min="3331" max="3331" width="1.453125" style="133" customWidth="1"/>
    <col min="3332" max="3332" width="13.453125" style="133" customWidth="1"/>
    <col min="3333" max="3333" width="1.453125" style="133" customWidth="1"/>
    <col min="3334" max="3334" width="15.26953125" style="133" bestFit="1" customWidth="1"/>
    <col min="3335" max="3335" width="1.453125" style="133" customWidth="1"/>
    <col min="3336" max="3336" width="13.453125" style="133" customWidth="1"/>
    <col min="3337" max="3337" width="1.453125" style="133" customWidth="1"/>
    <col min="3338" max="3338" width="14.7265625" style="133" customWidth="1"/>
    <col min="3339" max="3339" width="1.453125" style="133" customWidth="1"/>
    <col min="3340" max="3340" width="13.453125" style="133" customWidth="1"/>
    <col min="3341" max="3341" width="1.453125" style="133" customWidth="1"/>
    <col min="3342" max="3342" width="13.453125" style="133" customWidth="1"/>
    <col min="3343" max="3343" width="1.453125" style="133" customWidth="1"/>
    <col min="3344" max="3344" width="13.453125" style="133" customWidth="1"/>
    <col min="3345" max="3345" width="1.453125" style="133" customWidth="1"/>
    <col min="3346" max="3346" width="13.453125" style="133" customWidth="1"/>
    <col min="3347" max="3347" width="1.453125" style="133" customWidth="1"/>
    <col min="3348" max="3348" width="5.453125" style="133" customWidth="1"/>
    <col min="3349" max="3349" width="12.81640625" style="133" customWidth="1"/>
    <col min="3350" max="3584" width="9" style="133"/>
    <col min="3585" max="3585" width="68" style="133" customWidth="1"/>
    <col min="3586" max="3586" width="7.453125" style="133" customWidth="1"/>
    <col min="3587" max="3587" width="1.453125" style="133" customWidth="1"/>
    <col min="3588" max="3588" width="13.453125" style="133" customWidth="1"/>
    <col min="3589" max="3589" width="1.453125" style="133" customWidth="1"/>
    <col min="3590" max="3590" width="15.26953125" style="133" bestFit="1" customWidth="1"/>
    <col min="3591" max="3591" width="1.453125" style="133" customWidth="1"/>
    <col min="3592" max="3592" width="13.453125" style="133" customWidth="1"/>
    <col min="3593" max="3593" width="1.453125" style="133" customWidth="1"/>
    <col min="3594" max="3594" width="14.7265625" style="133" customWidth="1"/>
    <col min="3595" max="3595" width="1.453125" style="133" customWidth="1"/>
    <col min="3596" max="3596" width="13.453125" style="133" customWidth="1"/>
    <col min="3597" max="3597" width="1.453125" style="133" customWidth="1"/>
    <col min="3598" max="3598" width="13.453125" style="133" customWidth="1"/>
    <col min="3599" max="3599" width="1.453125" style="133" customWidth="1"/>
    <col min="3600" max="3600" width="13.453125" style="133" customWidth="1"/>
    <col min="3601" max="3601" width="1.453125" style="133" customWidth="1"/>
    <col min="3602" max="3602" width="13.453125" style="133" customWidth="1"/>
    <col min="3603" max="3603" width="1.453125" style="133" customWidth="1"/>
    <col min="3604" max="3604" width="5.453125" style="133" customWidth="1"/>
    <col min="3605" max="3605" width="12.81640625" style="133" customWidth="1"/>
    <col min="3606" max="3840" width="9" style="133"/>
    <col min="3841" max="3841" width="68" style="133" customWidth="1"/>
    <col min="3842" max="3842" width="7.453125" style="133" customWidth="1"/>
    <col min="3843" max="3843" width="1.453125" style="133" customWidth="1"/>
    <col min="3844" max="3844" width="13.453125" style="133" customWidth="1"/>
    <col min="3845" max="3845" width="1.453125" style="133" customWidth="1"/>
    <col min="3846" max="3846" width="15.26953125" style="133" bestFit="1" customWidth="1"/>
    <col min="3847" max="3847" width="1.453125" style="133" customWidth="1"/>
    <col min="3848" max="3848" width="13.453125" style="133" customWidth="1"/>
    <col min="3849" max="3849" width="1.453125" style="133" customWidth="1"/>
    <col min="3850" max="3850" width="14.7265625" style="133" customWidth="1"/>
    <col min="3851" max="3851" width="1.453125" style="133" customWidth="1"/>
    <col min="3852" max="3852" width="13.453125" style="133" customWidth="1"/>
    <col min="3853" max="3853" width="1.453125" style="133" customWidth="1"/>
    <col min="3854" max="3854" width="13.453125" style="133" customWidth="1"/>
    <col min="3855" max="3855" width="1.453125" style="133" customWidth="1"/>
    <col min="3856" max="3856" width="13.453125" style="133" customWidth="1"/>
    <col min="3857" max="3857" width="1.453125" style="133" customWidth="1"/>
    <col min="3858" max="3858" width="13.453125" style="133" customWidth="1"/>
    <col min="3859" max="3859" width="1.453125" style="133" customWidth="1"/>
    <col min="3860" max="3860" width="5.453125" style="133" customWidth="1"/>
    <col min="3861" max="3861" width="12.81640625" style="133" customWidth="1"/>
    <col min="3862" max="4096" width="9" style="133"/>
    <col min="4097" max="4097" width="68" style="133" customWidth="1"/>
    <col min="4098" max="4098" width="7.453125" style="133" customWidth="1"/>
    <col min="4099" max="4099" width="1.453125" style="133" customWidth="1"/>
    <col min="4100" max="4100" width="13.453125" style="133" customWidth="1"/>
    <col min="4101" max="4101" width="1.453125" style="133" customWidth="1"/>
    <col min="4102" max="4102" width="15.26953125" style="133" bestFit="1" customWidth="1"/>
    <col min="4103" max="4103" width="1.453125" style="133" customWidth="1"/>
    <col min="4104" max="4104" width="13.453125" style="133" customWidth="1"/>
    <col min="4105" max="4105" width="1.453125" style="133" customWidth="1"/>
    <col min="4106" max="4106" width="14.7265625" style="133" customWidth="1"/>
    <col min="4107" max="4107" width="1.453125" style="133" customWidth="1"/>
    <col min="4108" max="4108" width="13.453125" style="133" customWidth="1"/>
    <col min="4109" max="4109" width="1.453125" style="133" customWidth="1"/>
    <col min="4110" max="4110" width="13.453125" style="133" customWidth="1"/>
    <col min="4111" max="4111" width="1.453125" style="133" customWidth="1"/>
    <col min="4112" max="4112" width="13.453125" style="133" customWidth="1"/>
    <col min="4113" max="4113" width="1.453125" style="133" customWidth="1"/>
    <col min="4114" max="4114" width="13.453125" style="133" customWidth="1"/>
    <col min="4115" max="4115" width="1.453125" style="133" customWidth="1"/>
    <col min="4116" max="4116" width="5.453125" style="133" customWidth="1"/>
    <col min="4117" max="4117" width="12.81640625" style="133" customWidth="1"/>
    <col min="4118" max="4352" width="9" style="133"/>
    <col min="4353" max="4353" width="68" style="133" customWidth="1"/>
    <col min="4354" max="4354" width="7.453125" style="133" customWidth="1"/>
    <col min="4355" max="4355" width="1.453125" style="133" customWidth="1"/>
    <col min="4356" max="4356" width="13.453125" style="133" customWidth="1"/>
    <col min="4357" max="4357" width="1.453125" style="133" customWidth="1"/>
    <col min="4358" max="4358" width="15.26953125" style="133" bestFit="1" customWidth="1"/>
    <col min="4359" max="4359" width="1.453125" style="133" customWidth="1"/>
    <col min="4360" max="4360" width="13.453125" style="133" customWidth="1"/>
    <col min="4361" max="4361" width="1.453125" style="133" customWidth="1"/>
    <col min="4362" max="4362" width="14.7265625" style="133" customWidth="1"/>
    <col min="4363" max="4363" width="1.453125" style="133" customWidth="1"/>
    <col min="4364" max="4364" width="13.453125" style="133" customWidth="1"/>
    <col min="4365" max="4365" width="1.453125" style="133" customWidth="1"/>
    <col min="4366" max="4366" width="13.453125" style="133" customWidth="1"/>
    <col min="4367" max="4367" width="1.453125" style="133" customWidth="1"/>
    <col min="4368" max="4368" width="13.453125" style="133" customWidth="1"/>
    <col min="4369" max="4369" width="1.453125" style="133" customWidth="1"/>
    <col min="4370" max="4370" width="13.453125" style="133" customWidth="1"/>
    <col min="4371" max="4371" width="1.453125" style="133" customWidth="1"/>
    <col min="4372" max="4372" width="5.453125" style="133" customWidth="1"/>
    <col min="4373" max="4373" width="12.81640625" style="133" customWidth="1"/>
    <col min="4374" max="4608" width="9" style="133"/>
    <col min="4609" max="4609" width="68" style="133" customWidth="1"/>
    <col min="4610" max="4610" width="7.453125" style="133" customWidth="1"/>
    <col min="4611" max="4611" width="1.453125" style="133" customWidth="1"/>
    <col min="4612" max="4612" width="13.453125" style="133" customWidth="1"/>
    <col min="4613" max="4613" width="1.453125" style="133" customWidth="1"/>
    <col min="4614" max="4614" width="15.26953125" style="133" bestFit="1" customWidth="1"/>
    <col min="4615" max="4615" width="1.453125" style="133" customWidth="1"/>
    <col min="4616" max="4616" width="13.453125" style="133" customWidth="1"/>
    <col min="4617" max="4617" width="1.453125" style="133" customWidth="1"/>
    <col min="4618" max="4618" width="14.7265625" style="133" customWidth="1"/>
    <col min="4619" max="4619" width="1.453125" style="133" customWidth="1"/>
    <col min="4620" max="4620" width="13.453125" style="133" customWidth="1"/>
    <col min="4621" max="4621" width="1.453125" style="133" customWidth="1"/>
    <col min="4622" max="4622" width="13.453125" style="133" customWidth="1"/>
    <col min="4623" max="4623" width="1.453125" style="133" customWidth="1"/>
    <col min="4624" max="4624" width="13.453125" style="133" customWidth="1"/>
    <col min="4625" max="4625" width="1.453125" style="133" customWidth="1"/>
    <col min="4626" max="4626" width="13.453125" style="133" customWidth="1"/>
    <col min="4627" max="4627" width="1.453125" style="133" customWidth="1"/>
    <col min="4628" max="4628" width="5.453125" style="133" customWidth="1"/>
    <col min="4629" max="4629" width="12.81640625" style="133" customWidth="1"/>
    <col min="4630" max="4864" width="9" style="133"/>
    <col min="4865" max="4865" width="68" style="133" customWidth="1"/>
    <col min="4866" max="4866" width="7.453125" style="133" customWidth="1"/>
    <col min="4867" max="4867" width="1.453125" style="133" customWidth="1"/>
    <col min="4868" max="4868" width="13.453125" style="133" customWidth="1"/>
    <col min="4869" max="4869" width="1.453125" style="133" customWidth="1"/>
    <col min="4870" max="4870" width="15.26953125" style="133" bestFit="1" customWidth="1"/>
    <col min="4871" max="4871" width="1.453125" style="133" customWidth="1"/>
    <col min="4872" max="4872" width="13.453125" style="133" customWidth="1"/>
    <col min="4873" max="4873" width="1.453125" style="133" customWidth="1"/>
    <col min="4874" max="4874" width="14.7265625" style="133" customWidth="1"/>
    <col min="4875" max="4875" width="1.453125" style="133" customWidth="1"/>
    <col min="4876" max="4876" width="13.453125" style="133" customWidth="1"/>
    <col min="4877" max="4877" width="1.453125" style="133" customWidth="1"/>
    <col min="4878" max="4878" width="13.453125" style="133" customWidth="1"/>
    <col min="4879" max="4879" width="1.453125" style="133" customWidth="1"/>
    <col min="4880" max="4880" width="13.453125" style="133" customWidth="1"/>
    <col min="4881" max="4881" width="1.453125" style="133" customWidth="1"/>
    <col min="4882" max="4882" width="13.453125" style="133" customWidth="1"/>
    <col min="4883" max="4883" width="1.453125" style="133" customWidth="1"/>
    <col min="4884" max="4884" width="5.453125" style="133" customWidth="1"/>
    <col min="4885" max="4885" width="12.81640625" style="133" customWidth="1"/>
    <col min="4886" max="5120" width="9" style="133"/>
    <col min="5121" max="5121" width="68" style="133" customWidth="1"/>
    <col min="5122" max="5122" width="7.453125" style="133" customWidth="1"/>
    <col min="5123" max="5123" width="1.453125" style="133" customWidth="1"/>
    <col min="5124" max="5124" width="13.453125" style="133" customWidth="1"/>
    <col min="5125" max="5125" width="1.453125" style="133" customWidth="1"/>
    <col min="5126" max="5126" width="15.26953125" style="133" bestFit="1" customWidth="1"/>
    <col min="5127" max="5127" width="1.453125" style="133" customWidth="1"/>
    <col min="5128" max="5128" width="13.453125" style="133" customWidth="1"/>
    <col min="5129" max="5129" width="1.453125" style="133" customWidth="1"/>
    <col min="5130" max="5130" width="14.7265625" style="133" customWidth="1"/>
    <col min="5131" max="5131" width="1.453125" style="133" customWidth="1"/>
    <col min="5132" max="5132" width="13.453125" style="133" customWidth="1"/>
    <col min="5133" max="5133" width="1.453125" style="133" customWidth="1"/>
    <col min="5134" max="5134" width="13.453125" style="133" customWidth="1"/>
    <col min="5135" max="5135" width="1.453125" style="133" customWidth="1"/>
    <col min="5136" max="5136" width="13.453125" style="133" customWidth="1"/>
    <col min="5137" max="5137" width="1.453125" style="133" customWidth="1"/>
    <col min="5138" max="5138" width="13.453125" style="133" customWidth="1"/>
    <col min="5139" max="5139" width="1.453125" style="133" customWidth="1"/>
    <col min="5140" max="5140" width="5.453125" style="133" customWidth="1"/>
    <col min="5141" max="5141" width="12.81640625" style="133" customWidth="1"/>
    <col min="5142" max="5376" width="9" style="133"/>
    <col min="5377" max="5377" width="68" style="133" customWidth="1"/>
    <col min="5378" max="5378" width="7.453125" style="133" customWidth="1"/>
    <col min="5379" max="5379" width="1.453125" style="133" customWidth="1"/>
    <col min="5380" max="5380" width="13.453125" style="133" customWidth="1"/>
    <col min="5381" max="5381" width="1.453125" style="133" customWidth="1"/>
    <col min="5382" max="5382" width="15.26953125" style="133" bestFit="1" customWidth="1"/>
    <col min="5383" max="5383" width="1.453125" style="133" customWidth="1"/>
    <col min="5384" max="5384" width="13.453125" style="133" customWidth="1"/>
    <col min="5385" max="5385" width="1.453125" style="133" customWidth="1"/>
    <col min="5386" max="5386" width="14.7265625" style="133" customWidth="1"/>
    <col min="5387" max="5387" width="1.453125" style="133" customWidth="1"/>
    <col min="5388" max="5388" width="13.453125" style="133" customWidth="1"/>
    <col min="5389" max="5389" width="1.453125" style="133" customWidth="1"/>
    <col min="5390" max="5390" width="13.453125" style="133" customWidth="1"/>
    <col min="5391" max="5391" width="1.453125" style="133" customWidth="1"/>
    <col min="5392" max="5392" width="13.453125" style="133" customWidth="1"/>
    <col min="5393" max="5393" width="1.453125" style="133" customWidth="1"/>
    <col min="5394" max="5394" width="13.453125" style="133" customWidth="1"/>
    <col min="5395" max="5395" width="1.453125" style="133" customWidth="1"/>
    <col min="5396" max="5396" width="5.453125" style="133" customWidth="1"/>
    <col min="5397" max="5397" width="12.81640625" style="133" customWidth="1"/>
    <col min="5398" max="5632" width="9" style="133"/>
    <col min="5633" max="5633" width="68" style="133" customWidth="1"/>
    <col min="5634" max="5634" width="7.453125" style="133" customWidth="1"/>
    <col min="5635" max="5635" width="1.453125" style="133" customWidth="1"/>
    <col min="5636" max="5636" width="13.453125" style="133" customWidth="1"/>
    <col min="5637" max="5637" width="1.453125" style="133" customWidth="1"/>
    <col min="5638" max="5638" width="15.26953125" style="133" bestFit="1" customWidth="1"/>
    <col min="5639" max="5639" width="1.453125" style="133" customWidth="1"/>
    <col min="5640" max="5640" width="13.453125" style="133" customWidth="1"/>
    <col min="5641" max="5641" width="1.453125" style="133" customWidth="1"/>
    <col min="5642" max="5642" width="14.7265625" style="133" customWidth="1"/>
    <col min="5643" max="5643" width="1.453125" style="133" customWidth="1"/>
    <col min="5644" max="5644" width="13.453125" style="133" customWidth="1"/>
    <col min="5645" max="5645" width="1.453125" style="133" customWidth="1"/>
    <col min="5646" max="5646" width="13.453125" style="133" customWidth="1"/>
    <col min="5647" max="5647" width="1.453125" style="133" customWidth="1"/>
    <col min="5648" max="5648" width="13.453125" style="133" customWidth="1"/>
    <col min="5649" max="5649" width="1.453125" style="133" customWidth="1"/>
    <col min="5650" max="5650" width="13.453125" style="133" customWidth="1"/>
    <col min="5651" max="5651" width="1.453125" style="133" customWidth="1"/>
    <col min="5652" max="5652" width="5.453125" style="133" customWidth="1"/>
    <col min="5653" max="5653" width="12.81640625" style="133" customWidth="1"/>
    <col min="5654" max="5888" width="9" style="133"/>
    <col min="5889" max="5889" width="68" style="133" customWidth="1"/>
    <col min="5890" max="5890" width="7.453125" style="133" customWidth="1"/>
    <col min="5891" max="5891" width="1.453125" style="133" customWidth="1"/>
    <col min="5892" max="5892" width="13.453125" style="133" customWidth="1"/>
    <col min="5893" max="5893" width="1.453125" style="133" customWidth="1"/>
    <col min="5894" max="5894" width="15.26953125" style="133" bestFit="1" customWidth="1"/>
    <col min="5895" max="5895" width="1.453125" style="133" customWidth="1"/>
    <col min="5896" max="5896" width="13.453125" style="133" customWidth="1"/>
    <col min="5897" max="5897" width="1.453125" style="133" customWidth="1"/>
    <col min="5898" max="5898" width="14.7265625" style="133" customWidth="1"/>
    <col min="5899" max="5899" width="1.453125" style="133" customWidth="1"/>
    <col min="5900" max="5900" width="13.453125" style="133" customWidth="1"/>
    <col min="5901" max="5901" width="1.453125" style="133" customWidth="1"/>
    <col min="5902" max="5902" width="13.453125" style="133" customWidth="1"/>
    <col min="5903" max="5903" width="1.453125" style="133" customWidth="1"/>
    <col min="5904" max="5904" width="13.453125" style="133" customWidth="1"/>
    <col min="5905" max="5905" width="1.453125" style="133" customWidth="1"/>
    <col min="5906" max="5906" width="13.453125" style="133" customWidth="1"/>
    <col min="5907" max="5907" width="1.453125" style="133" customWidth="1"/>
    <col min="5908" max="5908" width="5.453125" style="133" customWidth="1"/>
    <col min="5909" max="5909" width="12.81640625" style="133" customWidth="1"/>
    <col min="5910" max="6144" width="9" style="133"/>
    <col min="6145" max="6145" width="68" style="133" customWidth="1"/>
    <col min="6146" max="6146" width="7.453125" style="133" customWidth="1"/>
    <col min="6147" max="6147" width="1.453125" style="133" customWidth="1"/>
    <col min="6148" max="6148" width="13.453125" style="133" customWidth="1"/>
    <col min="6149" max="6149" width="1.453125" style="133" customWidth="1"/>
    <col min="6150" max="6150" width="15.26953125" style="133" bestFit="1" customWidth="1"/>
    <col min="6151" max="6151" width="1.453125" style="133" customWidth="1"/>
    <col min="6152" max="6152" width="13.453125" style="133" customWidth="1"/>
    <col min="6153" max="6153" width="1.453125" style="133" customWidth="1"/>
    <col min="6154" max="6154" width="14.7265625" style="133" customWidth="1"/>
    <col min="6155" max="6155" width="1.453125" style="133" customWidth="1"/>
    <col min="6156" max="6156" width="13.453125" style="133" customWidth="1"/>
    <col min="6157" max="6157" width="1.453125" style="133" customWidth="1"/>
    <col min="6158" max="6158" width="13.453125" style="133" customWidth="1"/>
    <col min="6159" max="6159" width="1.453125" style="133" customWidth="1"/>
    <col min="6160" max="6160" width="13.453125" style="133" customWidth="1"/>
    <col min="6161" max="6161" width="1.453125" style="133" customWidth="1"/>
    <col min="6162" max="6162" width="13.453125" style="133" customWidth="1"/>
    <col min="6163" max="6163" width="1.453125" style="133" customWidth="1"/>
    <col min="6164" max="6164" width="5.453125" style="133" customWidth="1"/>
    <col min="6165" max="6165" width="12.81640625" style="133" customWidth="1"/>
    <col min="6166" max="6400" width="9" style="133"/>
    <col min="6401" max="6401" width="68" style="133" customWidth="1"/>
    <col min="6402" max="6402" width="7.453125" style="133" customWidth="1"/>
    <col min="6403" max="6403" width="1.453125" style="133" customWidth="1"/>
    <col min="6404" max="6404" width="13.453125" style="133" customWidth="1"/>
    <col min="6405" max="6405" width="1.453125" style="133" customWidth="1"/>
    <col min="6406" max="6406" width="15.26953125" style="133" bestFit="1" customWidth="1"/>
    <col min="6407" max="6407" width="1.453125" style="133" customWidth="1"/>
    <col min="6408" max="6408" width="13.453125" style="133" customWidth="1"/>
    <col min="6409" max="6409" width="1.453125" style="133" customWidth="1"/>
    <col min="6410" max="6410" width="14.7265625" style="133" customWidth="1"/>
    <col min="6411" max="6411" width="1.453125" style="133" customWidth="1"/>
    <col min="6412" max="6412" width="13.453125" style="133" customWidth="1"/>
    <col min="6413" max="6413" width="1.453125" style="133" customWidth="1"/>
    <col min="6414" max="6414" width="13.453125" style="133" customWidth="1"/>
    <col min="6415" max="6415" width="1.453125" style="133" customWidth="1"/>
    <col min="6416" max="6416" width="13.453125" style="133" customWidth="1"/>
    <col min="6417" max="6417" width="1.453125" style="133" customWidth="1"/>
    <col min="6418" max="6418" width="13.453125" style="133" customWidth="1"/>
    <col min="6419" max="6419" width="1.453125" style="133" customWidth="1"/>
    <col min="6420" max="6420" width="5.453125" style="133" customWidth="1"/>
    <col min="6421" max="6421" width="12.81640625" style="133" customWidth="1"/>
    <col min="6422" max="6656" width="9" style="133"/>
    <col min="6657" max="6657" width="68" style="133" customWidth="1"/>
    <col min="6658" max="6658" width="7.453125" style="133" customWidth="1"/>
    <col min="6659" max="6659" width="1.453125" style="133" customWidth="1"/>
    <col min="6660" max="6660" width="13.453125" style="133" customWidth="1"/>
    <col min="6661" max="6661" width="1.453125" style="133" customWidth="1"/>
    <col min="6662" max="6662" width="15.26953125" style="133" bestFit="1" customWidth="1"/>
    <col min="6663" max="6663" width="1.453125" style="133" customWidth="1"/>
    <col min="6664" max="6664" width="13.453125" style="133" customWidth="1"/>
    <col min="6665" max="6665" width="1.453125" style="133" customWidth="1"/>
    <col min="6666" max="6666" width="14.7265625" style="133" customWidth="1"/>
    <col min="6667" max="6667" width="1.453125" style="133" customWidth="1"/>
    <col min="6668" max="6668" width="13.453125" style="133" customWidth="1"/>
    <col min="6669" max="6669" width="1.453125" style="133" customWidth="1"/>
    <col min="6670" max="6670" width="13.453125" style="133" customWidth="1"/>
    <col min="6671" max="6671" width="1.453125" style="133" customWidth="1"/>
    <col min="6672" max="6672" width="13.453125" style="133" customWidth="1"/>
    <col min="6673" max="6673" width="1.453125" style="133" customWidth="1"/>
    <col min="6674" max="6674" width="13.453125" style="133" customWidth="1"/>
    <col min="6675" max="6675" width="1.453125" style="133" customWidth="1"/>
    <col min="6676" max="6676" width="5.453125" style="133" customWidth="1"/>
    <col min="6677" max="6677" width="12.81640625" style="133" customWidth="1"/>
    <col min="6678" max="6912" width="9" style="133"/>
    <col min="6913" max="6913" width="68" style="133" customWidth="1"/>
    <col min="6914" max="6914" width="7.453125" style="133" customWidth="1"/>
    <col min="6915" max="6915" width="1.453125" style="133" customWidth="1"/>
    <col min="6916" max="6916" width="13.453125" style="133" customWidth="1"/>
    <col min="6917" max="6917" width="1.453125" style="133" customWidth="1"/>
    <col min="6918" max="6918" width="15.26953125" style="133" bestFit="1" customWidth="1"/>
    <col min="6919" max="6919" width="1.453125" style="133" customWidth="1"/>
    <col min="6920" max="6920" width="13.453125" style="133" customWidth="1"/>
    <col min="6921" max="6921" width="1.453125" style="133" customWidth="1"/>
    <col min="6922" max="6922" width="14.7265625" style="133" customWidth="1"/>
    <col min="6923" max="6923" width="1.453125" style="133" customWidth="1"/>
    <col min="6924" max="6924" width="13.453125" style="133" customWidth="1"/>
    <col min="6925" max="6925" width="1.453125" style="133" customWidth="1"/>
    <col min="6926" max="6926" width="13.453125" style="133" customWidth="1"/>
    <col min="6927" max="6927" width="1.453125" style="133" customWidth="1"/>
    <col min="6928" max="6928" width="13.453125" style="133" customWidth="1"/>
    <col min="6929" max="6929" width="1.453125" style="133" customWidth="1"/>
    <col min="6930" max="6930" width="13.453125" style="133" customWidth="1"/>
    <col min="6931" max="6931" width="1.453125" style="133" customWidth="1"/>
    <col min="6932" max="6932" width="5.453125" style="133" customWidth="1"/>
    <col min="6933" max="6933" width="12.81640625" style="133" customWidth="1"/>
    <col min="6934" max="7168" width="9" style="133"/>
    <col min="7169" max="7169" width="68" style="133" customWidth="1"/>
    <col min="7170" max="7170" width="7.453125" style="133" customWidth="1"/>
    <col min="7171" max="7171" width="1.453125" style="133" customWidth="1"/>
    <col min="7172" max="7172" width="13.453125" style="133" customWidth="1"/>
    <col min="7173" max="7173" width="1.453125" style="133" customWidth="1"/>
    <col min="7174" max="7174" width="15.26953125" style="133" bestFit="1" customWidth="1"/>
    <col min="7175" max="7175" width="1.453125" style="133" customWidth="1"/>
    <col min="7176" max="7176" width="13.453125" style="133" customWidth="1"/>
    <col min="7177" max="7177" width="1.453125" style="133" customWidth="1"/>
    <col min="7178" max="7178" width="14.7265625" style="133" customWidth="1"/>
    <col min="7179" max="7179" width="1.453125" style="133" customWidth="1"/>
    <col min="7180" max="7180" width="13.453125" style="133" customWidth="1"/>
    <col min="7181" max="7181" width="1.453125" style="133" customWidth="1"/>
    <col min="7182" max="7182" width="13.453125" style="133" customWidth="1"/>
    <col min="7183" max="7183" width="1.453125" style="133" customWidth="1"/>
    <col min="7184" max="7184" width="13.453125" style="133" customWidth="1"/>
    <col min="7185" max="7185" width="1.453125" style="133" customWidth="1"/>
    <col min="7186" max="7186" width="13.453125" style="133" customWidth="1"/>
    <col min="7187" max="7187" width="1.453125" style="133" customWidth="1"/>
    <col min="7188" max="7188" width="5.453125" style="133" customWidth="1"/>
    <col min="7189" max="7189" width="12.81640625" style="133" customWidth="1"/>
    <col min="7190" max="7424" width="9" style="133"/>
    <col min="7425" max="7425" width="68" style="133" customWidth="1"/>
    <col min="7426" max="7426" width="7.453125" style="133" customWidth="1"/>
    <col min="7427" max="7427" width="1.453125" style="133" customWidth="1"/>
    <col min="7428" max="7428" width="13.453125" style="133" customWidth="1"/>
    <col min="7429" max="7429" width="1.453125" style="133" customWidth="1"/>
    <col min="7430" max="7430" width="15.26953125" style="133" bestFit="1" customWidth="1"/>
    <col min="7431" max="7431" width="1.453125" style="133" customWidth="1"/>
    <col min="7432" max="7432" width="13.453125" style="133" customWidth="1"/>
    <col min="7433" max="7433" width="1.453125" style="133" customWidth="1"/>
    <col min="7434" max="7434" width="14.7265625" style="133" customWidth="1"/>
    <col min="7435" max="7435" width="1.453125" style="133" customWidth="1"/>
    <col min="7436" max="7436" width="13.453125" style="133" customWidth="1"/>
    <col min="7437" max="7437" width="1.453125" style="133" customWidth="1"/>
    <col min="7438" max="7438" width="13.453125" style="133" customWidth="1"/>
    <col min="7439" max="7439" width="1.453125" style="133" customWidth="1"/>
    <col min="7440" max="7440" width="13.453125" style="133" customWidth="1"/>
    <col min="7441" max="7441" width="1.453125" style="133" customWidth="1"/>
    <col min="7442" max="7442" width="13.453125" style="133" customWidth="1"/>
    <col min="7443" max="7443" width="1.453125" style="133" customWidth="1"/>
    <col min="7444" max="7444" width="5.453125" style="133" customWidth="1"/>
    <col min="7445" max="7445" width="12.81640625" style="133" customWidth="1"/>
    <col min="7446" max="7680" width="9" style="133"/>
    <col min="7681" max="7681" width="68" style="133" customWidth="1"/>
    <col min="7682" max="7682" width="7.453125" style="133" customWidth="1"/>
    <col min="7683" max="7683" width="1.453125" style="133" customWidth="1"/>
    <col min="7684" max="7684" width="13.453125" style="133" customWidth="1"/>
    <col min="7685" max="7685" width="1.453125" style="133" customWidth="1"/>
    <col min="7686" max="7686" width="15.26953125" style="133" bestFit="1" customWidth="1"/>
    <col min="7687" max="7687" width="1.453125" style="133" customWidth="1"/>
    <col min="7688" max="7688" width="13.453125" style="133" customWidth="1"/>
    <col min="7689" max="7689" width="1.453125" style="133" customWidth="1"/>
    <col min="7690" max="7690" width="14.7265625" style="133" customWidth="1"/>
    <col min="7691" max="7691" width="1.453125" style="133" customWidth="1"/>
    <col min="7692" max="7692" width="13.453125" style="133" customWidth="1"/>
    <col min="7693" max="7693" width="1.453125" style="133" customWidth="1"/>
    <col min="7694" max="7694" width="13.453125" style="133" customWidth="1"/>
    <col min="7695" max="7695" width="1.453125" style="133" customWidth="1"/>
    <col min="7696" max="7696" width="13.453125" style="133" customWidth="1"/>
    <col min="7697" max="7697" width="1.453125" style="133" customWidth="1"/>
    <col min="7698" max="7698" width="13.453125" style="133" customWidth="1"/>
    <col min="7699" max="7699" width="1.453125" style="133" customWidth="1"/>
    <col min="7700" max="7700" width="5.453125" style="133" customWidth="1"/>
    <col min="7701" max="7701" width="12.81640625" style="133" customWidth="1"/>
    <col min="7702" max="7936" width="9" style="133"/>
    <col min="7937" max="7937" width="68" style="133" customWidth="1"/>
    <col min="7938" max="7938" width="7.453125" style="133" customWidth="1"/>
    <col min="7939" max="7939" width="1.453125" style="133" customWidth="1"/>
    <col min="7940" max="7940" width="13.453125" style="133" customWidth="1"/>
    <col min="7941" max="7941" width="1.453125" style="133" customWidth="1"/>
    <col min="7942" max="7942" width="15.26953125" style="133" bestFit="1" customWidth="1"/>
    <col min="7943" max="7943" width="1.453125" style="133" customWidth="1"/>
    <col min="7944" max="7944" width="13.453125" style="133" customWidth="1"/>
    <col min="7945" max="7945" width="1.453125" style="133" customWidth="1"/>
    <col min="7946" max="7946" width="14.7265625" style="133" customWidth="1"/>
    <col min="7947" max="7947" width="1.453125" style="133" customWidth="1"/>
    <col min="7948" max="7948" width="13.453125" style="133" customWidth="1"/>
    <col min="7949" max="7949" width="1.453125" style="133" customWidth="1"/>
    <col min="7950" max="7950" width="13.453125" style="133" customWidth="1"/>
    <col min="7951" max="7951" width="1.453125" style="133" customWidth="1"/>
    <col min="7952" max="7952" width="13.453125" style="133" customWidth="1"/>
    <col min="7953" max="7953" width="1.453125" style="133" customWidth="1"/>
    <col min="7954" max="7954" width="13.453125" style="133" customWidth="1"/>
    <col min="7955" max="7955" width="1.453125" style="133" customWidth="1"/>
    <col min="7956" max="7956" width="5.453125" style="133" customWidth="1"/>
    <col min="7957" max="7957" width="12.81640625" style="133" customWidth="1"/>
    <col min="7958" max="8192" width="9" style="133"/>
    <col min="8193" max="8193" width="68" style="133" customWidth="1"/>
    <col min="8194" max="8194" width="7.453125" style="133" customWidth="1"/>
    <col min="8195" max="8195" width="1.453125" style="133" customWidth="1"/>
    <col min="8196" max="8196" width="13.453125" style="133" customWidth="1"/>
    <col min="8197" max="8197" width="1.453125" style="133" customWidth="1"/>
    <col min="8198" max="8198" width="15.26953125" style="133" bestFit="1" customWidth="1"/>
    <col min="8199" max="8199" width="1.453125" style="133" customWidth="1"/>
    <col min="8200" max="8200" width="13.453125" style="133" customWidth="1"/>
    <col min="8201" max="8201" width="1.453125" style="133" customWidth="1"/>
    <col min="8202" max="8202" width="14.7265625" style="133" customWidth="1"/>
    <col min="8203" max="8203" width="1.453125" style="133" customWidth="1"/>
    <col min="8204" max="8204" width="13.453125" style="133" customWidth="1"/>
    <col min="8205" max="8205" width="1.453125" style="133" customWidth="1"/>
    <col min="8206" max="8206" width="13.453125" style="133" customWidth="1"/>
    <col min="8207" max="8207" width="1.453125" style="133" customWidth="1"/>
    <col min="8208" max="8208" width="13.453125" style="133" customWidth="1"/>
    <col min="8209" max="8209" width="1.453125" style="133" customWidth="1"/>
    <col min="8210" max="8210" width="13.453125" style="133" customWidth="1"/>
    <col min="8211" max="8211" width="1.453125" style="133" customWidth="1"/>
    <col min="8212" max="8212" width="5.453125" style="133" customWidth="1"/>
    <col min="8213" max="8213" width="12.81640625" style="133" customWidth="1"/>
    <col min="8214" max="8448" width="9" style="133"/>
    <col min="8449" max="8449" width="68" style="133" customWidth="1"/>
    <col min="8450" max="8450" width="7.453125" style="133" customWidth="1"/>
    <col min="8451" max="8451" width="1.453125" style="133" customWidth="1"/>
    <col min="8452" max="8452" width="13.453125" style="133" customWidth="1"/>
    <col min="8453" max="8453" width="1.453125" style="133" customWidth="1"/>
    <col min="8454" max="8454" width="15.26953125" style="133" bestFit="1" customWidth="1"/>
    <col min="8455" max="8455" width="1.453125" style="133" customWidth="1"/>
    <col min="8456" max="8456" width="13.453125" style="133" customWidth="1"/>
    <col min="8457" max="8457" width="1.453125" style="133" customWidth="1"/>
    <col min="8458" max="8458" width="14.7265625" style="133" customWidth="1"/>
    <col min="8459" max="8459" width="1.453125" style="133" customWidth="1"/>
    <col min="8460" max="8460" width="13.453125" style="133" customWidth="1"/>
    <col min="8461" max="8461" width="1.453125" style="133" customWidth="1"/>
    <col min="8462" max="8462" width="13.453125" style="133" customWidth="1"/>
    <col min="8463" max="8463" width="1.453125" style="133" customWidth="1"/>
    <col min="8464" max="8464" width="13.453125" style="133" customWidth="1"/>
    <col min="8465" max="8465" width="1.453125" style="133" customWidth="1"/>
    <col min="8466" max="8466" width="13.453125" style="133" customWidth="1"/>
    <col min="8467" max="8467" width="1.453125" style="133" customWidth="1"/>
    <col min="8468" max="8468" width="5.453125" style="133" customWidth="1"/>
    <col min="8469" max="8469" width="12.81640625" style="133" customWidth="1"/>
    <col min="8470" max="8704" width="9" style="133"/>
    <col min="8705" max="8705" width="68" style="133" customWidth="1"/>
    <col min="8706" max="8706" width="7.453125" style="133" customWidth="1"/>
    <col min="8707" max="8707" width="1.453125" style="133" customWidth="1"/>
    <col min="8708" max="8708" width="13.453125" style="133" customWidth="1"/>
    <col min="8709" max="8709" width="1.453125" style="133" customWidth="1"/>
    <col min="8710" max="8710" width="15.26953125" style="133" bestFit="1" customWidth="1"/>
    <col min="8711" max="8711" width="1.453125" style="133" customWidth="1"/>
    <col min="8712" max="8712" width="13.453125" style="133" customWidth="1"/>
    <col min="8713" max="8713" width="1.453125" style="133" customWidth="1"/>
    <col min="8714" max="8714" width="14.7265625" style="133" customWidth="1"/>
    <col min="8715" max="8715" width="1.453125" style="133" customWidth="1"/>
    <col min="8716" max="8716" width="13.453125" style="133" customWidth="1"/>
    <col min="8717" max="8717" width="1.453125" style="133" customWidth="1"/>
    <col min="8718" max="8718" width="13.453125" style="133" customWidth="1"/>
    <col min="8719" max="8719" width="1.453125" style="133" customWidth="1"/>
    <col min="8720" max="8720" width="13.453125" style="133" customWidth="1"/>
    <col min="8721" max="8721" width="1.453125" style="133" customWidth="1"/>
    <col min="8722" max="8722" width="13.453125" style="133" customWidth="1"/>
    <col min="8723" max="8723" width="1.453125" style="133" customWidth="1"/>
    <col min="8724" max="8724" width="5.453125" style="133" customWidth="1"/>
    <col min="8725" max="8725" width="12.81640625" style="133" customWidth="1"/>
    <col min="8726" max="8960" width="9" style="133"/>
    <col min="8961" max="8961" width="68" style="133" customWidth="1"/>
    <col min="8962" max="8962" width="7.453125" style="133" customWidth="1"/>
    <col min="8963" max="8963" width="1.453125" style="133" customWidth="1"/>
    <col min="8964" max="8964" width="13.453125" style="133" customWidth="1"/>
    <col min="8965" max="8965" width="1.453125" style="133" customWidth="1"/>
    <col min="8966" max="8966" width="15.26953125" style="133" bestFit="1" customWidth="1"/>
    <col min="8967" max="8967" width="1.453125" style="133" customWidth="1"/>
    <col min="8968" max="8968" width="13.453125" style="133" customWidth="1"/>
    <col min="8969" max="8969" width="1.453125" style="133" customWidth="1"/>
    <col min="8970" max="8970" width="14.7265625" style="133" customWidth="1"/>
    <col min="8971" max="8971" width="1.453125" style="133" customWidth="1"/>
    <col min="8972" max="8972" width="13.453125" style="133" customWidth="1"/>
    <col min="8973" max="8973" width="1.453125" style="133" customWidth="1"/>
    <col min="8974" max="8974" width="13.453125" style="133" customWidth="1"/>
    <col min="8975" max="8975" width="1.453125" style="133" customWidth="1"/>
    <col min="8976" max="8976" width="13.453125" style="133" customWidth="1"/>
    <col min="8977" max="8977" width="1.453125" style="133" customWidth="1"/>
    <col min="8978" max="8978" width="13.453125" style="133" customWidth="1"/>
    <col min="8979" max="8979" width="1.453125" style="133" customWidth="1"/>
    <col min="8980" max="8980" width="5.453125" style="133" customWidth="1"/>
    <col min="8981" max="8981" width="12.81640625" style="133" customWidth="1"/>
    <col min="8982" max="9216" width="9" style="133"/>
    <col min="9217" max="9217" width="68" style="133" customWidth="1"/>
    <col min="9218" max="9218" width="7.453125" style="133" customWidth="1"/>
    <col min="9219" max="9219" width="1.453125" style="133" customWidth="1"/>
    <col min="9220" max="9220" width="13.453125" style="133" customWidth="1"/>
    <col min="9221" max="9221" width="1.453125" style="133" customWidth="1"/>
    <col min="9222" max="9222" width="15.26953125" style="133" bestFit="1" customWidth="1"/>
    <col min="9223" max="9223" width="1.453125" style="133" customWidth="1"/>
    <col min="9224" max="9224" width="13.453125" style="133" customWidth="1"/>
    <col min="9225" max="9225" width="1.453125" style="133" customWidth="1"/>
    <col min="9226" max="9226" width="14.7265625" style="133" customWidth="1"/>
    <col min="9227" max="9227" width="1.453125" style="133" customWidth="1"/>
    <col min="9228" max="9228" width="13.453125" style="133" customWidth="1"/>
    <col min="9229" max="9229" width="1.453125" style="133" customWidth="1"/>
    <col min="9230" max="9230" width="13.453125" style="133" customWidth="1"/>
    <col min="9231" max="9231" width="1.453125" style="133" customWidth="1"/>
    <col min="9232" max="9232" width="13.453125" style="133" customWidth="1"/>
    <col min="9233" max="9233" width="1.453125" style="133" customWidth="1"/>
    <col min="9234" max="9234" width="13.453125" style="133" customWidth="1"/>
    <col min="9235" max="9235" width="1.453125" style="133" customWidth="1"/>
    <col min="9236" max="9236" width="5.453125" style="133" customWidth="1"/>
    <col min="9237" max="9237" width="12.81640625" style="133" customWidth="1"/>
    <col min="9238" max="9472" width="9" style="133"/>
    <col min="9473" max="9473" width="68" style="133" customWidth="1"/>
    <col min="9474" max="9474" width="7.453125" style="133" customWidth="1"/>
    <col min="9475" max="9475" width="1.453125" style="133" customWidth="1"/>
    <col min="9476" max="9476" width="13.453125" style="133" customWidth="1"/>
    <col min="9477" max="9477" width="1.453125" style="133" customWidth="1"/>
    <col min="9478" max="9478" width="15.26953125" style="133" bestFit="1" customWidth="1"/>
    <col min="9479" max="9479" width="1.453125" style="133" customWidth="1"/>
    <col min="9480" max="9480" width="13.453125" style="133" customWidth="1"/>
    <col min="9481" max="9481" width="1.453125" style="133" customWidth="1"/>
    <col min="9482" max="9482" width="14.7265625" style="133" customWidth="1"/>
    <col min="9483" max="9483" width="1.453125" style="133" customWidth="1"/>
    <col min="9484" max="9484" width="13.453125" style="133" customWidth="1"/>
    <col min="9485" max="9485" width="1.453125" style="133" customWidth="1"/>
    <col min="9486" max="9486" width="13.453125" style="133" customWidth="1"/>
    <col min="9487" max="9487" width="1.453125" style="133" customWidth="1"/>
    <col min="9488" max="9488" width="13.453125" style="133" customWidth="1"/>
    <col min="9489" max="9489" width="1.453125" style="133" customWidth="1"/>
    <col min="9490" max="9490" width="13.453125" style="133" customWidth="1"/>
    <col min="9491" max="9491" width="1.453125" style="133" customWidth="1"/>
    <col min="9492" max="9492" width="5.453125" style="133" customWidth="1"/>
    <col min="9493" max="9493" width="12.81640625" style="133" customWidth="1"/>
    <col min="9494" max="9728" width="9" style="133"/>
    <col min="9729" max="9729" width="68" style="133" customWidth="1"/>
    <col min="9730" max="9730" width="7.453125" style="133" customWidth="1"/>
    <col min="9731" max="9731" width="1.453125" style="133" customWidth="1"/>
    <col min="9732" max="9732" width="13.453125" style="133" customWidth="1"/>
    <col min="9733" max="9733" width="1.453125" style="133" customWidth="1"/>
    <col min="9734" max="9734" width="15.26953125" style="133" bestFit="1" customWidth="1"/>
    <col min="9735" max="9735" width="1.453125" style="133" customWidth="1"/>
    <col min="9736" max="9736" width="13.453125" style="133" customWidth="1"/>
    <col min="9737" max="9737" width="1.453125" style="133" customWidth="1"/>
    <col min="9738" max="9738" width="14.7265625" style="133" customWidth="1"/>
    <col min="9739" max="9739" width="1.453125" style="133" customWidth="1"/>
    <col min="9740" max="9740" width="13.453125" style="133" customWidth="1"/>
    <col min="9741" max="9741" width="1.453125" style="133" customWidth="1"/>
    <col min="9742" max="9742" width="13.453125" style="133" customWidth="1"/>
    <col min="9743" max="9743" width="1.453125" style="133" customWidth="1"/>
    <col min="9744" max="9744" width="13.453125" style="133" customWidth="1"/>
    <col min="9745" max="9745" width="1.453125" style="133" customWidth="1"/>
    <col min="9746" max="9746" width="13.453125" style="133" customWidth="1"/>
    <col min="9747" max="9747" width="1.453125" style="133" customWidth="1"/>
    <col min="9748" max="9748" width="5.453125" style="133" customWidth="1"/>
    <col min="9749" max="9749" width="12.81640625" style="133" customWidth="1"/>
    <col min="9750" max="9984" width="9" style="133"/>
    <col min="9985" max="9985" width="68" style="133" customWidth="1"/>
    <col min="9986" max="9986" width="7.453125" style="133" customWidth="1"/>
    <col min="9987" max="9987" width="1.453125" style="133" customWidth="1"/>
    <col min="9988" max="9988" width="13.453125" style="133" customWidth="1"/>
    <col min="9989" max="9989" width="1.453125" style="133" customWidth="1"/>
    <col min="9990" max="9990" width="15.26953125" style="133" bestFit="1" customWidth="1"/>
    <col min="9991" max="9991" width="1.453125" style="133" customWidth="1"/>
    <col min="9992" max="9992" width="13.453125" style="133" customWidth="1"/>
    <col min="9993" max="9993" width="1.453125" style="133" customWidth="1"/>
    <col min="9994" max="9994" width="14.7265625" style="133" customWidth="1"/>
    <col min="9995" max="9995" width="1.453125" style="133" customWidth="1"/>
    <col min="9996" max="9996" width="13.453125" style="133" customWidth="1"/>
    <col min="9997" max="9997" width="1.453125" style="133" customWidth="1"/>
    <col min="9998" max="9998" width="13.453125" style="133" customWidth="1"/>
    <col min="9999" max="9999" width="1.453125" style="133" customWidth="1"/>
    <col min="10000" max="10000" width="13.453125" style="133" customWidth="1"/>
    <col min="10001" max="10001" width="1.453125" style="133" customWidth="1"/>
    <col min="10002" max="10002" width="13.453125" style="133" customWidth="1"/>
    <col min="10003" max="10003" width="1.453125" style="133" customWidth="1"/>
    <col min="10004" max="10004" width="5.453125" style="133" customWidth="1"/>
    <col min="10005" max="10005" width="12.81640625" style="133" customWidth="1"/>
    <col min="10006" max="10240" width="9" style="133"/>
    <col min="10241" max="10241" width="68" style="133" customWidth="1"/>
    <col min="10242" max="10242" width="7.453125" style="133" customWidth="1"/>
    <col min="10243" max="10243" width="1.453125" style="133" customWidth="1"/>
    <col min="10244" max="10244" width="13.453125" style="133" customWidth="1"/>
    <col min="10245" max="10245" width="1.453125" style="133" customWidth="1"/>
    <col min="10246" max="10246" width="15.26953125" style="133" bestFit="1" customWidth="1"/>
    <col min="10247" max="10247" width="1.453125" style="133" customWidth="1"/>
    <col min="10248" max="10248" width="13.453125" style="133" customWidth="1"/>
    <col min="10249" max="10249" width="1.453125" style="133" customWidth="1"/>
    <col min="10250" max="10250" width="14.7265625" style="133" customWidth="1"/>
    <col min="10251" max="10251" width="1.453125" style="133" customWidth="1"/>
    <col min="10252" max="10252" width="13.453125" style="133" customWidth="1"/>
    <col min="10253" max="10253" width="1.453125" style="133" customWidth="1"/>
    <col min="10254" max="10254" width="13.453125" style="133" customWidth="1"/>
    <col min="10255" max="10255" width="1.453125" style="133" customWidth="1"/>
    <col min="10256" max="10256" width="13.453125" style="133" customWidth="1"/>
    <col min="10257" max="10257" width="1.453125" style="133" customWidth="1"/>
    <col min="10258" max="10258" width="13.453125" style="133" customWidth="1"/>
    <col min="10259" max="10259" width="1.453125" style="133" customWidth="1"/>
    <col min="10260" max="10260" width="5.453125" style="133" customWidth="1"/>
    <col min="10261" max="10261" width="12.81640625" style="133" customWidth="1"/>
    <col min="10262" max="10496" width="9" style="133"/>
    <col min="10497" max="10497" width="68" style="133" customWidth="1"/>
    <col min="10498" max="10498" width="7.453125" style="133" customWidth="1"/>
    <col min="10499" max="10499" width="1.453125" style="133" customWidth="1"/>
    <col min="10500" max="10500" width="13.453125" style="133" customWidth="1"/>
    <col min="10501" max="10501" width="1.453125" style="133" customWidth="1"/>
    <col min="10502" max="10502" width="15.26953125" style="133" bestFit="1" customWidth="1"/>
    <col min="10503" max="10503" width="1.453125" style="133" customWidth="1"/>
    <col min="10504" max="10504" width="13.453125" style="133" customWidth="1"/>
    <col min="10505" max="10505" width="1.453125" style="133" customWidth="1"/>
    <col min="10506" max="10506" width="14.7265625" style="133" customWidth="1"/>
    <col min="10507" max="10507" width="1.453125" style="133" customWidth="1"/>
    <col min="10508" max="10508" width="13.453125" style="133" customWidth="1"/>
    <col min="10509" max="10509" width="1.453125" style="133" customWidth="1"/>
    <col min="10510" max="10510" width="13.453125" style="133" customWidth="1"/>
    <col min="10511" max="10511" width="1.453125" style="133" customWidth="1"/>
    <col min="10512" max="10512" width="13.453125" style="133" customWidth="1"/>
    <col min="10513" max="10513" width="1.453125" style="133" customWidth="1"/>
    <col min="10514" max="10514" width="13.453125" style="133" customWidth="1"/>
    <col min="10515" max="10515" width="1.453125" style="133" customWidth="1"/>
    <col min="10516" max="10516" width="5.453125" style="133" customWidth="1"/>
    <col min="10517" max="10517" width="12.81640625" style="133" customWidth="1"/>
    <col min="10518" max="10752" width="9" style="133"/>
    <col min="10753" max="10753" width="68" style="133" customWidth="1"/>
    <col min="10754" max="10754" width="7.453125" style="133" customWidth="1"/>
    <col min="10755" max="10755" width="1.453125" style="133" customWidth="1"/>
    <col min="10756" max="10756" width="13.453125" style="133" customWidth="1"/>
    <col min="10757" max="10757" width="1.453125" style="133" customWidth="1"/>
    <col min="10758" max="10758" width="15.26953125" style="133" bestFit="1" customWidth="1"/>
    <col min="10759" max="10759" width="1.453125" style="133" customWidth="1"/>
    <col min="10760" max="10760" width="13.453125" style="133" customWidth="1"/>
    <col min="10761" max="10761" width="1.453125" style="133" customWidth="1"/>
    <col min="10762" max="10762" width="14.7265625" style="133" customWidth="1"/>
    <col min="10763" max="10763" width="1.453125" style="133" customWidth="1"/>
    <col min="10764" max="10764" width="13.453125" style="133" customWidth="1"/>
    <col min="10765" max="10765" width="1.453125" style="133" customWidth="1"/>
    <col min="10766" max="10766" width="13.453125" style="133" customWidth="1"/>
    <col min="10767" max="10767" width="1.453125" style="133" customWidth="1"/>
    <col min="10768" max="10768" width="13.453125" style="133" customWidth="1"/>
    <col min="10769" max="10769" width="1.453125" style="133" customWidth="1"/>
    <col min="10770" max="10770" width="13.453125" style="133" customWidth="1"/>
    <col min="10771" max="10771" width="1.453125" style="133" customWidth="1"/>
    <col min="10772" max="10772" width="5.453125" style="133" customWidth="1"/>
    <col min="10773" max="10773" width="12.81640625" style="133" customWidth="1"/>
    <col min="10774" max="11008" width="9" style="133"/>
    <col min="11009" max="11009" width="68" style="133" customWidth="1"/>
    <col min="11010" max="11010" width="7.453125" style="133" customWidth="1"/>
    <col min="11011" max="11011" width="1.453125" style="133" customWidth="1"/>
    <col min="11012" max="11012" width="13.453125" style="133" customWidth="1"/>
    <col min="11013" max="11013" width="1.453125" style="133" customWidth="1"/>
    <col min="11014" max="11014" width="15.26953125" style="133" bestFit="1" customWidth="1"/>
    <col min="11015" max="11015" width="1.453125" style="133" customWidth="1"/>
    <col min="11016" max="11016" width="13.453125" style="133" customWidth="1"/>
    <col min="11017" max="11017" width="1.453125" style="133" customWidth="1"/>
    <col min="11018" max="11018" width="14.7265625" style="133" customWidth="1"/>
    <col min="11019" max="11019" width="1.453125" style="133" customWidth="1"/>
    <col min="11020" max="11020" width="13.453125" style="133" customWidth="1"/>
    <col min="11021" max="11021" width="1.453125" style="133" customWidth="1"/>
    <col min="11022" max="11022" width="13.453125" style="133" customWidth="1"/>
    <col min="11023" max="11023" width="1.453125" style="133" customWidth="1"/>
    <col min="11024" max="11024" width="13.453125" style="133" customWidth="1"/>
    <col min="11025" max="11025" width="1.453125" style="133" customWidth="1"/>
    <col min="11026" max="11026" width="13.453125" style="133" customWidth="1"/>
    <col min="11027" max="11027" width="1.453125" style="133" customWidth="1"/>
    <col min="11028" max="11028" width="5.453125" style="133" customWidth="1"/>
    <col min="11029" max="11029" width="12.81640625" style="133" customWidth="1"/>
    <col min="11030" max="11264" width="9" style="133"/>
    <col min="11265" max="11265" width="68" style="133" customWidth="1"/>
    <col min="11266" max="11266" width="7.453125" style="133" customWidth="1"/>
    <col min="11267" max="11267" width="1.453125" style="133" customWidth="1"/>
    <col min="11268" max="11268" width="13.453125" style="133" customWidth="1"/>
    <col min="11269" max="11269" width="1.453125" style="133" customWidth="1"/>
    <col min="11270" max="11270" width="15.26953125" style="133" bestFit="1" customWidth="1"/>
    <col min="11271" max="11271" width="1.453125" style="133" customWidth="1"/>
    <col min="11272" max="11272" width="13.453125" style="133" customWidth="1"/>
    <col min="11273" max="11273" width="1.453125" style="133" customWidth="1"/>
    <col min="11274" max="11274" width="14.7265625" style="133" customWidth="1"/>
    <col min="11275" max="11275" width="1.453125" style="133" customWidth="1"/>
    <col min="11276" max="11276" width="13.453125" style="133" customWidth="1"/>
    <col min="11277" max="11277" width="1.453125" style="133" customWidth="1"/>
    <col min="11278" max="11278" width="13.453125" style="133" customWidth="1"/>
    <col min="11279" max="11279" width="1.453125" style="133" customWidth="1"/>
    <col min="11280" max="11280" width="13.453125" style="133" customWidth="1"/>
    <col min="11281" max="11281" width="1.453125" style="133" customWidth="1"/>
    <col min="11282" max="11282" width="13.453125" style="133" customWidth="1"/>
    <col min="11283" max="11283" width="1.453125" style="133" customWidth="1"/>
    <col min="11284" max="11284" width="5.453125" style="133" customWidth="1"/>
    <col min="11285" max="11285" width="12.81640625" style="133" customWidth="1"/>
    <col min="11286" max="11520" width="9" style="133"/>
    <col min="11521" max="11521" width="68" style="133" customWidth="1"/>
    <col min="11522" max="11522" width="7.453125" style="133" customWidth="1"/>
    <col min="11523" max="11523" width="1.453125" style="133" customWidth="1"/>
    <col min="11524" max="11524" width="13.453125" style="133" customWidth="1"/>
    <col min="11525" max="11525" width="1.453125" style="133" customWidth="1"/>
    <col min="11526" max="11526" width="15.26953125" style="133" bestFit="1" customWidth="1"/>
    <col min="11527" max="11527" width="1.453125" style="133" customWidth="1"/>
    <col min="11528" max="11528" width="13.453125" style="133" customWidth="1"/>
    <col min="11529" max="11529" width="1.453125" style="133" customWidth="1"/>
    <col min="11530" max="11530" width="14.7265625" style="133" customWidth="1"/>
    <col min="11531" max="11531" width="1.453125" style="133" customWidth="1"/>
    <col min="11532" max="11532" width="13.453125" style="133" customWidth="1"/>
    <col min="11533" max="11533" width="1.453125" style="133" customWidth="1"/>
    <col min="11534" max="11534" width="13.453125" style="133" customWidth="1"/>
    <col min="11535" max="11535" width="1.453125" style="133" customWidth="1"/>
    <col min="11536" max="11536" width="13.453125" style="133" customWidth="1"/>
    <col min="11537" max="11537" width="1.453125" style="133" customWidth="1"/>
    <col min="11538" max="11538" width="13.453125" style="133" customWidth="1"/>
    <col min="11539" max="11539" width="1.453125" style="133" customWidth="1"/>
    <col min="11540" max="11540" width="5.453125" style="133" customWidth="1"/>
    <col min="11541" max="11541" width="12.81640625" style="133" customWidth="1"/>
    <col min="11542" max="11776" width="9" style="133"/>
    <col min="11777" max="11777" width="68" style="133" customWidth="1"/>
    <col min="11778" max="11778" width="7.453125" style="133" customWidth="1"/>
    <col min="11779" max="11779" width="1.453125" style="133" customWidth="1"/>
    <col min="11780" max="11780" width="13.453125" style="133" customWidth="1"/>
    <col min="11781" max="11781" width="1.453125" style="133" customWidth="1"/>
    <col min="11782" max="11782" width="15.26953125" style="133" bestFit="1" customWidth="1"/>
    <col min="11783" max="11783" width="1.453125" style="133" customWidth="1"/>
    <col min="11784" max="11784" width="13.453125" style="133" customWidth="1"/>
    <col min="11785" max="11785" width="1.453125" style="133" customWidth="1"/>
    <col min="11786" max="11786" width="14.7265625" style="133" customWidth="1"/>
    <col min="11787" max="11787" width="1.453125" style="133" customWidth="1"/>
    <col min="11788" max="11788" width="13.453125" style="133" customWidth="1"/>
    <col min="11789" max="11789" width="1.453125" style="133" customWidth="1"/>
    <col min="11790" max="11790" width="13.453125" style="133" customWidth="1"/>
    <col min="11791" max="11791" width="1.453125" style="133" customWidth="1"/>
    <col min="11792" max="11792" width="13.453125" style="133" customWidth="1"/>
    <col min="11793" max="11793" width="1.453125" style="133" customWidth="1"/>
    <col min="11794" max="11794" width="13.453125" style="133" customWidth="1"/>
    <col min="11795" max="11795" width="1.453125" style="133" customWidth="1"/>
    <col min="11796" max="11796" width="5.453125" style="133" customWidth="1"/>
    <col min="11797" max="11797" width="12.81640625" style="133" customWidth="1"/>
    <col min="11798" max="12032" width="9" style="133"/>
    <col min="12033" max="12033" width="68" style="133" customWidth="1"/>
    <col min="12034" max="12034" width="7.453125" style="133" customWidth="1"/>
    <col min="12035" max="12035" width="1.453125" style="133" customWidth="1"/>
    <col min="12036" max="12036" width="13.453125" style="133" customWidth="1"/>
    <col min="12037" max="12037" width="1.453125" style="133" customWidth="1"/>
    <col min="12038" max="12038" width="15.26953125" style="133" bestFit="1" customWidth="1"/>
    <col min="12039" max="12039" width="1.453125" style="133" customWidth="1"/>
    <col min="12040" max="12040" width="13.453125" style="133" customWidth="1"/>
    <col min="12041" max="12041" width="1.453125" style="133" customWidth="1"/>
    <col min="12042" max="12042" width="14.7265625" style="133" customWidth="1"/>
    <col min="12043" max="12043" width="1.453125" style="133" customWidth="1"/>
    <col min="12044" max="12044" width="13.453125" style="133" customWidth="1"/>
    <col min="12045" max="12045" width="1.453125" style="133" customWidth="1"/>
    <col min="12046" max="12046" width="13.453125" style="133" customWidth="1"/>
    <col min="12047" max="12047" width="1.453125" style="133" customWidth="1"/>
    <col min="12048" max="12048" width="13.453125" style="133" customWidth="1"/>
    <col min="12049" max="12049" width="1.453125" style="133" customWidth="1"/>
    <col min="12050" max="12050" width="13.453125" style="133" customWidth="1"/>
    <col min="12051" max="12051" width="1.453125" style="133" customWidth="1"/>
    <col min="12052" max="12052" width="5.453125" style="133" customWidth="1"/>
    <col min="12053" max="12053" width="12.81640625" style="133" customWidth="1"/>
    <col min="12054" max="12288" width="9" style="133"/>
    <col min="12289" max="12289" width="68" style="133" customWidth="1"/>
    <col min="12290" max="12290" width="7.453125" style="133" customWidth="1"/>
    <col min="12291" max="12291" width="1.453125" style="133" customWidth="1"/>
    <col min="12292" max="12292" width="13.453125" style="133" customWidth="1"/>
    <col min="12293" max="12293" width="1.453125" style="133" customWidth="1"/>
    <col min="12294" max="12294" width="15.26953125" style="133" bestFit="1" customWidth="1"/>
    <col min="12295" max="12295" width="1.453125" style="133" customWidth="1"/>
    <col min="12296" max="12296" width="13.453125" style="133" customWidth="1"/>
    <col min="12297" max="12297" width="1.453125" style="133" customWidth="1"/>
    <col min="12298" max="12298" width="14.7265625" style="133" customWidth="1"/>
    <col min="12299" max="12299" width="1.453125" style="133" customWidth="1"/>
    <col min="12300" max="12300" width="13.453125" style="133" customWidth="1"/>
    <col min="12301" max="12301" width="1.453125" style="133" customWidth="1"/>
    <col min="12302" max="12302" width="13.453125" style="133" customWidth="1"/>
    <col min="12303" max="12303" width="1.453125" style="133" customWidth="1"/>
    <col min="12304" max="12304" width="13.453125" style="133" customWidth="1"/>
    <col min="12305" max="12305" width="1.453125" style="133" customWidth="1"/>
    <col min="12306" max="12306" width="13.453125" style="133" customWidth="1"/>
    <col min="12307" max="12307" width="1.453125" style="133" customWidth="1"/>
    <col min="12308" max="12308" width="5.453125" style="133" customWidth="1"/>
    <col min="12309" max="12309" width="12.81640625" style="133" customWidth="1"/>
    <col min="12310" max="12544" width="9" style="133"/>
    <col min="12545" max="12545" width="68" style="133" customWidth="1"/>
    <col min="12546" max="12546" width="7.453125" style="133" customWidth="1"/>
    <col min="12547" max="12547" width="1.453125" style="133" customWidth="1"/>
    <col min="12548" max="12548" width="13.453125" style="133" customWidth="1"/>
    <col min="12549" max="12549" width="1.453125" style="133" customWidth="1"/>
    <col min="12550" max="12550" width="15.26953125" style="133" bestFit="1" customWidth="1"/>
    <col min="12551" max="12551" width="1.453125" style="133" customWidth="1"/>
    <col min="12552" max="12552" width="13.453125" style="133" customWidth="1"/>
    <col min="12553" max="12553" width="1.453125" style="133" customWidth="1"/>
    <col min="12554" max="12554" width="14.7265625" style="133" customWidth="1"/>
    <col min="12555" max="12555" width="1.453125" style="133" customWidth="1"/>
    <col min="12556" max="12556" width="13.453125" style="133" customWidth="1"/>
    <col min="12557" max="12557" width="1.453125" style="133" customWidth="1"/>
    <col min="12558" max="12558" width="13.453125" style="133" customWidth="1"/>
    <col min="12559" max="12559" width="1.453125" style="133" customWidth="1"/>
    <col min="12560" max="12560" width="13.453125" style="133" customWidth="1"/>
    <col min="12561" max="12561" width="1.453125" style="133" customWidth="1"/>
    <col min="12562" max="12562" width="13.453125" style="133" customWidth="1"/>
    <col min="12563" max="12563" width="1.453125" style="133" customWidth="1"/>
    <col min="12564" max="12564" width="5.453125" style="133" customWidth="1"/>
    <col min="12565" max="12565" width="12.81640625" style="133" customWidth="1"/>
    <col min="12566" max="12800" width="9" style="133"/>
    <col min="12801" max="12801" width="68" style="133" customWidth="1"/>
    <col min="12802" max="12802" width="7.453125" style="133" customWidth="1"/>
    <col min="12803" max="12803" width="1.453125" style="133" customWidth="1"/>
    <col min="12804" max="12804" width="13.453125" style="133" customWidth="1"/>
    <col min="12805" max="12805" width="1.453125" style="133" customWidth="1"/>
    <col min="12806" max="12806" width="15.26953125" style="133" bestFit="1" customWidth="1"/>
    <col min="12807" max="12807" width="1.453125" style="133" customWidth="1"/>
    <col min="12808" max="12808" width="13.453125" style="133" customWidth="1"/>
    <col min="12809" max="12809" width="1.453125" style="133" customWidth="1"/>
    <col min="12810" max="12810" width="14.7265625" style="133" customWidth="1"/>
    <col min="12811" max="12811" width="1.453125" style="133" customWidth="1"/>
    <col min="12812" max="12812" width="13.453125" style="133" customWidth="1"/>
    <col min="12813" max="12813" width="1.453125" style="133" customWidth="1"/>
    <col min="12814" max="12814" width="13.453125" style="133" customWidth="1"/>
    <col min="12815" max="12815" width="1.453125" style="133" customWidth="1"/>
    <col min="12816" max="12816" width="13.453125" style="133" customWidth="1"/>
    <col min="12817" max="12817" width="1.453125" style="133" customWidth="1"/>
    <col min="12818" max="12818" width="13.453125" style="133" customWidth="1"/>
    <col min="12819" max="12819" width="1.453125" style="133" customWidth="1"/>
    <col min="12820" max="12820" width="5.453125" style="133" customWidth="1"/>
    <col min="12821" max="12821" width="12.81640625" style="133" customWidth="1"/>
    <col min="12822" max="13056" width="9" style="133"/>
    <col min="13057" max="13057" width="68" style="133" customWidth="1"/>
    <col min="13058" max="13058" width="7.453125" style="133" customWidth="1"/>
    <col min="13059" max="13059" width="1.453125" style="133" customWidth="1"/>
    <col min="13060" max="13060" width="13.453125" style="133" customWidth="1"/>
    <col min="13061" max="13061" width="1.453125" style="133" customWidth="1"/>
    <col min="13062" max="13062" width="15.26953125" style="133" bestFit="1" customWidth="1"/>
    <col min="13063" max="13063" width="1.453125" style="133" customWidth="1"/>
    <col min="13064" max="13064" width="13.453125" style="133" customWidth="1"/>
    <col min="13065" max="13065" width="1.453125" style="133" customWidth="1"/>
    <col min="13066" max="13066" width="14.7265625" style="133" customWidth="1"/>
    <col min="13067" max="13067" width="1.453125" style="133" customWidth="1"/>
    <col min="13068" max="13068" width="13.453125" style="133" customWidth="1"/>
    <col min="13069" max="13069" width="1.453125" style="133" customWidth="1"/>
    <col min="13070" max="13070" width="13.453125" style="133" customWidth="1"/>
    <col min="13071" max="13071" width="1.453125" style="133" customWidth="1"/>
    <col min="13072" max="13072" width="13.453125" style="133" customWidth="1"/>
    <col min="13073" max="13073" width="1.453125" style="133" customWidth="1"/>
    <col min="13074" max="13074" width="13.453125" style="133" customWidth="1"/>
    <col min="13075" max="13075" width="1.453125" style="133" customWidth="1"/>
    <col min="13076" max="13076" width="5.453125" style="133" customWidth="1"/>
    <col min="13077" max="13077" width="12.81640625" style="133" customWidth="1"/>
    <col min="13078" max="13312" width="9" style="133"/>
    <col min="13313" max="13313" width="68" style="133" customWidth="1"/>
    <col min="13314" max="13314" width="7.453125" style="133" customWidth="1"/>
    <col min="13315" max="13315" width="1.453125" style="133" customWidth="1"/>
    <col min="13316" max="13316" width="13.453125" style="133" customWidth="1"/>
    <col min="13317" max="13317" width="1.453125" style="133" customWidth="1"/>
    <col min="13318" max="13318" width="15.26953125" style="133" bestFit="1" customWidth="1"/>
    <col min="13319" max="13319" width="1.453125" style="133" customWidth="1"/>
    <col min="13320" max="13320" width="13.453125" style="133" customWidth="1"/>
    <col min="13321" max="13321" width="1.453125" style="133" customWidth="1"/>
    <col min="13322" max="13322" width="14.7265625" style="133" customWidth="1"/>
    <col min="13323" max="13323" width="1.453125" style="133" customWidth="1"/>
    <col min="13324" max="13324" width="13.453125" style="133" customWidth="1"/>
    <col min="13325" max="13325" width="1.453125" style="133" customWidth="1"/>
    <col min="13326" max="13326" width="13.453125" style="133" customWidth="1"/>
    <col min="13327" max="13327" width="1.453125" style="133" customWidth="1"/>
    <col min="13328" max="13328" width="13.453125" style="133" customWidth="1"/>
    <col min="13329" max="13329" width="1.453125" style="133" customWidth="1"/>
    <col min="13330" max="13330" width="13.453125" style="133" customWidth="1"/>
    <col min="13331" max="13331" width="1.453125" style="133" customWidth="1"/>
    <col min="13332" max="13332" width="5.453125" style="133" customWidth="1"/>
    <col min="13333" max="13333" width="12.81640625" style="133" customWidth="1"/>
    <col min="13334" max="13568" width="9" style="133"/>
    <col min="13569" max="13569" width="68" style="133" customWidth="1"/>
    <col min="13570" max="13570" width="7.453125" style="133" customWidth="1"/>
    <col min="13571" max="13571" width="1.453125" style="133" customWidth="1"/>
    <col min="13572" max="13572" width="13.453125" style="133" customWidth="1"/>
    <col min="13573" max="13573" width="1.453125" style="133" customWidth="1"/>
    <col min="13574" max="13574" width="15.26953125" style="133" bestFit="1" customWidth="1"/>
    <col min="13575" max="13575" width="1.453125" style="133" customWidth="1"/>
    <col min="13576" max="13576" width="13.453125" style="133" customWidth="1"/>
    <col min="13577" max="13577" width="1.453125" style="133" customWidth="1"/>
    <col min="13578" max="13578" width="14.7265625" style="133" customWidth="1"/>
    <col min="13579" max="13579" width="1.453125" style="133" customWidth="1"/>
    <col min="13580" max="13580" width="13.453125" style="133" customWidth="1"/>
    <col min="13581" max="13581" width="1.453125" style="133" customWidth="1"/>
    <col min="13582" max="13582" width="13.453125" style="133" customWidth="1"/>
    <col min="13583" max="13583" width="1.453125" style="133" customWidth="1"/>
    <col min="13584" max="13584" width="13.453125" style="133" customWidth="1"/>
    <col min="13585" max="13585" width="1.453125" style="133" customWidth="1"/>
    <col min="13586" max="13586" width="13.453125" style="133" customWidth="1"/>
    <col min="13587" max="13587" width="1.453125" style="133" customWidth="1"/>
    <col min="13588" max="13588" width="5.453125" style="133" customWidth="1"/>
    <col min="13589" max="13589" width="12.81640625" style="133" customWidth="1"/>
    <col min="13590" max="13824" width="9" style="133"/>
    <col min="13825" max="13825" width="68" style="133" customWidth="1"/>
    <col min="13826" max="13826" width="7.453125" style="133" customWidth="1"/>
    <col min="13827" max="13827" width="1.453125" style="133" customWidth="1"/>
    <col min="13828" max="13828" width="13.453125" style="133" customWidth="1"/>
    <col min="13829" max="13829" width="1.453125" style="133" customWidth="1"/>
    <col min="13830" max="13830" width="15.26953125" style="133" bestFit="1" customWidth="1"/>
    <col min="13831" max="13831" width="1.453125" style="133" customWidth="1"/>
    <col min="13832" max="13832" width="13.453125" style="133" customWidth="1"/>
    <col min="13833" max="13833" width="1.453125" style="133" customWidth="1"/>
    <col min="13834" max="13834" width="14.7265625" style="133" customWidth="1"/>
    <col min="13835" max="13835" width="1.453125" style="133" customWidth="1"/>
    <col min="13836" max="13836" width="13.453125" style="133" customWidth="1"/>
    <col min="13837" max="13837" width="1.453125" style="133" customWidth="1"/>
    <col min="13838" max="13838" width="13.453125" style="133" customWidth="1"/>
    <col min="13839" max="13839" width="1.453125" style="133" customWidth="1"/>
    <col min="13840" max="13840" width="13.453125" style="133" customWidth="1"/>
    <col min="13841" max="13841" width="1.453125" style="133" customWidth="1"/>
    <col min="13842" max="13842" width="13.453125" style="133" customWidth="1"/>
    <col min="13843" max="13843" width="1.453125" style="133" customWidth="1"/>
    <col min="13844" max="13844" width="5.453125" style="133" customWidth="1"/>
    <col min="13845" max="13845" width="12.81640625" style="133" customWidth="1"/>
    <col min="13846" max="14080" width="9" style="133"/>
    <col min="14081" max="14081" width="68" style="133" customWidth="1"/>
    <col min="14082" max="14082" width="7.453125" style="133" customWidth="1"/>
    <col min="14083" max="14083" width="1.453125" style="133" customWidth="1"/>
    <col min="14084" max="14084" width="13.453125" style="133" customWidth="1"/>
    <col min="14085" max="14085" width="1.453125" style="133" customWidth="1"/>
    <col min="14086" max="14086" width="15.26953125" style="133" bestFit="1" customWidth="1"/>
    <col min="14087" max="14087" width="1.453125" style="133" customWidth="1"/>
    <col min="14088" max="14088" width="13.453125" style="133" customWidth="1"/>
    <col min="14089" max="14089" width="1.453125" style="133" customWidth="1"/>
    <col min="14090" max="14090" width="14.7265625" style="133" customWidth="1"/>
    <col min="14091" max="14091" width="1.453125" style="133" customWidth="1"/>
    <col min="14092" max="14092" width="13.453125" style="133" customWidth="1"/>
    <col min="14093" max="14093" width="1.453125" style="133" customWidth="1"/>
    <col min="14094" max="14094" width="13.453125" style="133" customWidth="1"/>
    <col min="14095" max="14095" width="1.453125" style="133" customWidth="1"/>
    <col min="14096" max="14096" width="13.453125" style="133" customWidth="1"/>
    <col min="14097" max="14097" width="1.453125" style="133" customWidth="1"/>
    <col min="14098" max="14098" width="13.453125" style="133" customWidth="1"/>
    <col min="14099" max="14099" width="1.453125" style="133" customWidth="1"/>
    <col min="14100" max="14100" width="5.453125" style="133" customWidth="1"/>
    <col min="14101" max="14101" width="12.81640625" style="133" customWidth="1"/>
    <col min="14102" max="14336" width="9" style="133"/>
    <col min="14337" max="14337" width="68" style="133" customWidth="1"/>
    <col min="14338" max="14338" width="7.453125" style="133" customWidth="1"/>
    <col min="14339" max="14339" width="1.453125" style="133" customWidth="1"/>
    <col min="14340" max="14340" width="13.453125" style="133" customWidth="1"/>
    <col min="14341" max="14341" width="1.453125" style="133" customWidth="1"/>
    <col min="14342" max="14342" width="15.26953125" style="133" bestFit="1" customWidth="1"/>
    <col min="14343" max="14343" width="1.453125" style="133" customWidth="1"/>
    <col min="14344" max="14344" width="13.453125" style="133" customWidth="1"/>
    <col min="14345" max="14345" width="1.453125" style="133" customWidth="1"/>
    <col min="14346" max="14346" width="14.7265625" style="133" customWidth="1"/>
    <col min="14347" max="14347" width="1.453125" style="133" customWidth="1"/>
    <col min="14348" max="14348" width="13.453125" style="133" customWidth="1"/>
    <col min="14349" max="14349" width="1.453125" style="133" customWidth="1"/>
    <col min="14350" max="14350" width="13.453125" style="133" customWidth="1"/>
    <col min="14351" max="14351" width="1.453125" style="133" customWidth="1"/>
    <col min="14352" max="14352" width="13.453125" style="133" customWidth="1"/>
    <col min="14353" max="14353" width="1.453125" style="133" customWidth="1"/>
    <col min="14354" max="14354" width="13.453125" style="133" customWidth="1"/>
    <col min="14355" max="14355" width="1.453125" style="133" customWidth="1"/>
    <col min="14356" max="14356" width="5.453125" style="133" customWidth="1"/>
    <col min="14357" max="14357" width="12.81640625" style="133" customWidth="1"/>
    <col min="14358" max="14592" width="9" style="133"/>
    <col min="14593" max="14593" width="68" style="133" customWidth="1"/>
    <col min="14594" max="14594" width="7.453125" style="133" customWidth="1"/>
    <col min="14595" max="14595" width="1.453125" style="133" customWidth="1"/>
    <col min="14596" max="14596" width="13.453125" style="133" customWidth="1"/>
    <col min="14597" max="14597" width="1.453125" style="133" customWidth="1"/>
    <col min="14598" max="14598" width="15.26953125" style="133" bestFit="1" customWidth="1"/>
    <col min="14599" max="14599" width="1.453125" style="133" customWidth="1"/>
    <col min="14600" max="14600" width="13.453125" style="133" customWidth="1"/>
    <col min="14601" max="14601" width="1.453125" style="133" customWidth="1"/>
    <col min="14602" max="14602" width="14.7265625" style="133" customWidth="1"/>
    <col min="14603" max="14603" width="1.453125" style="133" customWidth="1"/>
    <col min="14604" max="14604" width="13.453125" style="133" customWidth="1"/>
    <col min="14605" max="14605" width="1.453125" style="133" customWidth="1"/>
    <col min="14606" max="14606" width="13.453125" style="133" customWidth="1"/>
    <col min="14607" max="14607" width="1.453125" style="133" customWidth="1"/>
    <col min="14608" max="14608" width="13.453125" style="133" customWidth="1"/>
    <col min="14609" max="14609" width="1.453125" style="133" customWidth="1"/>
    <col min="14610" max="14610" width="13.453125" style="133" customWidth="1"/>
    <col min="14611" max="14611" width="1.453125" style="133" customWidth="1"/>
    <col min="14612" max="14612" width="5.453125" style="133" customWidth="1"/>
    <col min="14613" max="14613" width="12.81640625" style="133" customWidth="1"/>
    <col min="14614" max="14848" width="9" style="133"/>
    <col min="14849" max="14849" width="68" style="133" customWidth="1"/>
    <col min="14850" max="14850" width="7.453125" style="133" customWidth="1"/>
    <col min="14851" max="14851" width="1.453125" style="133" customWidth="1"/>
    <col min="14852" max="14852" width="13.453125" style="133" customWidth="1"/>
    <col min="14853" max="14853" width="1.453125" style="133" customWidth="1"/>
    <col min="14854" max="14854" width="15.26953125" style="133" bestFit="1" customWidth="1"/>
    <col min="14855" max="14855" width="1.453125" style="133" customWidth="1"/>
    <col min="14856" max="14856" width="13.453125" style="133" customWidth="1"/>
    <col min="14857" max="14857" width="1.453125" style="133" customWidth="1"/>
    <col min="14858" max="14858" width="14.7265625" style="133" customWidth="1"/>
    <col min="14859" max="14859" width="1.453125" style="133" customWidth="1"/>
    <col min="14860" max="14860" width="13.453125" style="133" customWidth="1"/>
    <col min="14861" max="14861" width="1.453125" style="133" customWidth="1"/>
    <col min="14862" max="14862" width="13.453125" style="133" customWidth="1"/>
    <col min="14863" max="14863" width="1.453125" style="133" customWidth="1"/>
    <col min="14864" max="14864" width="13.453125" style="133" customWidth="1"/>
    <col min="14865" max="14865" width="1.453125" style="133" customWidth="1"/>
    <col min="14866" max="14866" width="13.453125" style="133" customWidth="1"/>
    <col min="14867" max="14867" width="1.453125" style="133" customWidth="1"/>
    <col min="14868" max="14868" width="5.453125" style="133" customWidth="1"/>
    <col min="14869" max="14869" width="12.81640625" style="133" customWidth="1"/>
    <col min="14870" max="15104" width="9" style="133"/>
    <col min="15105" max="15105" width="68" style="133" customWidth="1"/>
    <col min="15106" max="15106" width="7.453125" style="133" customWidth="1"/>
    <col min="15107" max="15107" width="1.453125" style="133" customWidth="1"/>
    <col min="15108" max="15108" width="13.453125" style="133" customWidth="1"/>
    <col min="15109" max="15109" width="1.453125" style="133" customWidth="1"/>
    <col min="15110" max="15110" width="15.26953125" style="133" bestFit="1" customWidth="1"/>
    <col min="15111" max="15111" width="1.453125" style="133" customWidth="1"/>
    <col min="15112" max="15112" width="13.453125" style="133" customWidth="1"/>
    <col min="15113" max="15113" width="1.453125" style="133" customWidth="1"/>
    <col min="15114" max="15114" width="14.7265625" style="133" customWidth="1"/>
    <col min="15115" max="15115" width="1.453125" style="133" customWidth="1"/>
    <col min="15116" max="15116" width="13.453125" style="133" customWidth="1"/>
    <col min="15117" max="15117" width="1.453125" style="133" customWidth="1"/>
    <col min="15118" max="15118" width="13.453125" style="133" customWidth="1"/>
    <col min="15119" max="15119" width="1.453125" style="133" customWidth="1"/>
    <col min="15120" max="15120" width="13.453125" style="133" customWidth="1"/>
    <col min="15121" max="15121" width="1.453125" style="133" customWidth="1"/>
    <col min="15122" max="15122" width="13.453125" style="133" customWidth="1"/>
    <col min="15123" max="15123" width="1.453125" style="133" customWidth="1"/>
    <col min="15124" max="15124" width="5.453125" style="133" customWidth="1"/>
    <col min="15125" max="15125" width="12.81640625" style="133" customWidth="1"/>
    <col min="15126" max="15360" width="9" style="133"/>
    <col min="15361" max="15361" width="68" style="133" customWidth="1"/>
    <col min="15362" max="15362" width="7.453125" style="133" customWidth="1"/>
    <col min="15363" max="15363" width="1.453125" style="133" customWidth="1"/>
    <col min="15364" max="15364" width="13.453125" style="133" customWidth="1"/>
    <col min="15365" max="15365" width="1.453125" style="133" customWidth="1"/>
    <col min="15366" max="15366" width="15.26953125" style="133" bestFit="1" customWidth="1"/>
    <col min="15367" max="15367" width="1.453125" style="133" customWidth="1"/>
    <col min="15368" max="15368" width="13.453125" style="133" customWidth="1"/>
    <col min="15369" max="15369" width="1.453125" style="133" customWidth="1"/>
    <col min="15370" max="15370" width="14.7265625" style="133" customWidth="1"/>
    <col min="15371" max="15371" width="1.453125" style="133" customWidth="1"/>
    <col min="15372" max="15372" width="13.453125" style="133" customWidth="1"/>
    <col min="15373" max="15373" width="1.453125" style="133" customWidth="1"/>
    <col min="15374" max="15374" width="13.453125" style="133" customWidth="1"/>
    <col min="15375" max="15375" width="1.453125" style="133" customWidth="1"/>
    <col min="15376" max="15376" width="13.453125" style="133" customWidth="1"/>
    <col min="15377" max="15377" width="1.453125" style="133" customWidth="1"/>
    <col min="15378" max="15378" width="13.453125" style="133" customWidth="1"/>
    <col min="15379" max="15379" width="1.453125" style="133" customWidth="1"/>
    <col min="15380" max="15380" width="5.453125" style="133" customWidth="1"/>
    <col min="15381" max="15381" width="12.81640625" style="133" customWidth="1"/>
    <col min="15382" max="15616" width="9" style="133"/>
    <col min="15617" max="15617" width="68" style="133" customWidth="1"/>
    <col min="15618" max="15618" width="7.453125" style="133" customWidth="1"/>
    <col min="15619" max="15619" width="1.453125" style="133" customWidth="1"/>
    <col min="15620" max="15620" width="13.453125" style="133" customWidth="1"/>
    <col min="15621" max="15621" width="1.453125" style="133" customWidth="1"/>
    <col min="15622" max="15622" width="15.26953125" style="133" bestFit="1" customWidth="1"/>
    <col min="15623" max="15623" width="1.453125" style="133" customWidth="1"/>
    <col min="15624" max="15624" width="13.453125" style="133" customWidth="1"/>
    <col min="15625" max="15625" width="1.453125" style="133" customWidth="1"/>
    <col min="15626" max="15626" width="14.7265625" style="133" customWidth="1"/>
    <col min="15627" max="15627" width="1.453125" style="133" customWidth="1"/>
    <col min="15628" max="15628" width="13.453125" style="133" customWidth="1"/>
    <col min="15629" max="15629" width="1.453125" style="133" customWidth="1"/>
    <col min="15630" max="15630" width="13.453125" style="133" customWidth="1"/>
    <col min="15631" max="15631" width="1.453125" style="133" customWidth="1"/>
    <col min="15632" max="15632" width="13.453125" style="133" customWidth="1"/>
    <col min="15633" max="15633" width="1.453125" style="133" customWidth="1"/>
    <col min="15634" max="15634" width="13.453125" style="133" customWidth="1"/>
    <col min="15635" max="15635" width="1.453125" style="133" customWidth="1"/>
    <col min="15636" max="15636" width="5.453125" style="133" customWidth="1"/>
    <col min="15637" max="15637" width="12.81640625" style="133" customWidth="1"/>
    <col min="15638" max="15872" width="9" style="133"/>
    <col min="15873" max="15873" width="68" style="133" customWidth="1"/>
    <col min="15874" max="15874" width="7.453125" style="133" customWidth="1"/>
    <col min="15875" max="15875" width="1.453125" style="133" customWidth="1"/>
    <col min="15876" max="15876" width="13.453125" style="133" customWidth="1"/>
    <col min="15877" max="15877" width="1.453125" style="133" customWidth="1"/>
    <col min="15878" max="15878" width="15.26953125" style="133" bestFit="1" customWidth="1"/>
    <col min="15879" max="15879" width="1.453125" style="133" customWidth="1"/>
    <col min="15880" max="15880" width="13.453125" style="133" customWidth="1"/>
    <col min="15881" max="15881" width="1.453125" style="133" customWidth="1"/>
    <col min="15882" max="15882" width="14.7265625" style="133" customWidth="1"/>
    <col min="15883" max="15883" width="1.453125" style="133" customWidth="1"/>
    <col min="15884" max="15884" width="13.453125" style="133" customWidth="1"/>
    <col min="15885" max="15885" width="1.453125" style="133" customWidth="1"/>
    <col min="15886" max="15886" width="13.453125" style="133" customWidth="1"/>
    <col min="15887" max="15887" width="1.453125" style="133" customWidth="1"/>
    <col min="15888" max="15888" width="13.453125" style="133" customWidth="1"/>
    <col min="15889" max="15889" width="1.453125" style="133" customWidth="1"/>
    <col min="15890" max="15890" width="13.453125" style="133" customWidth="1"/>
    <col min="15891" max="15891" width="1.453125" style="133" customWidth="1"/>
    <col min="15892" max="15892" width="5.453125" style="133" customWidth="1"/>
    <col min="15893" max="15893" width="12.81640625" style="133" customWidth="1"/>
    <col min="15894" max="16128" width="9" style="133"/>
    <col min="16129" max="16129" width="68" style="133" customWidth="1"/>
    <col min="16130" max="16130" width="7.453125" style="133" customWidth="1"/>
    <col min="16131" max="16131" width="1.453125" style="133" customWidth="1"/>
    <col min="16132" max="16132" width="13.453125" style="133" customWidth="1"/>
    <col min="16133" max="16133" width="1.453125" style="133" customWidth="1"/>
    <col min="16134" max="16134" width="15.26953125" style="133" bestFit="1" customWidth="1"/>
    <col min="16135" max="16135" width="1.453125" style="133" customWidth="1"/>
    <col min="16136" max="16136" width="13.453125" style="133" customWidth="1"/>
    <col min="16137" max="16137" width="1.453125" style="133" customWidth="1"/>
    <col min="16138" max="16138" width="14.7265625" style="133" customWidth="1"/>
    <col min="16139" max="16139" width="1.453125" style="133" customWidth="1"/>
    <col min="16140" max="16140" width="13.453125" style="133" customWidth="1"/>
    <col min="16141" max="16141" width="1.453125" style="133" customWidth="1"/>
    <col min="16142" max="16142" width="13.453125" style="133" customWidth="1"/>
    <col min="16143" max="16143" width="1.453125" style="133" customWidth="1"/>
    <col min="16144" max="16144" width="13.453125" style="133" customWidth="1"/>
    <col min="16145" max="16145" width="1.453125" style="133" customWidth="1"/>
    <col min="16146" max="16146" width="13.453125" style="133" customWidth="1"/>
    <col min="16147" max="16147" width="1.453125" style="133" customWidth="1"/>
    <col min="16148" max="16148" width="5.453125" style="133" customWidth="1"/>
    <col min="16149" max="16149" width="12.81640625" style="133" customWidth="1"/>
    <col min="16150" max="16384" width="9" style="133"/>
  </cols>
  <sheetData>
    <row r="1" spans="1:19" ht="19.899999999999999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9" ht="19.899999999999999" customHeight="1">
      <c r="A2" s="142" t="s">
        <v>68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9" ht="19.899999999999999" customHeight="1">
      <c r="A3" s="142" t="s">
        <v>156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9" s="130" customFormat="1" ht="19.899999999999999" customHeight="1">
      <c r="A4" s="146" t="s">
        <v>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19" s="130" customFormat="1" ht="9" customHeight="1"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1:19" s="130" customFormat="1" ht="19.899999999999999" customHeight="1">
      <c r="B6" s="138" t="s">
        <v>41</v>
      </c>
      <c r="C6" s="109"/>
      <c r="D6" s="147" t="s">
        <v>174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19" s="130" customFormat="1" ht="19.899999999999999" customHeight="1">
      <c r="B7" s="109"/>
      <c r="C7" s="109"/>
      <c r="D7" s="147" t="s">
        <v>69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09"/>
      <c r="P7" s="131" t="s">
        <v>70</v>
      </c>
      <c r="Q7" s="131"/>
      <c r="R7" s="131" t="s">
        <v>71</v>
      </c>
    </row>
    <row r="8" spans="1:19" s="130" customFormat="1" ht="19.899999999999999" customHeight="1">
      <c r="B8" s="109"/>
      <c r="C8" s="109"/>
      <c r="D8" s="131" t="s">
        <v>72</v>
      </c>
      <c r="E8" s="131"/>
      <c r="F8" s="131" t="s">
        <v>73</v>
      </c>
      <c r="G8" s="131"/>
      <c r="H8" s="147" t="s">
        <v>74</v>
      </c>
      <c r="I8" s="147"/>
      <c r="J8" s="147"/>
      <c r="K8" s="131"/>
      <c r="L8" s="131" t="s">
        <v>75</v>
      </c>
      <c r="M8" s="131"/>
      <c r="N8" s="131" t="s">
        <v>76</v>
      </c>
      <c r="O8" s="109"/>
      <c r="P8" s="131" t="s">
        <v>77</v>
      </c>
      <c r="Q8" s="131"/>
      <c r="R8" s="131" t="s">
        <v>78</v>
      </c>
    </row>
    <row r="9" spans="1:19" s="130" customFormat="1" ht="19.899999999999999" customHeight="1">
      <c r="B9" s="109"/>
      <c r="C9" s="109"/>
      <c r="D9" s="131" t="s">
        <v>79</v>
      </c>
      <c r="E9" s="131"/>
      <c r="F9" s="131" t="s">
        <v>80</v>
      </c>
      <c r="G9" s="131"/>
      <c r="H9" s="131" t="s">
        <v>81</v>
      </c>
      <c r="I9" s="131"/>
      <c r="J9" s="131" t="s">
        <v>82</v>
      </c>
      <c r="K9" s="131"/>
      <c r="L9" s="131" t="s">
        <v>83</v>
      </c>
      <c r="M9" s="131"/>
      <c r="N9" s="131" t="s">
        <v>84</v>
      </c>
      <c r="O9" s="109"/>
      <c r="P9" s="131"/>
      <c r="Q9" s="131"/>
      <c r="R9" s="131" t="s">
        <v>85</v>
      </c>
    </row>
    <row r="10" spans="1:19" s="130" customFormat="1" ht="19.899999999999999" customHeight="1">
      <c r="B10" s="131"/>
      <c r="C10" s="109"/>
      <c r="D10" s="131" t="s">
        <v>86</v>
      </c>
      <c r="E10" s="131"/>
      <c r="F10" s="131" t="s">
        <v>87</v>
      </c>
      <c r="G10" s="131"/>
      <c r="H10" s="131" t="s">
        <v>88</v>
      </c>
      <c r="I10" s="131"/>
      <c r="J10" s="131" t="s">
        <v>89</v>
      </c>
      <c r="K10" s="131"/>
      <c r="L10" s="131" t="s">
        <v>90</v>
      </c>
      <c r="M10" s="131"/>
      <c r="N10" s="131" t="s">
        <v>91</v>
      </c>
      <c r="O10" s="109"/>
      <c r="P10" s="131"/>
      <c r="Q10" s="131"/>
      <c r="R10" s="131" t="s">
        <v>92</v>
      </c>
    </row>
    <row r="11" spans="1:19" s="130" customFormat="1" ht="19.899999999999999" customHeight="1">
      <c r="B11" s="109"/>
      <c r="C11" s="109"/>
      <c r="D11" s="131"/>
      <c r="E11" s="131"/>
      <c r="F11" s="131"/>
      <c r="G11" s="131"/>
      <c r="H11" s="131"/>
      <c r="I11" s="131"/>
      <c r="J11" s="131"/>
      <c r="K11" s="131"/>
      <c r="L11" s="131" t="s">
        <v>214</v>
      </c>
      <c r="M11" s="131"/>
      <c r="N11" s="131"/>
      <c r="O11" s="109"/>
      <c r="P11" s="109"/>
      <c r="Q11" s="109"/>
      <c r="R11" s="109"/>
    </row>
    <row r="12" spans="1:19" s="130" customFormat="1" ht="19.899999999999999" customHeight="1">
      <c r="A12" s="110" t="s">
        <v>159</v>
      </c>
    </row>
    <row r="13" spans="1:19" s="130" customFormat="1" ht="19.899999999999999" customHeight="1">
      <c r="A13" s="110" t="s">
        <v>178</v>
      </c>
      <c r="B13" s="111"/>
      <c r="D13" s="47">
        <v>2271999796</v>
      </c>
      <c r="E13" s="47"/>
      <c r="F13" s="47">
        <v>4325885792</v>
      </c>
      <c r="G13" s="112"/>
      <c r="H13" s="47">
        <v>62500000</v>
      </c>
      <c r="I13" s="47"/>
      <c r="J13" s="47">
        <v>-8121999373</v>
      </c>
      <c r="K13" s="112"/>
      <c r="L13" s="47">
        <v>-5940185</v>
      </c>
      <c r="M13" s="47"/>
      <c r="N13" s="47">
        <f>SUM(D13:L13)</f>
        <v>-1467553970</v>
      </c>
      <c r="O13" s="113"/>
      <c r="P13" s="47">
        <v>-1564075346</v>
      </c>
      <c r="Q13" s="47"/>
      <c r="R13" s="47">
        <f>SUM(N13:P13)</f>
        <v>-3031629316</v>
      </c>
    </row>
    <row r="14" spans="1:19" s="130" customFormat="1" ht="19.899999999999999" customHeight="1">
      <c r="A14" s="48" t="s">
        <v>163</v>
      </c>
      <c r="B14" s="111">
        <v>26</v>
      </c>
      <c r="D14" s="47">
        <v>836515960</v>
      </c>
      <c r="E14" s="47"/>
      <c r="F14" s="47">
        <v>1463902930</v>
      </c>
      <c r="G14" s="49"/>
      <c r="H14" s="50">
        <v>0</v>
      </c>
      <c r="I14" s="51"/>
      <c r="J14" s="50">
        <v>0</v>
      </c>
      <c r="K14" s="51"/>
      <c r="L14" s="50">
        <v>0</v>
      </c>
      <c r="M14" s="113"/>
      <c r="N14" s="47">
        <f>SUM(D14:M14)</f>
        <v>2300418890</v>
      </c>
      <c r="O14" s="113"/>
      <c r="P14" s="50">
        <v>0</v>
      </c>
      <c r="Q14" s="113"/>
      <c r="R14" s="47">
        <f>SUM(N14:P14)</f>
        <v>2300418890</v>
      </c>
    </row>
    <row r="15" spans="1:19" s="130" customFormat="1" ht="19.899999999999999" customHeight="1">
      <c r="A15" s="48" t="s">
        <v>140</v>
      </c>
      <c r="B15" s="111"/>
      <c r="D15" s="50">
        <v>0</v>
      </c>
      <c r="E15" s="112"/>
      <c r="F15" s="50">
        <v>0</v>
      </c>
      <c r="G15" s="112"/>
      <c r="H15" s="50">
        <v>0</v>
      </c>
      <c r="I15" s="112"/>
      <c r="J15" s="50">
        <v>0</v>
      </c>
      <c r="K15" s="112"/>
      <c r="L15" s="50">
        <v>0</v>
      </c>
      <c r="M15" s="113"/>
      <c r="N15" s="53">
        <v>0</v>
      </c>
      <c r="O15" s="113"/>
      <c r="P15" s="47">
        <v>235341160</v>
      </c>
      <c r="Q15" s="47"/>
      <c r="R15" s="47">
        <f>SUM(N15:P15)</f>
        <v>235341160</v>
      </c>
    </row>
    <row r="16" spans="1:19" s="130" customFormat="1" ht="19.899999999999999" customHeight="1">
      <c r="A16" s="48" t="s">
        <v>168</v>
      </c>
      <c r="B16" s="111"/>
      <c r="D16" s="50">
        <v>0</v>
      </c>
      <c r="E16" s="114"/>
      <c r="F16" s="50">
        <v>0</v>
      </c>
      <c r="G16" s="114"/>
      <c r="H16" s="50">
        <v>0</v>
      </c>
      <c r="I16" s="115"/>
      <c r="J16" s="47">
        <v>-1928338200</v>
      </c>
      <c r="K16" s="54"/>
      <c r="L16" s="50">
        <v>0</v>
      </c>
      <c r="M16" s="52"/>
      <c r="N16" s="47">
        <f>SUM(D16:M16)</f>
        <v>-1928338200</v>
      </c>
      <c r="O16" s="113"/>
      <c r="P16" s="47">
        <v>-1044005971</v>
      </c>
      <c r="Q16" s="47"/>
      <c r="R16" s="47">
        <f>SUM(N16:P16)</f>
        <v>-2972344171</v>
      </c>
      <c r="S16" s="116"/>
    </row>
    <row r="17" spans="1:22" s="130" customFormat="1" ht="19.899999999999999" customHeight="1" thickBot="1">
      <c r="A17" s="58" t="s">
        <v>179</v>
      </c>
      <c r="B17" s="111"/>
      <c r="D17" s="55">
        <f>SUM(D13:D16)</f>
        <v>3108515756</v>
      </c>
      <c r="E17" s="113"/>
      <c r="F17" s="55">
        <f>SUM(F13:F16)</f>
        <v>5789788722</v>
      </c>
      <c r="G17" s="113"/>
      <c r="H17" s="55">
        <f>SUM(H13:H16)</f>
        <v>62500000</v>
      </c>
      <c r="I17" s="113"/>
      <c r="J17" s="55">
        <f>SUM(J13:J16)</f>
        <v>-10050337573</v>
      </c>
      <c r="K17" s="47"/>
      <c r="L17" s="55">
        <f>SUM(L13:L16)</f>
        <v>-5940185</v>
      </c>
      <c r="M17" s="47"/>
      <c r="N17" s="55">
        <f>SUM(N12:N16)</f>
        <v>-1095473280</v>
      </c>
      <c r="O17" s="113"/>
      <c r="P17" s="55">
        <f>SUM(P13:P16)</f>
        <v>-2372740157</v>
      </c>
      <c r="Q17" s="52"/>
      <c r="R17" s="55">
        <f>SUM(R12:R16)</f>
        <v>-3468213437</v>
      </c>
    </row>
    <row r="18" spans="1:22" s="130" customFormat="1" ht="19.899999999999999" customHeight="1" thickTop="1">
      <c r="B18" s="111"/>
      <c r="D18" s="47"/>
      <c r="E18" s="113"/>
      <c r="F18" s="47"/>
      <c r="G18" s="113"/>
      <c r="H18" s="47"/>
      <c r="I18" s="113"/>
      <c r="J18" s="47"/>
      <c r="K18" s="47"/>
      <c r="L18" s="47"/>
      <c r="M18" s="47"/>
      <c r="N18" s="47"/>
      <c r="O18" s="113"/>
      <c r="P18" s="47"/>
      <c r="Q18" s="52"/>
      <c r="R18" s="47"/>
    </row>
    <row r="19" spans="1:22" s="130" customFormat="1" ht="19.899999999999999" customHeight="1">
      <c r="A19" s="110" t="s">
        <v>160</v>
      </c>
      <c r="B19" s="111"/>
      <c r="D19" s="113"/>
      <c r="E19" s="113"/>
      <c r="F19" s="113"/>
      <c r="G19" s="113"/>
      <c r="H19" s="52"/>
      <c r="I19" s="113"/>
      <c r="J19" s="52"/>
      <c r="K19" s="52"/>
      <c r="L19" s="52"/>
      <c r="M19" s="52"/>
      <c r="N19" s="47"/>
      <c r="O19" s="113"/>
      <c r="P19" s="113"/>
      <c r="Q19" s="113"/>
      <c r="R19" s="47"/>
    </row>
    <row r="20" spans="1:22" s="130" customFormat="1" ht="19.899999999999999" customHeight="1">
      <c r="A20" s="110" t="s">
        <v>180</v>
      </c>
      <c r="B20" s="16"/>
      <c r="D20" s="52">
        <f>D17</f>
        <v>3108515756</v>
      </c>
      <c r="E20" s="47"/>
      <c r="F20" s="52">
        <f>F17</f>
        <v>5789788722</v>
      </c>
      <c r="G20" s="47"/>
      <c r="H20" s="52">
        <f>H17</f>
        <v>62500000</v>
      </c>
      <c r="I20" s="47"/>
      <c r="J20" s="52">
        <f>J17</f>
        <v>-10050337573</v>
      </c>
      <c r="K20" s="47"/>
      <c r="L20" s="52">
        <f>L17</f>
        <v>-5940185</v>
      </c>
      <c r="M20" s="47"/>
      <c r="N20" s="47">
        <f>SUM(D20:L20)</f>
        <v>-1095473280</v>
      </c>
      <c r="O20" s="52"/>
      <c r="P20" s="52">
        <f>P17</f>
        <v>-2372740157</v>
      </c>
      <c r="Q20" s="47"/>
      <c r="R20" s="47">
        <v>-3468213437</v>
      </c>
    </row>
    <row r="21" spans="1:22" s="130" customFormat="1" ht="19.899999999999999" customHeight="1">
      <c r="A21" s="48" t="s">
        <v>93</v>
      </c>
      <c r="B21" s="111">
        <v>2.6</v>
      </c>
      <c r="D21" s="56">
        <v>0</v>
      </c>
      <c r="E21" s="117"/>
      <c r="F21" s="56">
        <v>0</v>
      </c>
      <c r="G21" s="117"/>
      <c r="H21" s="56">
        <v>0</v>
      </c>
      <c r="I21" s="113"/>
      <c r="J21" s="57">
        <v>-257892459</v>
      </c>
      <c r="K21" s="52"/>
      <c r="L21" s="56">
        <v>0</v>
      </c>
      <c r="M21" s="52"/>
      <c r="N21" s="57">
        <f>SUM(D21:M21)</f>
        <v>-257892459</v>
      </c>
      <c r="O21" s="113"/>
      <c r="P21" s="56">
        <v>0</v>
      </c>
      <c r="Q21" s="113"/>
      <c r="R21" s="57">
        <f>SUM(N21:P21)</f>
        <v>-257892459</v>
      </c>
    </row>
    <row r="22" spans="1:22" s="130" customFormat="1" ht="19.899999999999999" customHeight="1">
      <c r="A22" s="110" t="s">
        <v>181</v>
      </c>
      <c r="B22" s="111"/>
      <c r="D22" s="47">
        <f>D20+D21</f>
        <v>3108515756</v>
      </c>
      <c r="E22" s="47"/>
      <c r="F22" s="47">
        <f>F20+F21</f>
        <v>5789788722</v>
      </c>
      <c r="G22" s="47"/>
      <c r="H22" s="47">
        <f>H20+H21</f>
        <v>62500000</v>
      </c>
      <c r="I22" s="47"/>
      <c r="J22" s="47">
        <f>J20+J21</f>
        <v>-10308230032</v>
      </c>
      <c r="K22" s="47"/>
      <c r="L22" s="47">
        <f>L20+L21</f>
        <v>-5940185</v>
      </c>
      <c r="M22" s="47"/>
      <c r="N22" s="47">
        <f>N20+N21</f>
        <v>-1353365739</v>
      </c>
      <c r="O22" s="113"/>
      <c r="P22" s="47">
        <f>P20+P21</f>
        <v>-2372740157</v>
      </c>
      <c r="Q22" s="47"/>
      <c r="R22" s="47">
        <f>SUM(N22:P22)</f>
        <v>-3726105896</v>
      </c>
    </row>
    <row r="23" spans="1:22" s="130" customFormat="1" ht="19.899999999999999" customHeight="1">
      <c r="A23" s="48" t="s">
        <v>163</v>
      </c>
      <c r="B23" s="111">
        <v>26</v>
      </c>
      <c r="D23" s="47">
        <v>620671050</v>
      </c>
      <c r="E23" s="47"/>
      <c r="F23" s="47">
        <v>931006632</v>
      </c>
      <c r="G23" s="113"/>
      <c r="H23" s="50">
        <v>0</v>
      </c>
      <c r="I23" s="117"/>
      <c r="J23" s="50">
        <v>0</v>
      </c>
      <c r="K23" s="113"/>
      <c r="L23" s="50">
        <v>0</v>
      </c>
      <c r="M23" s="113"/>
      <c r="N23" s="47">
        <f>SUM(D23:L23)</f>
        <v>1551677682</v>
      </c>
      <c r="O23" s="113"/>
      <c r="P23" s="50">
        <v>0</v>
      </c>
      <c r="Q23" s="113"/>
      <c r="R23" s="47">
        <f>SUM(N23:Q23)</f>
        <v>1551677682</v>
      </c>
    </row>
    <row r="24" spans="1:22" s="130" customFormat="1" ht="19.899999999999999" customHeight="1">
      <c r="A24" s="48" t="s">
        <v>168</v>
      </c>
      <c r="B24" s="111"/>
      <c r="D24" s="56">
        <v>0</v>
      </c>
      <c r="E24" s="117"/>
      <c r="F24" s="56">
        <v>0</v>
      </c>
      <c r="G24" s="117"/>
      <c r="H24" s="56">
        <v>0</v>
      </c>
      <c r="I24" s="118"/>
      <c r="J24" s="57">
        <f>PL!E78</f>
        <v>-7895490466</v>
      </c>
      <c r="K24" s="52"/>
      <c r="L24" s="56">
        <v>0</v>
      </c>
      <c r="M24" s="52"/>
      <c r="N24" s="57">
        <f>SUM(D24:L24)</f>
        <v>-7895490466</v>
      </c>
      <c r="O24" s="113"/>
      <c r="P24" s="57">
        <f>PL!E82</f>
        <v>599625711</v>
      </c>
      <c r="Q24" s="52"/>
      <c r="R24" s="57">
        <f>SUM(N24:P24)</f>
        <v>-7295864755</v>
      </c>
    </row>
    <row r="25" spans="1:22" s="130" customFormat="1" ht="19.899999999999999" customHeight="1">
      <c r="A25" s="58"/>
      <c r="B25" s="111"/>
      <c r="D25" s="52">
        <f>SUM(D22:D24)</f>
        <v>3729186806</v>
      </c>
      <c r="E25" s="113"/>
      <c r="F25" s="52">
        <f>SUM(F22:F24)</f>
        <v>6720795354</v>
      </c>
      <c r="G25" s="113"/>
      <c r="H25" s="52">
        <f>SUM(H22:H24)</f>
        <v>62500000</v>
      </c>
      <c r="I25" s="118"/>
      <c r="J25" s="52">
        <f>SUM(J22:J24)</f>
        <v>-18203720498</v>
      </c>
      <c r="K25" s="52"/>
      <c r="L25" s="52">
        <f>SUM(L22:L24)</f>
        <v>-5940185</v>
      </c>
      <c r="M25" s="52"/>
      <c r="N25" s="52">
        <f>SUM(N22:N24)</f>
        <v>-7697178523</v>
      </c>
      <c r="O25" s="113"/>
      <c r="P25" s="52">
        <f>SUM(P22:P24)</f>
        <v>-1773114446</v>
      </c>
      <c r="Q25" s="52"/>
      <c r="R25" s="47">
        <f>SUM(N25:Q25)</f>
        <v>-9470292969</v>
      </c>
    </row>
    <row r="26" spans="1:22" s="130" customFormat="1" ht="19.899999999999999" customHeight="1">
      <c r="A26" s="58" t="s">
        <v>152</v>
      </c>
      <c r="D26" s="52"/>
      <c r="E26" s="113"/>
      <c r="F26" s="52"/>
      <c r="G26" s="113"/>
      <c r="H26" s="52"/>
      <c r="I26" s="118"/>
      <c r="J26" s="52"/>
      <c r="K26" s="52"/>
      <c r="L26" s="52"/>
      <c r="M26" s="52"/>
      <c r="N26" s="52"/>
      <c r="O26" s="113"/>
      <c r="P26" s="52"/>
      <c r="Q26" s="52"/>
      <c r="R26" s="47"/>
    </row>
    <row r="27" spans="1:22" s="130" customFormat="1" ht="19.899999999999999" customHeight="1">
      <c r="A27" s="59" t="s">
        <v>153</v>
      </c>
      <c r="D27" s="56">
        <v>0</v>
      </c>
      <c r="E27" s="117"/>
      <c r="F27" s="56">
        <v>0</v>
      </c>
      <c r="G27" s="117"/>
      <c r="H27" s="56">
        <v>0</v>
      </c>
      <c r="I27" s="118"/>
      <c r="J27" s="52">
        <v>690718720</v>
      </c>
      <c r="K27" s="52"/>
      <c r="L27" s="47">
        <v>5940185</v>
      </c>
      <c r="M27" s="52"/>
      <c r="N27" s="47">
        <f>SUM(D27:L27)</f>
        <v>696658905</v>
      </c>
      <c r="O27" s="113"/>
      <c r="P27" s="47">
        <v>771478364</v>
      </c>
      <c r="Q27" s="52"/>
      <c r="R27" s="47">
        <f>SUM(N27:P27)</f>
        <v>1468137269</v>
      </c>
    </row>
    <row r="28" spans="1:22" s="130" customFormat="1" ht="19.899999999999999" customHeight="1">
      <c r="A28" s="58" t="s">
        <v>154</v>
      </c>
      <c r="D28" s="60">
        <f>D27</f>
        <v>0</v>
      </c>
      <c r="E28" s="53"/>
      <c r="F28" s="60">
        <f>F27</f>
        <v>0</v>
      </c>
      <c r="G28" s="53"/>
      <c r="H28" s="60">
        <f>H27</f>
        <v>0</v>
      </c>
      <c r="I28" s="52"/>
      <c r="J28" s="61">
        <f>J27</f>
        <v>690718720</v>
      </c>
      <c r="K28" s="52"/>
      <c r="L28" s="61">
        <f>L27</f>
        <v>5940185</v>
      </c>
      <c r="M28" s="52"/>
      <c r="N28" s="61">
        <f>N27</f>
        <v>696658905</v>
      </c>
      <c r="O28" s="52"/>
      <c r="P28" s="61">
        <f>P27</f>
        <v>771478364</v>
      </c>
      <c r="Q28" s="52"/>
      <c r="R28" s="61">
        <f>R27</f>
        <v>1468137269</v>
      </c>
    </row>
    <row r="29" spans="1:22" s="130" customFormat="1" ht="19.899999999999999" customHeight="1" thickBot="1">
      <c r="A29" s="58" t="s">
        <v>182</v>
      </c>
      <c r="D29" s="55">
        <f>SUM(D28,D25)</f>
        <v>3729186806</v>
      </c>
      <c r="E29" s="113"/>
      <c r="F29" s="55">
        <f>SUM(F28,F25)</f>
        <v>6720795354</v>
      </c>
      <c r="G29" s="113"/>
      <c r="H29" s="55">
        <f>SUM(H28,H25)</f>
        <v>62500000</v>
      </c>
      <c r="I29" s="113"/>
      <c r="J29" s="55">
        <f>SUM(J28,J25)</f>
        <v>-17513001778</v>
      </c>
      <c r="K29" s="47"/>
      <c r="L29" s="62">
        <f>SUM(L28,L25)</f>
        <v>0</v>
      </c>
      <c r="M29" s="47"/>
      <c r="N29" s="55">
        <f>SUM(N28,N25)</f>
        <v>-7000519618</v>
      </c>
      <c r="O29" s="113"/>
      <c r="P29" s="55">
        <f>SUM(P28,P25)</f>
        <v>-1001636082</v>
      </c>
      <c r="Q29" s="52"/>
      <c r="R29" s="55">
        <f>SUM(R28,R25)</f>
        <v>-8002155700</v>
      </c>
    </row>
    <row r="30" spans="1:22" s="130" customFormat="1" ht="19.899999999999999" customHeight="1" thickTop="1">
      <c r="A30" s="58"/>
      <c r="D30" s="47"/>
      <c r="E30" s="113"/>
      <c r="F30" s="47"/>
      <c r="G30" s="113"/>
      <c r="H30" s="47"/>
      <c r="I30" s="113"/>
      <c r="J30" s="47"/>
      <c r="K30" s="47"/>
      <c r="L30" s="50"/>
      <c r="M30" s="47"/>
      <c r="N30" s="47"/>
      <c r="O30" s="113"/>
      <c r="P30" s="47"/>
      <c r="Q30" s="52"/>
      <c r="R30" s="47"/>
    </row>
    <row r="31" spans="1:22" ht="19.899999999999999" customHeight="1">
      <c r="S31" s="119"/>
      <c r="T31" s="119"/>
      <c r="U31" s="119"/>
      <c r="V31" s="119"/>
    </row>
    <row r="32" spans="1:22" ht="19.899999999999999" customHeight="1">
      <c r="S32" s="119"/>
      <c r="T32" s="119"/>
      <c r="U32" s="119"/>
      <c r="V32" s="119"/>
    </row>
    <row r="33" spans="1:22" ht="19.899999999999999" customHeight="1">
      <c r="S33" s="119"/>
      <c r="T33" s="119"/>
      <c r="U33" s="119"/>
      <c r="V33" s="119"/>
    </row>
    <row r="34" spans="1:22" ht="19.899999999999999" customHeight="1">
      <c r="A34" s="99" t="s">
        <v>165</v>
      </c>
    </row>
    <row r="37" spans="1:22" ht="19.899999999999999" customHeight="1">
      <c r="A37" s="148" t="s">
        <v>25</v>
      </c>
      <c r="B37" s="148"/>
      <c r="C37" s="148"/>
      <c r="D37" s="148"/>
      <c r="E37" s="148"/>
      <c r="F37" s="148"/>
      <c r="G37" s="148"/>
      <c r="J37" s="148" t="s">
        <v>25</v>
      </c>
      <c r="K37" s="148"/>
      <c r="L37" s="148"/>
      <c r="M37" s="148"/>
    </row>
    <row r="38" spans="1:22" ht="19.899999999999999" customHeight="1">
      <c r="A38" s="144" t="s">
        <v>205</v>
      </c>
      <c r="B38" s="144"/>
      <c r="C38" s="144"/>
      <c r="D38" s="144"/>
      <c r="E38" s="144"/>
      <c r="F38" s="144"/>
      <c r="G38" s="144"/>
      <c r="K38" s="16" t="s">
        <v>206</v>
      </c>
    </row>
  </sheetData>
  <mergeCells count="11">
    <mergeCell ref="A38:G38"/>
    <mergeCell ref="D5:R5"/>
    <mergeCell ref="A1:R1"/>
    <mergeCell ref="A2:R2"/>
    <mergeCell ref="A3:R3"/>
    <mergeCell ref="A4:R4"/>
    <mergeCell ref="D6:R6"/>
    <mergeCell ref="D7:N7"/>
    <mergeCell ref="H8:J8"/>
    <mergeCell ref="A37:G37"/>
    <mergeCell ref="J37:M37"/>
  </mergeCells>
  <pageMargins left="0.8" right="0.2" top="1" bottom="0.5" header="0.6" footer="0.3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35"/>
  <sheetViews>
    <sheetView zoomScaleNormal="100" zoomScaleSheetLayoutView="100" workbookViewId="0">
      <selection activeCell="G19" sqref="G19"/>
    </sheetView>
  </sheetViews>
  <sheetFormatPr defaultColWidth="9" defaultRowHeight="19.899999999999999" customHeight="1"/>
  <cols>
    <col min="1" max="1" width="89.26953125" style="128" customWidth="1"/>
    <col min="2" max="2" width="9.453125" style="128" customWidth="1"/>
    <col min="3" max="3" width="1.453125" style="128" customWidth="1"/>
    <col min="4" max="4" width="13.453125" style="128" customWidth="1"/>
    <col min="5" max="5" width="1.453125" style="128" customWidth="1"/>
    <col min="6" max="6" width="13.453125" style="128" customWidth="1"/>
    <col min="7" max="7" width="1.453125" style="128" customWidth="1"/>
    <col min="8" max="8" width="13.453125" style="128" customWidth="1"/>
    <col min="9" max="9" width="1.453125" style="128" customWidth="1"/>
    <col min="10" max="10" width="13.453125" style="128" customWidth="1"/>
    <col min="11" max="11" width="1.453125" style="128" customWidth="1"/>
    <col min="12" max="12" width="13.453125" style="128" customWidth="1"/>
    <col min="13" max="13" width="1.453125" style="128" customWidth="1"/>
    <col min="14" max="14" width="1" style="128" customWidth="1"/>
    <col min="15" max="15" width="9.453125" style="128" customWidth="1"/>
    <col min="16" max="16" width="15.453125" style="128" customWidth="1"/>
    <col min="17" max="256" width="9" style="128"/>
    <col min="257" max="257" width="102.1796875" style="128" customWidth="1"/>
    <col min="258" max="258" width="9.453125" style="128" customWidth="1"/>
    <col min="259" max="259" width="1.453125" style="128" customWidth="1"/>
    <col min="260" max="260" width="12" style="128" bestFit="1" customWidth="1"/>
    <col min="261" max="261" width="1.453125" style="128" customWidth="1"/>
    <col min="262" max="262" width="12.7265625" style="128" bestFit="1" customWidth="1"/>
    <col min="263" max="263" width="1.453125" style="128" customWidth="1"/>
    <col min="264" max="264" width="13.453125" style="128" customWidth="1"/>
    <col min="265" max="265" width="1.453125" style="128" customWidth="1"/>
    <col min="266" max="266" width="13.453125" style="128" bestFit="1" customWidth="1"/>
    <col min="267" max="267" width="1.453125" style="128" customWidth="1"/>
    <col min="268" max="268" width="12.453125" style="128" bestFit="1" customWidth="1"/>
    <col min="269" max="269" width="1.453125" style="128" customWidth="1"/>
    <col min="270" max="270" width="14.453125" style="128" customWidth="1"/>
    <col min="271" max="271" width="9.453125" style="128" customWidth="1"/>
    <col min="272" max="272" width="15.453125" style="128" customWidth="1"/>
    <col min="273" max="512" width="9" style="128"/>
    <col min="513" max="513" width="102.1796875" style="128" customWidth="1"/>
    <col min="514" max="514" width="9.453125" style="128" customWidth="1"/>
    <col min="515" max="515" width="1.453125" style="128" customWidth="1"/>
    <col min="516" max="516" width="12" style="128" bestFit="1" customWidth="1"/>
    <col min="517" max="517" width="1.453125" style="128" customWidth="1"/>
    <col min="518" max="518" width="12.7265625" style="128" bestFit="1" customWidth="1"/>
    <col min="519" max="519" width="1.453125" style="128" customWidth="1"/>
    <col min="520" max="520" width="13.453125" style="128" customWidth="1"/>
    <col min="521" max="521" width="1.453125" style="128" customWidth="1"/>
    <col min="522" max="522" width="13.453125" style="128" bestFit="1" customWidth="1"/>
    <col min="523" max="523" width="1.453125" style="128" customWidth="1"/>
    <col min="524" max="524" width="12.453125" style="128" bestFit="1" customWidth="1"/>
    <col min="525" max="525" width="1.453125" style="128" customWidth="1"/>
    <col min="526" max="526" width="14.453125" style="128" customWidth="1"/>
    <col min="527" max="527" width="9.453125" style="128" customWidth="1"/>
    <col min="528" max="528" width="15.453125" style="128" customWidth="1"/>
    <col min="529" max="768" width="9" style="128"/>
    <col min="769" max="769" width="102.1796875" style="128" customWidth="1"/>
    <col min="770" max="770" width="9.453125" style="128" customWidth="1"/>
    <col min="771" max="771" width="1.453125" style="128" customWidth="1"/>
    <col min="772" max="772" width="12" style="128" bestFit="1" customWidth="1"/>
    <col min="773" max="773" width="1.453125" style="128" customWidth="1"/>
    <col min="774" max="774" width="12.7265625" style="128" bestFit="1" customWidth="1"/>
    <col min="775" max="775" width="1.453125" style="128" customWidth="1"/>
    <col min="776" max="776" width="13.453125" style="128" customWidth="1"/>
    <col min="777" max="777" width="1.453125" style="128" customWidth="1"/>
    <col min="778" max="778" width="13.453125" style="128" bestFit="1" customWidth="1"/>
    <col min="779" max="779" width="1.453125" style="128" customWidth="1"/>
    <col min="780" max="780" width="12.453125" style="128" bestFit="1" customWidth="1"/>
    <col min="781" max="781" width="1.453125" style="128" customWidth="1"/>
    <col min="782" max="782" width="14.453125" style="128" customWidth="1"/>
    <col min="783" max="783" width="9.453125" style="128" customWidth="1"/>
    <col min="784" max="784" width="15.453125" style="128" customWidth="1"/>
    <col min="785" max="1024" width="9" style="128"/>
    <col min="1025" max="1025" width="102.1796875" style="128" customWidth="1"/>
    <col min="1026" max="1026" width="9.453125" style="128" customWidth="1"/>
    <col min="1027" max="1027" width="1.453125" style="128" customWidth="1"/>
    <col min="1028" max="1028" width="12" style="128" bestFit="1" customWidth="1"/>
    <col min="1029" max="1029" width="1.453125" style="128" customWidth="1"/>
    <col min="1030" max="1030" width="12.7265625" style="128" bestFit="1" customWidth="1"/>
    <col min="1031" max="1031" width="1.453125" style="128" customWidth="1"/>
    <col min="1032" max="1032" width="13.453125" style="128" customWidth="1"/>
    <col min="1033" max="1033" width="1.453125" style="128" customWidth="1"/>
    <col min="1034" max="1034" width="13.453125" style="128" bestFit="1" customWidth="1"/>
    <col min="1035" max="1035" width="1.453125" style="128" customWidth="1"/>
    <col min="1036" max="1036" width="12.453125" style="128" bestFit="1" customWidth="1"/>
    <col min="1037" max="1037" width="1.453125" style="128" customWidth="1"/>
    <col min="1038" max="1038" width="14.453125" style="128" customWidth="1"/>
    <col min="1039" max="1039" width="9.453125" style="128" customWidth="1"/>
    <col min="1040" max="1040" width="15.453125" style="128" customWidth="1"/>
    <col min="1041" max="1280" width="9" style="128"/>
    <col min="1281" max="1281" width="102.1796875" style="128" customWidth="1"/>
    <col min="1282" max="1282" width="9.453125" style="128" customWidth="1"/>
    <col min="1283" max="1283" width="1.453125" style="128" customWidth="1"/>
    <col min="1284" max="1284" width="12" style="128" bestFit="1" customWidth="1"/>
    <col min="1285" max="1285" width="1.453125" style="128" customWidth="1"/>
    <col min="1286" max="1286" width="12.7265625" style="128" bestFit="1" customWidth="1"/>
    <col min="1287" max="1287" width="1.453125" style="128" customWidth="1"/>
    <col min="1288" max="1288" width="13.453125" style="128" customWidth="1"/>
    <col min="1289" max="1289" width="1.453125" style="128" customWidth="1"/>
    <col min="1290" max="1290" width="13.453125" style="128" bestFit="1" customWidth="1"/>
    <col min="1291" max="1291" width="1.453125" style="128" customWidth="1"/>
    <col min="1292" max="1292" width="12.453125" style="128" bestFit="1" customWidth="1"/>
    <col min="1293" max="1293" width="1.453125" style="128" customWidth="1"/>
    <col min="1294" max="1294" width="14.453125" style="128" customWidth="1"/>
    <col min="1295" max="1295" width="9.453125" style="128" customWidth="1"/>
    <col min="1296" max="1296" width="15.453125" style="128" customWidth="1"/>
    <col min="1297" max="1536" width="9" style="128"/>
    <col min="1537" max="1537" width="102.1796875" style="128" customWidth="1"/>
    <col min="1538" max="1538" width="9.453125" style="128" customWidth="1"/>
    <col min="1539" max="1539" width="1.453125" style="128" customWidth="1"/>
    <col min="1540" max="1540" width="12" style="128" bestFit="1" customWidth="1"/>
    <col min="1541" max="1541" width="1.453125" style="128" customWidth="1"/>
    <col min="1542" max="1542" width="12.7265625" style="128" bestFit="1" customWidth="1"/>
    <col min="1543" max="1543" width="1.453125" style="128" customWidth="1"/>
    <col min="1544" max="1544" width="13.453125" style="128" customWidth="1"/>
    <col min="1545" max="1545" width="1.453125" style="128" customWidth="1"/>
    <col min="1546" max="1546" width="13.453125" style="128" bestFit="1" customWidth="1"/>
    <col min="1547" max="1547" width="1.453125" style="128" customWidth="1"/>
    <col min="1548" max="1548" width="12.453125" style="128" bestFit="1" customWidth="1"/>
    <col min="1549" max="1549" width="1.453125" style="128" customWidth="1"/>
    <col min="1550" max="1550" width="14.453125" style="128" customWidth="1"/>
    <col min="1551" max="1551" width="9.453125" style="128" customWidth="1"/>
    <col min="1552" max="1552" width="15.453125" style="128" customWidth="1"/>
    <col min="1553" max="1792" width="9" style="128"/>
    <col min="1793" max="1793" width="102.1796875" style="128" customWidth="1"/>
    <col min="1794" max="1794" width="9.453125" style="128" customWidth="1"/>
    <col min="1795" max="1795" width="1.453125" style="128" customWidth="1"/>
    <col min="1796" max="1796" width="12" style="128" bestFit="1" customWidth="1"/>
    <col min="1797" max="1797" width="1.453125" style="128" customWidth="1"/>
    <col min="1798" max="1798" width="12.7265625" style="128" bestFit="1" customWidth="1"/>
    <col min="1799" max="1799" width="1.453125" style="128" customWidth="1"/>
    <col min="1800" max="1800" width="13.453125" style="128" customWidth="1"/>
    <col min="1801" max="1801" width="1.453125" style="128" customWidth="1"/>
    <col min="1802" max="1802" width="13.453125" style="128" bestFit="1" customWidth="1"/>
    <col min="1803" max="1803" width="1.453125" style="128" customWidth="1"/>
    <col min="1804" max="1804" width="12.453125" style="128" bestFit="1" customWidth="1"/>
    <col min="1805" max="1805" width="1.453125" style="128" customWidth="1"/>
    <col min="1806" max="1806" width="14.453125" style="128" customWidth="1"/>
    <col min="1807" max="1807" width="9.453125" style="128" customWidth="1"/>
    <col min="1808" max="1808" width="15.453125" style="128" customWidth="1"/>
    <col min="1809" max="2048" width="9" style="128"/>
    <col min="2049" max="2049" width="102.1796875" style="128" customWidth="1"/>
    <col min="2050" max="2050" width="9.453125" style="128" customWidth="1"/>
    <col min="2051" max="2051" width="1.453125" style="128" customWidth="1"/>
    <col min="2052" max="2052" width="12" style="128" bestFit="1" customWidth="1"/>
    <col min="2053" max="2053" width="1.453125" style="128" customWidth="1"/>
    <col min="2054" max="2054" width="12.7265625" style="128" bestFit="1" customWidth="1"/>
    <col min="2055" max="2055" width="1.453125" style="128" customWidth="1"/>
    <col min="2056" max="2056" width="13.453125" style="128" customWidth="1"/>
    <col min="2057" max="2057" width="1.453125" style="128" customWidth="1"/>
    <col min="2058" max="2058" width="13.453125" style="128" bestFit="1" customWidth="1"/>
    <col min="2059" max="2059" width="1.453125" style="128" customWidth="1"/>
    <col min="2060" max="2060" width="12.453125" style="128" bestFit="1" customWidth="1"/>
    <col min="2061" max="2061" width="1.453125" style="128" customWidth="1"/>
    <col min="2062" max="2062" width="14.453125" style="128" customWidth="1"/>
    <col min="2063" max="2063" width="9.453125" style="128" customWidth="1"/>
    <col min="2064" max="2064" width="15.453125" style="128" customWidth="1"/>
    <col min="2065" max="2304" width="9" style="128"/>
    <col min="2305" max="2305" width="102.1796875" style="128" customWidth="1"/>
    <col min="2306" max="2306" width="9.453125" style="128" customWidth="1"/>
    <col min="2307" max="2307" width="1.453125" style="128" customWidth="1"/>
    <col min="2308" max="2308" width="12" style="128" bestFit="1" customWidth="1"/>
    <col min="2309" max="2309" width="1.453125" style="128" customWidth="1"/>
    <col min="2310" max="2310" width="12.7265625" style="128" bestFit="1" customWidth="1"/>
    <col min="2311" max="2311" width="1.453125" style="128" customWidth="1"/>
    <col min="2312" max="2312" width="13.453125" style="128" customWidth="1"/>
    <col min="2313" max="2313" width="1.453125" style="128" customWidth="1"/>
    <col min="2314" max="2314" width="13.453125" style="128" bestFit="1" customWidth="1"/>
    <col min="2315" max="2315" width="1.453125" style="128" customWidth="1"/>
    <col min="2316" max="2316" width="12.453125" style="128" bestFit="1" customWidth="1"/>
    <col min="2317" max="2317" width="1.453125" style="128" customWidth="1"/>
    <col min="2318" max="2318" width="14.453125" style="128" customWidth="1"/>
    <col min="2319" max="2319" width="9.453125" style="128" customWidth="1"/>
    <col min="2320" max="2320" width="15.453125" style="128" customWidth="1"/>
    <col min="2321" max="2560" width="9" style="128"/>
    <col min="2561" max="2561" width="102.1796875" style="128" customWidth="1"/>
    <col min="2562" max="2562" width="9.453125" style="128" customWidth="1"/>
    <col min="2563" max="2563" width="1.453125" style="128" customWidth="1"/>
    <col min="2564" max="2564" width="12" style="128" bestFit="1" customWidth="1"/>
    <col min="2565" max="2565" width="1.453125" style="128" customWidth="1"/>
    <col min="2566" max="2566" width="12.7265625" style="128" bestFit="1" customWidth="1"/>
    <col min="2567" max="2567" width="1.453125" style="128" customWidth="1"/>
    <col min="2568" max="2568" width="13.453125" style="128" customWidth="1"/>
    <col min="2569" max="2569" width="1.453125" style="128" customWidth="1"/>
    <col min="2570" max="2570" width="13.453125" style="128" bestFit="1" customWidth="1"/>
    <col min="2571" max="2571" width="1.453125" style="128" customWidth="1"/>
    <col min="2572" max="2572" width="12.453125" style="128" bestFit="1" customWidth="1"/>
    <col min="2573" max="2573" width="1.453125" style="128" customWidth="1"/>
    <col min="2574" max="2574" width="14.453125" style="128" customWidth="1"/>
    <col min="2575" max="2575" width="9.453125" style="128" customWidth="1"/>
    <col min="2576" max="2576" width="15.453125" style="128" customWidth="1"/>
    <col min="2577" max="2816" width="9" style="128"/>
    <col min="2817" max="2817" width="102.1796875" style="128" customWidth="1"/>
    <col min="2818" max="2818" width="9.453125" style="128" customWidth="1"/>
    <col min="2819" max="2819" width="1.453125" style="128" customWidth="1"/>
    <col min="2820" max="2820" width="12" style="128" bestFit="1" customWidth="1"/>
    <col min="2821" max="2821" width="1.453125" style="128" customWidth="1"/>
    <col min="2822" max="2822" width="12.7265625" style="128" bestFit="1" customWidth="1"/>
    <col min="2823" max="2823" width="1.453125" style="128" customWidth="1"/>
    <col min="2824" max="2824" width="13.453125" style="128" customWidth="1"/>
    <col min="2825" max="2825" width="1.453125" style="128" customWidth="1"/>
    <col min="2826" max="2826" width="13.453125" style="128" bestFit="1" customWidth="1"/>
    <col min="2827" max="2827" width="1.453125" style="128" customWidth="1"/>
    <col min="2828" max="2828" width="12.453125" style="128" bestFit="1" customWidth="1"/>
    <col min="2829" max="2829" width="1.453125" style="128" customWidth="1"/>
    <col min="2830" max="2830" width="14.453125" style="128" customWidth="1"/>
    <col min="2831" max="2831" width="9.453125" style="128" customWidth="1"/>
    <col min="2832" max="2832" width="15.453125" style="128" customWidth="1"/>
    <col min="2833" max="3072" width="9" style="128"/>
    <col min="3073" max="3073" width="102.1796875" style="128" customWidth="1"/>
    <col min="3074" max="3074" width="9.453125" style="128" customWidth="1"/>
    <col min="3075" max="3075" width="1.453125" style="128" customWidth="1"/>
    <col min="3076" max="3076" width="12" style="128" bestFit="1" customWidth="1"/>
    <col min="3077" max="3077" width="1.453125" style="128" customWidth="1"/>
    <col min="3078" max="3078" width="12.7265625" style="128" bestFit="1" customWidth="1"/>
    <col min="3079" max="3079" width="1.453125" style="128" customWidth="1"/>
    <col min="3080" max="3080" width="13.453125" style="128" customWidth="1"/>
    <col min="3081" max="3081" width="1.453125" style="128" customWidth="1"/>
    <col min="3082" max="3082" width="13.453125" style="128" bestFit="1" customWidth="1"/>
    <col min="3083" max="3083" width="1.453125" style="128" customWidth="1"/>
    <col min="3084" max="3084" width="12.453125" style="128" bestFit="1" customWidth="1"/>
    <col min="3085" max="3085" width="1.453125" style="128" customWidth="1"/>
    <col min="3086" max="3086" width="14.453125" style="128" customWidth="1"/>
    <col min="3087" max="3087" width="9.453125" style="128" customWidth="1"/>
    <col min="3088" max="3088" width="15.453125" style="128" customWidth="1"/>
    <col min="3089" max="3328" width="9" style="128"/>
    <col min="3329" max="3329" width="102.1796875" style="128" customWidth="1"/>
    <col min="3330" max="3330" width="9.453125" style="128" customWidth="1"/>
    <col min="3331" max="3331" width="1.453125" style="128" customWidth="1"/>
    <col min="3332" max="3332" width="12" style="128" bestFit="1" customWidth="1"/>
    <col min="3333" max="3333" width="1.453125" style="128" customWidth="1"/>
    <col min="3334" max="3334" width="12.7265625" style="128" bestFit="1" customWidth="1"/>
    <col min="3335" max="3335" width="1.453125" style="128" customWidth="1"/>
    <col min="3336" max="3336" width="13.453125" style="128" customWidth="1"/>
    <col min="3337" max="3337" width="1.453125" style="128" customWidth="1"/>
    <col min="3338" max="3338" width="13.453125" style="128" bestFit="1" customWidth="1"/>
    <col min="3339" max="3339" width="1.453125" style="128" customWidth="1"/>
    <col min="3340" max="3340" width="12.453125" style="128" bestFit="1" customWidth="1"/>
    <col min="3341" max="3341" width="1.453125" style="128" customWidth="1"/>
    <col min="3342" max="3342" width="14.453125" style="128" customWidth="1"/>
    <col min="3343" max="3343" width="9.453125" style="128" customWidth="1"/>
    <col min="3344" max="3344" width="15.453125" style="128" customWidth="1"/>
    <col min="3345" max="3584" width="9" style="128"/>
    <col min="3585" max="3585" width="102.1796875" style="128" customWidth="1"/>
    <col min="3586" max="3586" width="9.453125" style="128" customWidth="1"/>
    <col min="3587" max="3587" width="1.453125" style="128" customWidth="1"/>
    <col min="3588" max="3588" width="12" style="128" bestFit="1" customWidth="1"/>
    <col min="3589" max="3589" width="1.453125" style="128" customWidth="1"/>
    <col min="3590" max="3590" width="12.7265625" style="128" bestFit="1" customWidth="1"/>
    <col min="3591" max="3591" width="1.453125" style="128" customWidth="1"/>
    <col min="3592" max="3592" width="13.453125" style="128" customWidth="1"/>
    <col min="3593" max="3593" width="1.453125" style="128" customWidth="1"/>
    <col min="3594" max="3594" width="13.453125" style="128" bestFit="1" customWidth="1"/>
    <col min="3595" max="3595" width="1.453125" style="128" customWidth="1"/>
    <col min="3596" max="3596" width="12.453125" style="128" bestFit="1" customWidth="1"/>
    <col min="3597" max="3597" width="1.453125" style="128" customWidth="1"/>
    <col min="3598" max="3598" width="14.453125" style="128" customWidth="1"/>
    <col min="3599" max="3599" width="9.453125" style="128" customWidth="1"/>
    <col min="3600" max="3600" width="15.453125" style="128" customWidth="1"/>
    <col min="3601" max="3840" width="9" style="128"/>
    <col min="3841" max="3841" width="102.1796875" style="128" customWidth="1"/>
    <col min="3842" max="3842" width="9.453125" style="128" customWidth="1"/>
    <col min="3843" max="3843" width="1.453125" style="128" customWidth="1"/>
    <col min="3844" max="3844" width="12" style="128" bestFit="1" customWidth="1"/>
    <col min="3845" max="3845" width="1.453125" style="128" customWidth="1"/>
    <col min="3846" max="3846" width="12.7265625" style="128" bestFit="1" customWidth="1"/>
    <col min="3847" max="3847" width="1.453125" style="128" customWidth="1"/>
    <col min="3848" max="3848" width="13.453125" style="128" customWidth="1"/>
    <col min="3849" max="3849" width="1.453125" style="128" customWidth="1"/>
    <col min="3850" max="3850" width="13.453125" style="128" bestFit="1" customWidth="1"/>
    <col min="3851" max="3851" width="1.453125" style="128" customWidth="1"/>
    <col min="3852" max="3852" width="12.453125" style="128" bestFit="1" customWidth="1"/>
    <col min="3853" max="3853" width="1.453125" style="128" customWidth="1"/>
    <col min="3854" max="3854" width="14.453125" style="128" customWidth="1"/>
    <col min="3855" max="3855" width="9.453125" style="128" customWidth="1"/>
    <col min="3856" max="3856" width="15.453125" style="128" customWidth="1"/>
    <col min="3857" max="4096" width="9" style="128"/>
    <col min="4097" max="4097" width="102.1796875" style="128" customWidth="1"/>
    <col min="4098" max="4098" width="9.453125" style="128" customWidth="1"/>
    <col min="4099" max="4099" width="1.453125" style="128" customWidth="1"/>
    <col min="4100" max="4100" width="12" style="128" bestFit="1" customWidth="1"/>
    <col min="4101" max="4101" width="1.453125" style="128" customWidth="1"/>
    <col min="4102" max="4102" width="12.7265625" style="128" bestFit="1" customWidth="1"/>
    <col min="4103" max="4103" width="1.453125" style="128" customWidth="1"/>
    <col min="4104" max="4104" width="13.453125" style="128" customWidth="1"/>
    <col min="4105" max="4105" width="1.453125" style="128" customWidth="1"/>
    <col min="4106" max="4106" width="13.453125" style="128" bestFit="1" customWidth="1"/>
    <col min="4107" max="4107" width="1.453125" style="128" customWidth="1"/>
    <col min="4108" max="4108" width="12.453125" style="128" bestFit="1" customWidth="1"/>
    <col min="4109" max="4109" width="1.453125" style="128" customWidth="1"/>
    <col min="4110" max="4110" width="14.453125" style="128" customWidth="1"/>
    <col min="4111" max="4111" width="9.453125" style="128" customWidth="1"/>
    <col min="4112" max="4112" width="15.453125" style="128" customWidth="1"/>
    <col min="4113" max="4352" width="9" style="128"/>
    <col min="4353" max="4353" width="102.1796875" style="128" customWidth="1"/>
    <col min="4354" max="4354" width="9.453125" style="128" customWidth="1"/>
    <col min="4355" max="4355" width="1.453125" style="128" customWidth="1"/>
    <col min="4356" max="4356" width="12" style="128" bestFit="1" customWidth="1"/>
    <col min="4357" max="4357" width="1.453125" style="128" customWidth="1"/>
    <col min="4358" max="4358" width="12.7265625" style="128" bestFit="1" customWidth="1"/>
    <col min="4359" max="4359" width="1.453125" style="128" customWidth="1"/>
    <col min="4360" max="4360" width="13.453125" style="128" customWidth="1"/>
    <col min="4361" max="4361" width="1.453125" style="128" customWidth="1"/>
    <col min="4362" max="4362" width="13.453125" style="128" bestFit="1" customWidth="1"/>
    <col min="4363" max="4363" width="1.453125" style="128" customWidth="1"/>
    <col min="4364" max="4364" width="12.453125" style="128" bestFit="1" customWidth="1"/>
    <col min="4365" max="4365" width="1.453125" style="128" customWidth="1"/>
    <col min="4366" max="4366" width="14.453125" style="128" customWidth="1"/>
    <col min="4367" max="4367" width="9.453125" style="128" customWidth="1"/>
    <col min="4368" max="4368" width="15.453125" style="128" customWidth="1"/>
    <col min="4369" max="4608" width="9" style="128"/>
    <col min="4609" max="4609" width="102.1796875" style="128" customWidth="1"/>
    <col min="4610" max="4610" width="9.453125" style="128" customWidth="1"/>
    <col min="4611" max="4611" width="1.453125" style="128" customWidth="1"/>
    <col min="4612" max="4612" width="12" style="128" bestFit="1" customWidth="1"/>
    <col min="4613" max="4613" width="1.453125" style="128" customWidth="1"/>
    <col min="4614" max="4614" width="12.7265625" style="128" bestFit="1" customWidth="1"/>
    <col min="4615" max="4615" width="1.453125" style="128" customWidth="1"/>
    <col min="4616" max="4616" width="13.453125" style="128" customWidth="1"/>
    <col min="4617" max="4617" width="1.453125" style="128" customWidth="1"/>
    <col min="4618" max="4618" width="13.453125" style="128" bestFit="1" customWidth="1"/>
    <col min="4619" max="4619" width="1.453125" style="128" customWidth="1"/>
    <col min="4620" max="4620" width="12.453125" style="128" bestFit="1" customWidth="1"/>
    <col min="4621" max="4621" width="1.453125" style="128" customWidth="1"/>
    <col min="4622" max="4622" width="14.453125" style="128" customWidth="1"/>
    <col min="4623" max="4623" width="9.453125" style="128" customWidth="1"/>
    <col min="4624" max="4624" width="15.453125" style="128" customWidth="1"/>
    <col min="4625" max="4864" width="9" style="128"/>
    <col min="4865" max="4865" width="102.1796875" style="128" customWidth="1"/>
    <col min="4866" max="4866" width="9.453125" style="128" customWidth="1"/>
    <col min="4867" max="4867" width="1.453125" style="128" customWidth="1"/>
    <col min="4868" max="4868" width="12" style="128" bestFit="1" customWidth="1"/>
    <col min="4869" max="4869" width="1.453125" style="128" customWidth="1"/>
    <col min="4870" max="4870" width="12.7265625" style="128" bestFit="1" customWidth="1"/>
    <col min="4871" max="4871" width="1.453125" style="128" customWidth="1"/>
    <col min="4872" max="4872" width="13.453125" style="128" customWidth="1"/>
    <col min="4873" max="4873" width="1.453125" style="128" customWidth="1"/>
    <col min="4874" max="4874" width="13.453125" style="128" bestFit="1" customWidth="1"/>
    <col min="4875" max="4875" width="1.453125" style="128" customWidth="1"/>
    <col min="4876" max="4876" width="12.453125" style="128" bestFit="1" customWidth="1"/>
    <col min="4877" max="4877" width="1.453125" style="128" customWidth="1"/>
    <col min="4878" max="4878" width="14.453125" style="128" customWidth="1"/>
    <col min="4879" max="4879" width="9.453125" style="128" customWidth="1"/>
    <col min="4880" max="4880" width="15.453125" style="128" customWidth="1"/>
    <col min="4881" max="5120" width="9" style="128"/>
    <col min="5121" max="5121" width="102.1796875" style="128" customWidth="1"/>
    <col min="5122" max="5122" width="9.453125" style="128" customWidth="1"/>
    <col min="5123" max="5123" width="1.453125" style="128" customWidth="1"/>
    <col min="5124" max="5124" width="12" style="128" bestFit="1" customWidth="1"/>
    <col min="5125" max="5125" width="1.453125" style="128" customWidth="1"/>
    <col min="5126" max="5126" width="12.7265625" style="128" bestFit="1" customWidth="1"/>
    <col min="5127" max="5127" width="1.453125" style="128" customWidth="1"/>
    <col min="5128" max="5128" width="13.453125" style="128" customWidth="1"/>
    <col min="5129" max="5129" width="1.453125" style="128" customWidth="1"/>
    <col min="5130" max="5130" width="13.453125" style="128" bestFit="1" customWidth="1"/>
    <col min="5131" max="5131" width="1.453125" style="128" customWidth="1"/>
    <col min="5132" max="5132" width="12.453125" style="128" bestFit="1" customWidth="1"/>
    <col min="5133" max="5133" width="1.453125" style="128" customWidth="1"/>
    <col min="5134" max="5134" width="14.453125" style="128" customWidth="1"/>
    <col min="5135" max="5135" width="9.453125" style="128" customWidth="1"/>
    <col min="5136" max="5136" width="15.453125" style="128" customWidth="1"/>
    <col min="5137" max="5376" width="9" style="128"/>
    <col min="5377" max="5377" width="102.1796875" style="128" customWidth="1"/>
    <col min="5378" max="5378" width="9.453125" style="128" customWidth="1"/>
    <col min="5379" max="5379" width="1.453125" style="128" customWidth="1"/>
    <col min="5380" max="5380" width="12" style="128" bestFit="1" customWidth="1"/>
    <col min="5381" max="5381" width="1.453125" style="128" customWidth="1"/>
    <col min="5382" max="5382" width="12.7265625" style="128" bestFit="1" customWidth="1"/>
    <col min="5383" max="5383" width="1.453125" style="128" customWidth="1"/>
    <col min="5384" max="5384" width="13.453125" style="128" customWidth="1"/>
    <col min="5385" max="5385" width="1.453125" style="128" customWidth="1"/>
    <col min="5386" max="5386" width="13.453125" style="128" bestFit="1" customWidth="1"/>
    <col min="5387" max="5387" width="1.453125" style="128" customWidth="1"/>
    <col min="5388" max="5388" width="12.453125" style="128" bestFit="1" customWidth="1"/>
    <col min="5389" max="5389" width="1.453125" style="128" customWidth="1"/>
    <col min="5390" max="5390" width="14.453125" style="128" customWidth="1"/>
    <col min="5391" max="5391" width="9.453125" style="128" customWidth="1"/>
    <col min="5392" max="5392" width="15.453125" style="128" customWidth="1"/>
    <col min="5393" max="5632" width="9" style="128"/>
    <col min="5633" max="5633" width="102.1796875" style="128" customWidth="1"/>
    <col min="5634" max="5634" width="9.453125" style="128" customWidth="1"/>
    <col min="5635" max="5635" width="1.453125" style="128" customWidth="1"/>
    <col min="5636" max="5636" width="12" style="128" bestFit="1" customWidth="1"/>
    <col min="5637" max="5637" width="1.453125" style="128" customWidth="1"/>
    <col min="5638" max="5638" width="12.7265625" style="128" bestFit="1" customWidth="1"/>
    <col min="5639" max="5639" width="1.453125" style="128" customWidth="1"/>
    <col min="5640" max="5640" width="13.453125" style="128" customWidth="1"/>
    <col min="5641" max="5641" width="1.453125" style="128" customWidth="1"/>
    <col min="5642" max="5642" width="13.453125" style="128" bestFit="1" customWidth="1"/>
    <col min="5643" max="5643" width="1.453125" style="128" customWidth="1"/>
    <col min="5644" max="5644" width="12.453125" style="128" bestFit="1" customWidth="1"/>
    <col min="5645" max="5645" width="1.453125" style="128" customWidth="1"/>
    <col min="5646" max="5646" width="14.453125" style="128" customWidth="1"/>
    <col min="5647" max="5647" width="9.453125" style="128" customWidth="1"/>
    <col min="5648" max="5648" width="15.453125" style="128" customWidth="1"/>
    <col min="5649" max="5888" width="9" style="128"/>
    <col min="5889" max="5889" width="102.1796875" style="128" customWidth="1"/>
    <col min="5890" max="5890" width="9.453125" style="128" customWidth="1"/>
    <col min="5891" max="5891" width="1.453125" style="128" customWidth="1"/>
    <col min="5892" max="5892" width="12" style="128" bestFit="1" customWidth="1"/>
    <col min="5893" max="5893" width="1.453125" style="128" customWidth="1"/>
    <col min="5894" max="5894" width="12.7265625" style="128" bestFit="1" customWidth="1"/>
    <col min="5895" max="5895" width="1.453125" style="128" customWidth="1"/>
    <col min="5896" max="5896" width="13.453125" style="128" customWidth="1"/>
    <col min="5897" max="5897" width="1.453125" style="128" customWidth="1"/>
    <col min="5898" max="5898" width="13.453125" style="128" bestFit="1" customWidth="1"/>
    <col min="5899" max="5899" width="1.453125" style="128" customWidth="1"/>
    <col min="5900" max="5900" width="12.453125" style="128" bestFit="1" customWidth="1"/>
    <col min="5901" max="5901" width="1.453125" style="128" customWidth="1"/>
    <col min="5902" max="5902" width="14.453125" style="128" customWidth="1"/>
    <col min="5903" max="5903" width="9.453125" style="128" customWidth="1"/>
    <col min="5904" max="5904" width="15.453125" style="128" customWidth="1"/>
    <col min="5905" max="6144" width="9" style="128"/>
    <col min="6145" max="6145" width="102.1796875" style="128" customWidth="1"/>
    <col min="6146" max="6146" width="9.453125" style="128" customWidth="1"/>
    <col min="6147" max="6147" width="1.453125" style="128" customWidth="1"/>
    <col min="6148" max="6148" width="12" style="128" bestFit="1" customWidth="1"/>
    <col min="6149" max="6149" width="1.453125" style="128" customWidth="1"/>
    <col min="6150" max="6150" width="12.7265625" style="128" bestFit="1" customWidth="1"/>
    <col min="6151" max="6151" width="1.453125" style="128" customWidth="1"/>
    <col min="6152" max="6152" width="13.453125" style="128" customWidth="1"/>
    <col min="6153" max="6153" width="1.453125" style="128" customWidth="1"/>
    <col min="6154" max="6154" width="13.453125" style="128" bestFit="1" customWidth="1"/>
    <col min="6155" max="6155" width="1.453125" style="128" customWidth="1"/>
    <col min="6156" max="6156" width="12.453125" style="128" bestFit="1" customWidth="1"/>
    <col min="6157" max="6157" width="1.453125" style="128" customWidth="1"/>
    <col min="6158" max="6158" width="14.453125" style="128" customWidth="1"/>
    <col min="6159" max="6159" width="9.453125" style="128" customWidth="1"/>
    <col min="6160" max="6160" width="15.453125" style="128" customWidth="1"/>
    <col min="6161" max="6400" width="9" style="128"/>
    <col min="6401" max="6401" width="102.1796875" style="128" customWidth="1"/>
    <col min="6402" max="6402" width="9.453125" style="128" customWidth="1"/>
    <col min="6403" max="6403" width="1.453125" style="128" customWidth="1"/>
    <col min="6404" max="6404" width="12" style="128" bestFit="1" customWidth="1"/>
    <col min="6405" max="6405" width="1.453125" style="128" customWidth="1"/>
    <col min="6406" max="6406" width="12.7265625" style="128" bestFit="1" customWidth="1"/>
    <col min="6407" max="6407" width="1.453125" style="128" customWidth="1"/>
    <col min="6408" max="6408" width="13.453125" style="128" customWidth="1"/>
    <col min="6409" max="6409" width="1.453125" style="128" customWidth="1"/>
    <col min="6410" max="6410" width="13.453125" style="128" bestFit="1" customWidth="1"/>
    <col min="6411" max="6411" width="1.453125" style="128" customWidth="1"/>
    <col min="6412" max="6412" width="12.453125" style="128" bestFit="1" customWidth="1"/>
    <col min="6413" max="6413" width="1.453125" style="128" customWidth="1"/>
    <col min="6414" max="6414" width="14.453125" style="128" customWidth="1"/>
    <col min="6415" max="6415" width="9.453125" style="128" customWidth="1"/>
    <col min="6416" max="6416" width="15.453125" style="128" customWidth="1"/>
    <col min="6417" max="6656" width="9" style="128"/>
    <col min="6657" max="6657" width="102.1796875" style="128" customWidth="1"/>
    <col min="6658" max="6658" width="9.453125" style="128" customWidth="1"/>
    <col min="6659" max="6659" width="1.453125" style="128" customWidth="1"/>
    <col min="6660" max="6660" width="12" style="128" bestFit="1" customWidth="1"/>
    <col min="6661" max="6661" width="1.453125" style="128" customWidth="1"/>
    <col min="6662" max="6662" width="12.7265625" style="128" bestFit="1" customWidth="1"/>
    <col min="6663" max="6663" width="1.453125" style="128" customWidth="1"/>
    <col min="6664" max="6664" width="13.453125" style="128" customWidth="1"/>
    <col min="6665" max="6665" width="1.453125" style="128" customWidth="1"/>
    <col min="6666" max="6666" width="13.453125" style="128" bestFit="1" customWidth="1"/>
    <col min="6667" max="6667" width="1.453125" style="128" customWidth="1"/>
    <col min="6668" max="6668" width="12.453125" style="128" bestFit="1" customWidth="1"/>
    <col min="6669" max="6669" width="1.453125" style="128" customWidth="1"/>
    <col min="6670" max="6670" width="14.453125" style="128" customWidth="1"/>
    <col min="6671" max="6671" width="9.453125" style="128" customWidth="1"/>
    <col min="6672" max="6672" width="15.453125" style="128" customWidth="1"/>
    <col min="6673" max="6912" width="9" style="128"/>
    <col min="6913" max="6913" width="102.1796875" style="128" customWidth="1"/>
    <col min="6914" max="6914" width="9.453125" style="128" customWidth="1"/>
    <col min="6915" max="6915" width="1.453125" style="128" customWidth="1"/>
    <col min="6916" max="6916" width="12" style="128" bestFit="1" customWidth="1"/>
    <col min="6917" max="6917" width="1.453125" style="128" customWidth="1"/>
    <col min="6918" max="6918" width="12.7265625" style="128" bestFit="1" customWidth="1"/>
    <col min="6919" max="6919" width="1.453125" style="128" customWidth="1"/>
    <col min="6920" max="6920" width="13.453125" style="128" customWidth="1"/>
    <col min="6921" max="6921" width="1.453125" style="128" customWidth="1"/>
    <col min="6922" max="6922" width="13.453125" style="128" bestFit="1" customWidth="1"/>
    <col min="6923" max="6923" width="1.453125" style="128" customWidth="1"/>
    <col min="6924" max="6924" width="12.453125" style="128" bestFit="1" customWidth="1"/>
    <col min="6925" max="6925" width="1.453125" style="128" customWidth="1"/>
    <col min="6926" max="6926" width="14.453125" style="128" customWidth="1"/>
    <col min="6927" max="6927" width="9.453125" style="128" customWidth="1"/>
    <col min="6928" max="6928" width="15.453125" style="128" customWidth="1"/>
    <col min="6929" max="7168" width="9" style="128"/>
    <col min="7169" max="7169" width="102.1796875" style="128" customWidth="1"/>
    <col min="7170" max="7170" width="9.453125" style="128" customWidth="1"/>
    <col min="7171" max="7171" width="1.453125" style="128" customWidth="1"/>
    <col min="7172" max="7172" width="12" style="128" bestFit="1" customWidth="1"/>
    <col min="7173" max="7173" width="1.453125" style="128" customWidth="1"/>
    <col min="7174" max="7174" width="12.7265625" style="128" bestFit="1" customWidth="1"/>
    <col min="7175" max="7175" width="1.453125" style="128" customWidth="1"/>
    <col min="7176" max="7176" width="13.453125" style="128" customWidth="1"/>
    <col min="7177" max="7177" width="1.453125" style="128" customWidth="1"/>
    <col min="7178" max="7178" width="13.453125" style="128" bestFit="1" customWidth="1"/>
    <col min="7179" max="7179" width="1.453125" style="128" customWidth="1"/>
    <col min="7180" max="7180" width="12.453125" style="128" bestFit="1" customWidth="1"/>
    <col min="7181" max="7181" width="1.453125" style="128" customWidth="1"/>
    <col min="7182" max="7182" width="14.453125" style="128" customWidth="1"/>
    <col min="7183" max="7183" width="9.453125" style="128" customWidth="1"/>
    <col min="7184" max="7184" width="15.453125" style="128" customWidth="1"/>
    <col min="7185" max="7424" width="9" style="128"/>
    <col min="7425" max="7425" width="102.1796875" style="128" customWidth="1"/>
    <col min="7426" max="7426" width="9.453125" style="128" customWidth="1"/>
    <col min="7427" max="7427" width="1.453125" style="128" customWidth="1"/>
    <col min="7428" max="7428" width="12" style="128" bestFit="1" customWidth="1"/>
    <col min="7429" max="7429" width="1.453125" style="128" customWidth="1"/>
    <col min="7430" max="7430" width="12.7265625" style="128" bestFit="1" customWidth="1"/>
    <col min="7431" max="7431" width="1.453125" style="128" customWidth="1"/>
    <col min="7432" max="7432" width="13.453125" style="128" customWidth="1"/>
    <col min="7433" max="7433" width="1.453125" style="128" customWidth="1"/>
    <col min="7434" max="7434" width="13.453125" style="128" bestFit="1" customWidth="1"/>
    <col min="7435" max="7435" width="1.453125" style="128" customWidth="1"/>
    <col min="7436" max="7436" width="12.453125" style="128" bestFit="1" customWidth="1"/>
    <col min="7437" max="7437" width="1.453125" style="128" customWidth="1"/>
    <col min="7438" max="7438" width="14.453125" style="128" customWidth="1"/>
    <col min="7439" max="7439" width="9.453125" style="128" customWidth="1"/>
    <col min="7440" max="7440" width="15.453125" style="128" customWidth="1"/>
    <col min="7441" max="7680" width="9" style="128"/>
    <col min="7681" max="7681" width="102.1796875" style="128" customWidth="1"/>
    <col min="7682" max="7682" width="9.453125" style="128" customWidth="1"/>
    <col min="7683" max="7683" width="1.453125" style="128" customWidth="1"/>
    <col min="7684" max="7684" width="12" style="128" bestFit="1" customWidth="1"/>
    <col min="7685" max="7685" width="1.453125" style="128" customWidth="1"/>
    <col min="7686" max="7686" width="12.7265625" style="128" bestFit="1" customWidth="1"/>
    <col min="7687" max="7687" width="1.453125" style="128" customWidth="1"/>
    <col min="7688" max="7688" width="13.453125" style="128" customWidth="1"/>
    <col min="7689" max="7689" width="1.453125" style="128" customWidth="1"/>
    <col min="7690" max="7690" width="13.453125" style="128" bestFit="1" customWidth="1"/>
    <col min="7691" max="7691" width="1.453125" style="128" customWidth="1"/>
    <col min="7692" max="7692" width="12.453125" style="128" bestFit="1" customWidth="1"/>
    <col min="7693" max="7693" width="1.453125" style="128" customWidth="1"/>
    <col min="7694" max="7694" width="14.453125" style="128" customWidth="1"/>
    <col min="7695" max="7695" width="9.453125" style="128" customWidth="1"/>
    <col min="7696" max="7696" width="15.453125" style="128" customWidth="1"/>
    <col min="7697" max="7936" width="9" style="128"/>
    <col min="7937" max="7937" width="102.1796875" style="128" customWidth="1"/>
    <col min="7938" max="7938" width="9.453125" style="128" customWidth="1"/>
    <col min="7939" max="7939" width="1.453125" style="128" customWidth="1"/>
    <col min="7940" max="7940" width="12" style="128" bestFit="1" customWidth="1"/>
    <col min="7941" max="7941" width="1.453125" style="128" customWidth="1"/>
    <col min="7942" max="7942" width="12.7265625" style="128" bestFit="1" customWidth="1"/>
    <col min="7943" max="7943" width="1.453125" style="128" customWidth="1"/>
    <col min="7944" max="7944" width="13.453125" style="128" customWidth="1"/>
    <col min="7945" max="7945" width="1.453125" style="128" customWidth="1"/>
    <col min="7946" max="7946" width="13.453125" style="128" bestFit="1" customWidth="1"/>
    <col min="7947" max="7947" width="1.453125" style="128" customWidth="1"/>
    <col min="7948" max="7948" width="12.453125" style="128" bestFit="1" customWidth="1"/>
    <col min="7949" max="7949" width="1.453125" style="128" customWidth="1"/>
    <col min="7950" max="7950" width="14.453125" style="128" customWidth="1"/>
    <col min="7951" max="7951" width="9.453125" style="128" customWidth="1"/>
    <col min="7952" max="7952" width="15.453125" style="128" customWidth="1"/>
    <col min="7953" max="8192" width="9" style="128"/>
    <col min="8193" max="8193" width="102.1796875" style="128" customWidth="1"/>
    <col min="8194" max="8194" width="9.453125" style="128" customWidth="1"/>
    <col min="8195" max="8195" width="1.453125" style="128" customWidth="1"/>
    <col min="8196" max="8196" width="12" style="128" bestFit="1" customWidth="1"/>
    <col min="8197" max="8197" width="1.453125" style="128" customWidth="1"/>
    <col min="8198" max="8198" width="12.7265625" style="128" bestFit="1" customWidth="1"/>
    <col min="8199" max="8199" width="1.453125" style="128" customWidth="1"/>
    <col min="8200" max="8200" width="13.453125" style="128" customWidth="1"/>
    <col min="8201" max="8201" width="1.453125" style="128" customWidth="1"/>
    <col min="8202" max="8202" width="13.453125" style="128" bestFit="1" customWidth="1"/>
    <col min="8203" max="8203" width="1.453125" style="128" customWidth="1"/>
    <col min="8204" max="8204" width="12.453125" style="128" bestFit="1" customWidth="1"/>
    <col min="8205" max="8205" width="1.453125" style="128" customWidth="1"/>
    <col min="8206" max="8206" width="14.453125" style="128" customWidth="1"/>
    <col min="8207" max="8207" width="9.453125" style="128" customWidth="1"/>
    <col min="8208" max="8208" width="15.453125" style="128" customWidth="1"/>
    <col min="8209" max="8448" width="9" style="128"/>
    <col min="8449" max="8449" width="102.1796875" style="128" customWidth="1"/>
    <col min="8450" max="8450" width="9.453125" style="128" customWidth="1"/>
    <col min="8451" max="8451" width="1.453125" style="128" customWidth="1"/>
    <col min="8452" max="8452" width="12" style="128" bestFit="1" customWidth="1"/>
    <col min="8453" max="8453" width="1.453125" style="128" customWidth="1"/>
    <col min="8454" max="8454" width="12.7265625" style="128" bestFit="1" customWidth="1"/>
    <col min="8455" max="8455" width="1.453125" style="128" customWidth="1"/>
    <col min="8456" max="8456" width="13.453125" style="128" customWidth="1"/>
    <col min="8457" max="8457" width="1.453125" style="128" customWidth="1"/>
    <col min="8458" max="8458" width="13.453125" style="128" bestFit="1" customWidth="1"/>
    <col min="8459" max="8459" width="1.453125" style="128" customWidth="1"/>
    <col min="8460" max="8460" width="12.453125" style="128" bestFit="1" customWidth="1"/>
    <col min="8461" max="8461" width="1.453125" style="128" customWidth="1"/>
    <col min="8462" max="8462" width="14.453125" style="128" customWidth="1"/>
    <col min="8463" max="8463" width="9.453125" style="128" customWidth="1"/>
    <col min="8464" max="8464" width="15.453125" style="128" customWidth="1"/>
    <col min="8465" max="8704" width="9" style="128"/>
    <col min="8705" max="8705" width="102.1796875" style="128" customWidth="1"/>
    <col min="8706" max="8706" width="9.453125" style="128" customWidth="1"/>
    <col min="8707" max="8707" width="1.453125" style="128" customWidth="1"/>
    <col min="8708" max="8708" width="12" style="128" bestFit="1" customWidth="1"/>
    <col min="8709" max="8709" width="1.453125" style="128" customWidth="1"/>
    <col min="8710" max="8710" width="12.7265625" style="128" bestFit="1" customWidth="1"/>
    <col min="8711" max="8711" width="1.453125" style="128" customWidth="1"/>
    <col min="8712" max="8712" width="13.453125" style="128" customWidth="1"/>
    <col min="8713" max="8713" width="1.453125" style="128" customWidth="1"/>
    <col min="8714" max="8714" width="13.453125" style="128" bestFit="1" customWidth="1"/>
    <col min="8715" max="8715" width="1.453125" style="128" customWidth="1"/>
    <col min="8716" max="8716" width="12.453125" style="128" bestFit="1" customWidth="1"/>
    <col min="8717" max="8717" width="1.453125" style="128" customWidth="1"/>
    <col min="8718" max="8718" width="14.453125" style="128" customWidth="1"/>
    <col min="8719" max="8719" width="9.453125" style="128" customWidth="1"/>
    <col min="8720" max="8720" width="15.453125" style="128" customWidth="1"/>
    <col min="8721" max="8960" width="9" style="128"/>
    <col min="8961" max="8961" width="102.1796875" style="128" customWidth="1"/>
    <col min="8962" max="8962" width="9.453125" style="128" customWidth="1"/>
    <col min="8963" max="8963" width="1.453125" style="128" customWidth="1"/>
    <col min="8964" max="8964" width="12" style="128" bestFit="1" customWidth="1"/>
    <col min="8965" max="8965" width="1.453125" style="128" customWidth="1"/>
    <col min="8966" max="8966" width="12.7265625" style="128" bestFit="1" customWidth="1"/>
    <col min="8967" max="8967" width="1.453125" style="128" customWidth="1"/>
    <col min="8968" max="8968" width="13.453125" style="128" customWidth="1"/>
    <col min="8969" max="8969" width="1.453125" style="128" customWidth="1"/>
    <col min="8970" max="8970" width="13.453125" style="128" bestFit="1" customWidth="1"/>
    <col min="8971" max="8971" width="1.453125" style="128" customWidth="1"/>
    <col min="8972" max="8972" width="12.453125" style="128" bestFit="1" customWidth="1"/>
    <col min="8973" max="8973" width="1.453125" style="128" customWidth="1"/>
    <col min="8974" max="8974" width="14.453125" style="128" customWidth="1"/>
    <col min="8975" max="8975" width="9.453125" style="128" customWidth="1"/>
    <col min="8976" max="8976" width="15.453125" style="128" customWidth="1"/>
    <col min="8977" max="9216" width="9" style="128"/>
    <col min="9217" max="9217" width="102.1796875" style="128" customWidth="1"/>
    <col min="9218" max="9218" width="9.453125" style="128" customWidth="1"/>
    <col min="9219" max="9219" width="1.453125" style="128" customWidth="1"/>
    <col min="9220" max="9220" width="12" style="128" bestFit="1" customWidth="1"/>
    <col min="9221" max="9221" width="1.453125" style="128" customWidth="1"/>
    <col min="9222" max="9222" width="12.7265625" style="128" bestFit="1" customWidth="1"/>
    <col min="9223" max="9223" width="1.453125" style="128" customWidth="1"/>
    <col min="9224" max="9224" width="13.453125" style="128" customWidth="1"/>
    <col min="9225" max="9225" width="1.453125" style="128" customWidth="1"/>
    <col min="9226" max="9226" width="13.453125" style="128" bestFit="1" customWidth="1"/>
    <col min="9227" max="9227" width="1.453125" style="128" customWidth="1"/>
    <col min="9228" max="9228" width="12.453125" style="128" bestFit="1" customWidth="1"/>
    <col min="9229" max="9229" width="1.453125" style="128" customWidth="1"/>
    <col min="9230" max="9230" width="14.453125" style="128" customWidth="1"/>
    <col min="9231" max="9231" width="9.453125" style="128" customWidth="1"/>
    <col min="9232" max="9232" width="15.453125" style="128" customWidth="1"/>
    <col min="9233" max="9472" width="9" style="128"/>
    <col min="9473" max="9473" width="102.1796875" style="128" customWidth="1"/>
    <col min="9474" max="9474" width="9.453125" style="128" customWidth="1"/>
    <col min="9475" max="9475" width="1.453125" style="128" customWidth="1"/>
    <col min="9476" max="9476" width="12" style="128" bestFit="1" customWidth="1"/>
    <col min="9477" max="9477" width="1.453125" style="128" customWidth="1"/>
    <col min="9478" max="9478" width="12.7265625" style="128" bestFit="1" customWidth="1"/>
    <col min="9479" max="9479" width="1.453125" style="128" customWidth="1"/>
    <col min="9480" max="9480" width="13.453125" style="128" customWidth="1"/>
    <col min="9481" max="9481" width="1.453125" style="128" customWidth="1"/>
    <col min="9482" max="9482" width="13.453125" style="128" bestFit="1" customWidth="1"/>
    <col min="9483" max="9483" width="1.453125" style="128" customWidth="1"/>
    <col min="9484" max="9484" width="12.453125" style="128" bestFit="1" customWidth="1"/>
    <col min="9485" max="9485" width="1.453125" style="128" customWidth="1"/>
    <col min="9486" max="9486" width="14.453125" style="128" customWidth="1"/>
    <col min="9487" max="9487" width="9.453125" style="128" customWidth="1"/>
    <col min="9488" max="9488" width="15.453125" style="128" customWidth="1"/>
    <col min="9489" max="9728" width="9" style="128"/>
    <col min="9729" max="9729" width="102.1796875" style="128" customWidth="1"/>
    <col min="9730" max="9730" width="9.453125" style="128" customWidth="1"/>
    <col min="9731" max="9731" width="1.453125" style="128" customWidth="1"/>
    <col min="9732" max="9732" width="12" style="128" bestFit="1" customWidth="1"/>
    <col min="9733" max="9733" width="1.453125" style="128" customWidth="1"/>
    <col min="9734" max="9734" width="12.7265625" style="128" bestFit="1" customWidth="1"/>
    <col min="9735" max="9735" width="1.453125" style="128" customWidth="1"/>
    <col min="9736" max="9736" width="13.453125" style="128" customWidth="1"/>
    <col min="9737" max="9737" width="1.453125" style="128" customWidth="1"/>
    <col min="9738" max="9738" width="13.453125" style="128" bestFit="1" customWidth="1"/>
    <col min="9739" max="9739" width="1.453125" style="128" customWidth="1"/>
    <col min="9740" max="9740" width="12.453125" style="128" bestFit="1" customWidth="1"/>
    <col min="9741" max="9741" width="1.453125" style="128" customWidth="1"/>
    <col min="9742" max="9742" width="14.453125" style="128" customWidth="1"/>
    <col min="9743" max="9743" width="9.453125" style="128" customWidth="1"/>
    <col min="9744" max="9744" width="15.453125" style="128" customWidth="1"/>
    <col min="9745" max="9984" width="9" style="128"/>
    <col min="9985" max="9985" width="102.1796875" style="128" customWidth="1"/>
    <col min="9986" max="9986" width="9.453125" style="128" customWidth="1"/>
    <col min="9987" max="9987" width="1.453125" style="128" customWidth="1"/>
    <col min="9988" max="9988" width="12" style="128" bestFit="1" customWidth="1"/>
    <col min="9989" max="9989" width="1.453125" style="128" customWidth="1"/>
    <col min="9990" max="9990" width="12.7265625" style="128" bestFit="1" customWidth="1"/>
    <col min="9991" max="9991" width="1.453125" style="128" customWidth="1"/>
    <col min="9992" max="9992" width="13.453125" style="128" customWidth="1"/>
    <col min="9993" max="9993" width="1.453125" style="128" customWidth="1"/>
    <col min="9994" max="9994" width="13.453125" style="128" bestFit="1" customWidth="1"/>
    <col min="9995" max="9995" width="1.453125" style="128" customWidth="1"/>
    <col min="9996" max="9996" width="12.453125" style="128" bestFit="1" customWidth="1"/>
    <col min="9997" max="9997" width="1.453125" style="128" customWidth="1"/>
    <col min="9998" max="9998" width="14.453125" style="128" customWidth="1"/>
    <col min="9999" max="9999" width="9.453125" style="128" customWidth="1"/>
    <col min="10000" max="10000" width="15.453125" style="128" customWidth="1"/>
    <col min="10001" max="10240" width="9" style="128"/>
    <col min="10241" max="10241" width="102.1796875" style="128" customWidth="1"/>
    <col min="10242" max="10242" width="9.453125" style="128" customWidth="1"/>
    <col min="10243" max="10243" width="1.453125" style="128" customWidth="1"/>
    <col min="10244" max="10244" width="12" style="128" bestFit="1" customWidth="1"/>
    <col min="10245" max="10245" width="1.453125" style="128" customWidth="1"/>
    <col min="10246" max="10246" width="12.7265625" style="128" bestFit="1" customWidth="1"/>
    <col min="10247" max="10247" width="1.453125" style="128" customWidth="1"/>
    <col min="10248" max="10248" width="13.453125" style="128" customWidth="1"/>
    <col min="10249" max="10249" width="1.453125" style="128" customWidth="1"/>
    <col min="10250" max="10250" width="13.453125" style="128" bestFit="1" customWidth="1"/>
    <col min="10251" max="10251" width="1.453125" style="128" customWidth="1"/>
    <col min="10252" max="10252" width="12.453125" style="128" bestFit="1" customWidth="1"/>
    <col min="10253" max="10253" width="1.453125" style="128" customWidth="1"/>
    <col min="10254" max="10254" width="14.453125" style="128" customWidth="1"/>
    <col min="10255" max="10255" width="9.453125" style="128" customWidth="1"/>
    <col min="10256" max="10256" width="15.453125" style="128" customWidth="1"/>
    <col min="10257" max="10496" width="9" style="128"/>
    <col min="10497" max="10497" width="102.1796875" style="128" customWidth="1"/>
    <col min="10498" max="10498" width="9.453125" style="128" customWidth="1"/>
    <col min="10499" max="10499" width="1.453125" style="128" customWidth="1"/>
    <col min="10500" max="10500" width="12" style="128" bestFit="1" customWidth="1"/>
    <col min="10501" max="10501" width="1.453125" style="128" customWidth="1"/>
    <col min="10502" max="10502" width="12.7265625" style="128" bestFit="1" customWidth="1"/>
    <col min="10503" max="10503" width="1.453125" style="128" customWidth="1"/>
    <col min="10504" max="10504" width="13.453125" style="128" customWidth="1"/>
    <col min="10505" max="10505" width="1.453125" style="128" customWidth="1"/>
    <col min="10506" max="10506" width="13.453125" style="128" bestFit="1" customWidth="1"/>
    <col min="10507" max="10507" width="1.453125" style="128" customWidth="1"/>
    <col min="10508" max="10508" width="12.453125" style="128" bestFit="1" customWidth="1"/>
    <col min="10509" max="10509" width="1.453125" style="128" customWidth="1"/>
    <col min="10510" max="10510" width="14.453125" style="128" customWidth="1"/>
    <col min="10511" max="10511" width="9.453125" style="128" customWidth="1"/>
    <col min="10512" max="10512" width="15.453125" style="128" customWidth="1"/>
    <col min="10513" max="10752" width="9" style="128"/>
    <col min="10753" max="10753" width="102.1796875" style="128" customWidth="1"/>
    <col min="10754" max="10754" width="9.453125" style="128" customWidth="1"/>
    <col min="10755" max="10755" width="1.453125" style="128" customWidth="1"/>
    <col min="10756" max="10756" width="12" style="128" bestFit="1" customWidth="1"/>
    <col min="10757" max="10757" width="1.453125" style="128" customWidth="1"/>
    <col min="10758" max="10758" width="12.7265625" style="128" bestFit="1" customWidth="1"/>
    <col min="10759" max="10759" width="1.453125" style="128" customWidth="1"/>
    <col min="10760" max="10760" width="13.453125" style="128" customWidth="1"/>
    <col min="10761" max="10761" width="1.453125" style="128" customWidth="1"/>
    <col min="10762" max="10762" width="13.453125" style="128" bestFit="1" customWidth="1"/>
    <col min="10763" max="10763" width="1.453125" style="128" customWidth="1"/>
    <col min="10764" max="10764" width="12.453125" style="128" bestFit="1" customWidth="1"/>
    <col min="10765" max="10765" width="1.453125" style="128" customWidth="1"/>
    <col min="10766" max="10766" width="14.453125" style="128" customWidth="1"/>
    <col min="10767" max="10767" width="9.453125" style="128" customWidth="1"/>
    <col min="10768" max="10768" width="15.453125" style="128" customWidth="1"/>
    <col min="10769" max="11008" width="9" style="128"/>
    <col min="11009" max="11009" width="102.1796875" style="128" customWidth="1"/>
    <col min="11010" max="11010" width="9.453125" style="128" customWidth="1"/>
    <col min="11011" max="11011" width="1.453125" style="128" customWidth="1"/>
    <col min="11012" max="11012" width="12" style="128" bestFit="1" customWidth="1"/>
    <col min="11013" max="11013" width="1.453125" style="128" customWidth="1"/>
    <col min="11014" max="11014" width="12.7265625" style="128" bestFit="1" customWidth="1"/>
    <col min="11015" max="11015" width="1.453125" style="128" customWidth="1"/>
    <col min="11016" max="11016" width="13.453125" style="128" customWidth="1"/>
    <col min="11017" max="11017" width="1.453125" style="128" customWidth="1"/>
    <col min="11018" max="11018" width="13.453125" style="128" bestFit="1" customWidth="1"/>
    <col min="11019" max="11019" width="1.453125" style="128" customWidth="1"/>
    <col min="11020" max="11020" width="12.453125" style="128" bestFit="1" customWidth="1"/>
    <col min="11021" max="11021" width="1.453125" style="128" customWidth="1"/>
    <col min="11022" max="11022" width="14.453125" style="128" customWidth="1"/>
    <col min="11023" max="11023" width="9.453125" style="128" customWidth="1"/>
    <col min="11024" max="11024" width="15.453125" style="128" customWidth="1"/>
    <col min="11025" max="11264" width="9" style="128"/>
    <col min="11265" max="11265" width="102.1796875" style="128" customWidth="1"/>
    <col min="11266" max="11266" width="9.453125" style="128" customWidth="1"/>
    <col min="11267" max="11267" width="1.453125" style="128" customWidth="1"/>
    <col min="11268" max="11268" width="12" style="128" bestFit="1" customWidth="1"/>
    <col min="11269" max="11269" width="1.453125" style="128" customWidth="1"/>
    <col min="11270" max="11270" width="12.7265625" style="128" bestFit="1" customWidth="1"/>
    <col min="11271" max="11271" width="1.453125" style="128" customWidth="1"/>
    <col min="11272" max="11272" width="13.453125" style="128" customWidth="1"/>
    <col min="11273" max="11273" width="1.453125" style="128" customWidth="1"/>
    <col min="11274" max="11274" width="13.453125" style="128" bestFit="1" customWidth="1"/>
    <col min="11275" max="11275" width="1.453125" style="128" customWidth="1"/>
    <col min="11276" max="11276" width="12.453125" style="128" bestFit="1" customWidth="1"/>
    <col min="11277" max="11277" width="1.453125" style="128" customWidth="1"/>
    <col min="11278" max="11278" width="14.453125" style="128" customWidth="1"/>
    <col min="11279" max="11279" width="9.453125" style="128" customWidth="1"/>
    <col min="11280" max="11280" width="15.453125" style="128" customWidth="1"/>
    <col min="11281" max="11520" width="9" style="128"/>
    <col min="11521" max="11521" width="102.1796875" style="128" customWidth="1"/>
    <col min="11522" max="11522" width="9.453125" style="128" customWidth="1"/>
    <col min="11523" max="11523" width="1.453125" style="128" customWidth="1"/>
    <col min="11524" max="11524" width="12" style="128" bestFit="1" customWidth="1"/>
    <col min="11525" max="11525" width="1.453125" style="128" customWidth="1"/>
    <col min="11526" max="11526" width="12.7265625" style="128" bestFit="1" customWidth="1"/>
    <col min="11527" max="11527" width="1.453125" style="128" customWidth="1"/>
    <col min="11528" max="11528" width="13.453125" style="128" customWidth="1"/>
    <col min="11529" max="11529" width="1.453125" style="128" customWidth="1"/>
    <col min="11530" max="11530" width="13.453125" style="128" bestFit="1" customWidth="1"/>
    <col min="11531" max="11531" width="1.453125" style="128" customWidth="1"/>
    <col min="11532" max="11532" width="12.453125" style="128" bestFit="1" customWidth="1"/>
    <col min="11533" max="11533" width="1.453125" style="128" customWidth="1"/>
    <col min="11534" max="11534" width="14.453125" style="128" customWidth="1"/>
    <col min="11535" max="11535" width="9.453125" style="128" customWidth="1"/>
    <col min="11536" max="11536" width="15.453125" style="128" customWidth="1"/>
    <col min="11537" max="11776" width="9" style="128"/>
    <col min="11777" max="11777" width="102.1796875" style="128" customWidth="1"/>
    <col min="11778" max="11778" width="9.453125" style="128" customWidth="1"/>
    <col min="11779" max="11779" width="1.453125" style="128" customWidth="1"/>
    <col min="11780" max="11780" width="12" style="128" bestFit="1" customWidth="1"/>
    <col min="11781" max="11781" width="1.453125" style="128" customWidth="1"/>
    <col min="11782" max="11782" width="12.7265625" style="128" bestFit="1" customWidth="1"/>
    <col min="11783" max="11783" width="1.453125" style="128" customWidth="1"/>
    <col min="11784" max="11784" width="13.453125" style="128" customWidth="1"/>
    <col min="11785" max="11785" width="1.453125" style="128" customWidth="1"/>
    <col min="11786" max="11786" width="13.453125" style="128" bestFit="1" customWidth="1"/>
    <col min="11787" max="11787" width="1.453125" style="128" customWidth="1"/>
    <col min="11788" max="11788" width="12.453125" style="128" bestFit="1" customWidth="1"/>
    <col min="11789" max="11789" width="1.453125" style="128" customWidth="1"/>
    <col min="11790" max="11790" width="14.453125" style="128" customWidth="1"/>
    <col min="11791" max="11791" width="9.453125" style="128" customWidth="1"/>
    <col min="11792" max="11792" width="15.453125" style="128" customWidth="1"/>
    <col min="11793" max="12032" width="9" style="128"/>
    <col min="12033" max="12033" width="102.1796875" style="128" customWidth="1"/>
    <col min="12034" max="12034" width="9.453125" style="128" customWidth="1"/>
    <col min="12035" max="12035" width="1.453125" style="128" customWidth="1"/>
    <col min="12036" max="12036" width="12" style="128" bestFit="1" customWidth="1"/>
    <col min="12037" max="12037" width="1.453125" style="128" customWidth="1"/>
    <col min="12038" max="12038" width="12.7265625" style="128" bestFit="1" customWidth="1"/>
    <col min="12039" max="12039" width="1.453125" style="128" customWidth="1"/>
    <col min="12040" max="12040" width="13.453125" style="128" customWidth="1"/>
    <col min="12041" max="12041" width="1.453125" style="128" customWidth="1"/>
    <col min="12042" max="12042" width="13.453125" style="128" bestFit="1" customWidth="1"/>
    <col min="12043" max="12043" width="1.453125" style="128" customWidth="1"/>
    <col min="12044" max="12044" width="12.453125" style="128" bestFit="1" customWidth="1"/>
    <col min="12045" max="12045" width="1.453125" style="128" customWidth="1"/>
    <col min="12046" max="12046" width="14.453125" style="128" customWidth="1"/>
    <col min="12047" max="12047" width="9.453125" style="128" customWidth="1"/>
    <col min="12048" max="12048" width="15.453125" style="128" customWidth="1"/>
    <col min="12049" max="12288" width="9" style="128"/>
    <col min="12289" max="12289" width="102.1796875" style="128" customWidth="1"/>
    <col min="12290" max="12290" width="9.453125" style="128" customWidth="1"/>
    <col min="12291" max="12291" width="1.453125" style="128" customWidth="1"/>
    <col min="12292" max="12292" width="12" style="128" bestFit="1" customWidth="1"/>
    <col min="12293" max="12293" width="1.453125" style="128" customWidth="1"/>
    <col min="12294" max="12294" width="12.7265625" style="128" bestFit="1" customWidth="1"/>
    <col min="12295" max="12295" width="1.453125" style="128" customWidth="1"/>
    <col min="12296" max="12296" width="13.453125" style="128" customWidth="1"/>
    <col min="12297" max="12297" width="1.453125" style="128" customWidth="1"/>
    <col min="12298" max="12298" width="13.453125" style="128" bestFit="1" customWidth="1"/>
    <col min="12299" max="12299" width="1.453125" style="128" customWidth="1"/>
    <col min="12300" max="12300" width="12.453125" style="128" bestFit="1" customWidth="1"/>
    <col min="12301" max="12301" width="1.453125" style="128" customWidth="1"/>
    <col min="12302" max="12302" width="14.453125" style="128" customWidth="1"/>
    <col min="12303" max="12303" width="9.453125" style="128" customWidth="1"/>
    <col min="12304" max="12304" width="15.453125" style="128" customWidth="1"/>
    <col min="12305" max="12544" width="9" style="128"/>
    <col min="12545" max="12545" width="102.1796875" style="128" customWidth="1"/>
    <col min="12546" max="12546" width="9.453125" style="128" customWidth="1"/>
    <col min="12547" max="12547" width="1.453125" style="128" customWidth="1"/>
    <col min="12548" max="12548" width="12" style="128" bestFit="1" customWidth="1"/>
    <col min="12549" max="12549" width="1.453125" style="128" customWidth="1"/>
    <col min="12550" max="12550" width="12.7265625" style="128" bestFit="1" customWidth="1"/>
    <col min="12551" max="12551" width="1.453125" style="128" customWidth="1"/>
    <col min="12552" max="12552" width="13.453125" style="128" customWidth="1"/>
    <col min="12553" max="12553" width="1.453125" style="128" customWidth="1"/>
    <col min="12554" max="12554" width="13.453125" style="128" bestFit="1" customWidth="1"/>
    <col min="12555" max="12555" width="1.453125" style="128" customWidth="1"/>
    <col min="12556" max="12556" width="12.453125" style="128" bestFit="1" customWidth="1"/>
    <col min="12557" max="12557" width="1.453125" style="128" customWidth="1"/>
    <col min="12558" max="12558" width="14.453125" style="128" customWidth="1"/>
    <col min="12559" max="12559" width="9.453125" style="128" customWidth="1"/>
    <col min="12560" max="12560" width="15.453125" style="128" customWidth="1"/>
    <col min="12561" max="12800" width="9" style="128"/>
    <col min="12801" max="12801" width="102.1796875" style="128" customWidth="1"/>
    <col min="12802" max="12802" width="9.453125" style="128" customWidth="1"/>
    <col min="12803" max="12803" width="1.453125" style="128" customWidth="1"/>
    <col min="12804" max="12804" width="12" style="128" bestFit="1" customWidth="1"/>
    <col min="12805" max="12805" width="1.453125" style="128" customWidth="1"/>
    <col min="12806" max="12806" width="12.7265625" style="128" bestFit="1" customWidth="1"/>
    <col min="12807" max="12807" width="1.453125" style="128" customWidth="1"/>
    <col min="12808" max="12808" width="13.453125" style="128" customWidth="1"/>
    <col min="12809" max="12809" width="1.453125" style="128" customWidth="1"/>
    <col min="12810" max="12810" width="13.453125" style="128" bestFit="1" customWidth="1"/>
    <col min="12811" max="12811" width="1.453125" style="128" customWidth="1"/>
    <col min="12812" max="12812" width="12.453125" style="128" bestFit="1" customWidth="1"/>
    <col min="12813" max="12813" width="1.453125" style="128" customWidth="1"/>
    <col min="12814" max="12814" width="14.453125" style="128" customWidth="1"/>
    <col min="12815" max="12815" width="9.453125" style="128" customWidth="1"/>
    <col min="12816" max="12816" width="15.453125" style="128" customWidth="1"/>
    <col min="12817" max="13056" width="9" style="128"/>
    <col min="13057" max="13057" width="102.1796875" style="128" customWidth="1"/>
    <col min="13058" max="13058" width="9.453125" style="128" customWidth="1"/>
    <col min="13059" max="13059" width="1.453125" style="128" customWidth="1"/>
    <col min="13060" max="13060" width="12" style="128" bestFit="1" customWidth="1"/>
    <col min="13061" max="13061" width="1.453125" style="128" customWidth="1"/>
    <col min="13062" max="13062" width="12.7265625" style="128" bestFit="1" customWidth="1"/>
    <col min="13063" max="13063" width="1.453125" style="128" customWidth="1"/>
    <col min="13064" max="13064" width="13.453125" style="128" customWidth="1"/>
    <col min="13065" max="13065" width="1.453125" style="128" customWidth="1"/>
    <col min="13066" max="13066" width="13.453125" style="128" bestFit="1" customWidth="1"/>
    <col min="13067" max="13067" width="1.453125" style="128" customWidth="1"/>
    <col min="13068" max="13068" width="12.453125" style="128" bestFit="1" customWidth="1"/>
    <col min="13069" max="13069" width="1.453125" style="128" customWidth="1"/>
    <col min="13070" max="13070" width="14.453125" style="128" customWidth="1"/>
    <col min="13071" max="13071" width="9.453125" style="128" customWidth="1"/>
    <col min="13072" max="13072" width="15.453125" style="128" customWidth="1"/>
    <col min="13073" max="13312" width="9" style="128"/>
    <col min="13313" max="13313" width="102.1796875" style="128" customWidth="1"/>
    <col min="13314" max="13314" width="9.453125" style="128" customWidth="1"/>
    <col min="13315" max="13315" width="1.453125" style="128" customWidth="1"/>
    <col min="13316" max="13316" width="12" style="128" bestFit="1" customWidth="1"/>
    <col min="13317" max="13317" width="1.453125" style="128" customWidth="1"/>
    <col min="13318" max="13318" width="12.7265625" style="128" bestFit="1" customWidth="1"/>
    <col min="13319" max="13319" width="1.453125" style="128" customWidth="1"/>
    <col min="13320" max="13320" width="13.453125" style="128" customWidth="1"/>
    <col min="13321" max="13321" width="1.453125" style="128" customWidth="1"/>
    <col min="13322" max="13322" width="13.453125" style="128" bestFit="1" customWidth="1"/>
    <col min="13323" max="13323" width="1.453125" style="128" customWidth="1"/>
    <col min="13324" max="13324" width="12.453125" style="128" bestFit="1" customWidth="1"/>
    <col min="13325" max="13325" width="1.453125" style="128" customWidth="1"/>
    <col min="13326" max="13326" width="14.453125" style="128" customWidth="1"/>
    <col min="13327" max="13327" width="9.453125" style="128" customWidth="1"/>
    <col min="13328" max="13328" width="15.453125" style="128" customWidth="1"/>
    <col min="13329" max="13568" width="9" style="128"/>
    <col min="13569" max="13569" width="102.1796875" style="128" customWidth="1"/>
    <col min="13570" max="13570" width="9.453125" style="128" customWidth="1"/>
    <col min="13571" max="13571" width="1.453125" style="128" customWidth="1"/>
    <col min="13572" max="13572" width="12" style="128" bestFit="1" customWidth="1"/>
    <col min="13573" max="13573" width="1.453125" style="128" customWidth="1"/>
    <col min="13574" max="13574" width="12.7265625" style="128" bestFit="1" customWidth="1"/>
    <col min="13575" max="13575" width="1.453125" style="128" customWidth="1"/>
    <col min="13576" max="13576" width="13.453125" style="128" customWidth="1"/>
    <col min="13577" max="13577" width="1.453125" style="128" customWidth="1"/>
    <col min="13578" max="13578" width="13.453125" style="128" bestFit="1" customWidth="1"/>
    <col min="13579" max="13579" width="1.453125" style="128" customWidth="1"/>
    <col min="13580" max="13580" width="12.453125" style="128" bestFit="1" customWidth="1"/>
    <col min="13581" max="13581" width="1.453125" style="128" customWidth="1"/>
    <col min="13582" max="13582" width="14.453125" style="128" customWidth="1"/>
    <col min="13583" max="13583" width="9.453125" style="128" customWidth="1"/>
    <col min="13584" max="13584" width="15.453125" style="128" customWidth="1"/>
    <col min="13585" max="13824" width="9" style="128"/>
    <col min="13825" max="13825" width="102.1796875" style="128" customWidth="1"/>
    <col min="13826" max="13826" width="9.453125" style="128" customWidth="1"/>
    <col min="13827" max="13827" width="1.453125" style="128" customWidth="1"/>
    <col min="13828" max="13828" width="12" style="128" bestFit="1" customWidth="1"/>
    <col min="13829" max="13829" width="1.453125" style="128" customWidth="1"/>
    <col min="13830" max="13830" width="12.7265625" style="128" bestFit="1" customWidth="1"/>
    <col min="13831" max="13831" width="1.453125" style="128" customWidth="1"/>
    <col min="13832" max="13832" width="13.453125" style="128" customWidth="1"/>
    <col min="13833" max="13833" width="1.453125" style="128" customWidth="1"/>
    <col min="13834" max="13834" width="13.453125" style="128" bestFit="1" customWidth="1"/>
    <col min="13835" max="13835" width="1.453125" style="128" customWidth="1"/>
    <col min="13836" max="13836" width="12.453125" style="128" bestFit="1" customWidth="1"/>
    <col min="13837" max="13837" width="1.453125" style="128" customWidth="1"/>
    <col min="13838" max="13838" width="14.453125" style="128" customWidth="1"/>
    <col min="13839" max="13839" width="9.453125" style="128" customWidth="1"/>
    <col min="13840" max="13840" width="15.453125" style="128" customWidth="1"/>
    <col min="13841" max="14080" width="9" style="128"/>
    <col min="14081" max="14081" width="102.1796875" style="128" customWidth="1"/>
    <col min="14082" max="14082" width="9.453125" style="128" customWidth="1"/>
    <col min="14083" max="14083" width="1.453125" style="128" customWidth="1"/>
    <col min="14084" max="14084" width="12" style="128" bestFit="1" customWidth="1"/>
    <col min="14085" max="14085" width="1.453125" style="128" customWidth="1"/>
    <col min="14086" max="14086" width="12.7265625" style="128" bestFit="1" customWidth="1"/>
    <col min="14087" max="14087" width="1.453125" style="128" customWidth="1"/>
    <col min="14088" max="14088" width="13.453125" style="128" customWidth="1"/>
    <col min="14089" max="14089" width="1.453125" style="128" customWidth="1"/>
    <col min="14090" max="14090" width="13.453125" style="128" bestFit="1" customWidth="1"/>
    <col min="14091" max="14091" width="1.453125" style="128" customWidth="1"/>
    <col min="14092" max="14092" width="12.453125" style="128" bestFit="1" customWidth="1"/>
    <col min="14093" max="14093" width="1.453125" style="128" customWidth="1"/>
    <col min="14094" max="14094" width="14.453125" style="128" customWidth="1"/>
    <col min="14095" max="14095" width="9.453125" style="128" customWidth="1"/>
    <col min="14096" max="14096" width="15.453125" style="128" customWidth="1"/>
    <col min="14097" max="14336" width="9" style="128"/>
    <col min="14337" max="14337" width="102.1796875" style="128" customWidth="1"/>
    <col min="14338" max="14338" width="9.453125" style="128" customWidth="1"/>
    <col min="14339" max="14339" width="1.453125" style="128" customWidth="1"/>
    <col min="14340" max="14340" width="12" style="128" bestFit="1" customWidth="1"/>
    <col min="14341" max="14341" width="1.453125" style="128" customWidth="1"/>
    <col min="14342" max="14342" width="12.7265625" style="128" bestFit="1" customWidth="1"/>
    <col min="14343" max="14343" width="1.453125" style="128" customWidth="1"/>
    <col min="14344" max="14344" width="13.453125" style="128" customWidth="1"/>
    <col min="14345" max="14345" width="1.453125" style="128" customWidth="1"/>
    <col min="14346" max="14346" width="13.453125" style="128" bestFit="1" customWidth="1"/>
    <col min="14347" max="14347" width="1.453125" style="128" customWidth="1"/>
    <col min="14348" max="14348" width="12.453125" style="128" bestFit="1" customWidth="1"/>
    <col min="14349" max="14349" width="1.453125" style="128" customWidth="1"/>
    <col min="14350" max="14350" width="14.453125" style="128" customWidth="1"/>
    <col min="14351" max="14351" width="9.453125" style="128" customWidth="1"/>
    <col min="14352" max="14352" width="15.453125" style="128" customWidth="1"/>
    <col min="14353" max="14592" width="9" style="128"/>
    <col min="14593" max="14593" width="102.1796875" style="128" customWidth="1"/>
    <col min="14594" max="14594" width="9.453125" style="128" customWidth="1"/>
    <col min="14595" max="14595" width="1.453125" style="128" customWidth="1"/>
    <col min="14596" max="14596" width="12" style="128" bestFit="1" customWidth="1"/>
    <col min="14597" max="14597" width="1.453125" style="128" customWidth="1"/>
    <col min="14598" max="14598" width="12.7265625" style="128" bestFit="1" customWidth="1"/>
    <col min="14599" max="14599" width="1.453125" style="128" customWidth="1"/>
    <col min="14600" max="14600" width="13.453125" style="128" customWidth="1"/>
    <col min="14601" max="14601" width="1.453125" style="128" customWidth="1"/>
    <col min="14602" max="14602" width="13.453125" style="128" bestFit="1" customWidth="1"/>
    <col min="14603" max="14603" width="1.453125" style="128" customWidth="1"/>
    <col min="14604" max="14604" width="12.453125" style="128" bestFit="1" customWidth="1"/>
    <col min="14605" max="14605" width="1.453125" style="128" customWidth="1"/>
    <col min="14606" max="14606" width="14.453125" style="128" customWidth="1"/>
    <col min="14607" max="14607" width="9.453125" style="128" customWidth="1"/>
    <col min="14608" max="14608" width="15.453125" style="128" customWidth="1"/>
    <col min="14609" max="14848" width="9" style="128"/>
    <col min="14849" max="14849" width="102.1796875" style="128" customWidth="1"/>
    <col min="14850" max="14850" width="9.453125" style="128" customWidth="1"/>
    <col min="14851" max="14851" width="1.453125" style="128" customWidth="1"/>
    <col min="14852" max="14852" width="12" style="128" bestFit="1" customWidth="1"/>
    <col min="14853" max="14853" width="1.453125" style="128" customWidth="1"/>
    <col min="14854" max="14854" width="12.7265625" style="128" bestFit="1" customWidth="1"/>
    <col min="14855" max="14855" width="1.453125" style="128" customWidth="1"/>
    <col min="14856" max="14856" width="13.453125" style="128" customWidth="1"/>
    <col min="14857" max="14857" width="1.453125" style="128" customWidth="1"/>
    <col min="14858" max="14858" width="13.453125" style="128" bestFit="1" customWidth="1"/>
    <col min="14859" max="14859" width="1.453125" style="128" customWidth="1"/>
    <col min="14860" max="14860" width="12.453125" style="128" bestFit="1" customWidth="1"/>
    <col min="14861" max="14861" width="1.453125" style="128" customWidth="1"/>
    <col min="14862" max="14862" width="14.453125" style="128" customWidth="1"/>
    <col min="14863" max="14863" width="9.453125" style="128" customWidth="1"/>
    <col min="14864" max="14864" width="15.453125" style="128" customWidth="1"/>
    <col min="14865" max="15104" width="9" style="128"/>
    <col min="15105" max="15105" width="102.1796875" style="128" customWidth="1"/>
    <col min="15106" max="15106" width="9.453125" style="128" customWidth="1"/>
    <col min="15107" max="15107" width="1.453125" style="128" customWidth="1"/>
    <col min="15108" max="15108" width="12" style="128" bestFit="1" customWidth="1"/>
    <col min="15109" max="15109" width="1.453125" style="128" customWidth="1"/>
    <col min="15110" max="15110" width="12.7265625" style="128" bestFit="1" customWidth="1"/>
    <col min="15111" max="15111" width="1.453125" style="128" customWidth="1"/>
    <col min="15112" max="15112" width="13.453125" style="128" customWidth="1"/>
    <col min="15113" max="15113" width="1.453125" style="128" customWidth="1"/>
    <col min="15114" max="15114" width="13.453125" style="128" bestFit="1" customWidth="1"/>
    <col min="15115" max="15115" width="1.453125" style="128" customWidth="1"/>
    <col min="15116" max="15116" width="12.453125" style="128" bestFit="1" customWidth="1"/>
    <col min="15117" max="15117" width="1.453125" style="128" customWidth="1"/>
    <col min="15118" max="15118" width="14.453125" style="128" customWidth="1"/>
    <col min="15119" max="15119" width="9.453125" style="128" customWidth="1"/>
    <col min="15120" max="15120" width="15.453125" style="128" customWidth="1"/>
    <col min="15121" max="15360" width="9" style="128"/>
    <col min="15361" max="15361" width="102.1796875" style="128" customWidth="1"/>
    <col min="15362" max="15362" width="9.453125" style="128" customWidth="1"/>
    <col min="15363" max="15363" width="1.453125" style="128" customWidth="1"/>
    <col min="15364" max="15364" width="12" style="128" bestFit="1" customWidth="1"/>
    <col min="15365" max="15365" width="1.453125" style="128" customWidth="1"/>
    <col min="15366" max="15366" width="12.7265625" style="128" bestFit="1" customWidth="1"/>
    <col min="15367" max="15367" width="1.453125" style="128" customWidth="1"/>
    <col min="15368" max="15368" width="13.453125" style="128" customWidth="1"/>
    <col min="15369" max="15369" width="1.453125" style="128" customWidth="1"/>
    <col min="15370" max="15370" width="13.453125" style="128" bestFit="1" customWidth="1"/>
    <col min="15371" max="15371" width="1.453125" style="128" customWidth="1"/>
    <col min="15372" max="15372" width="12.453125" style="128" bestFit="1" customWidth="1"/>
    <col min="15373" max="15373" width="1.453125" style="128" customWidth="1"/>
    <col min="15374" max="15374" width="14.453125" style="128" customWidth="1"/>
    <col min="15375" max="15375" width="9.453125" style="128" customWidth="1"/>
    <col min="15376" max="15376" width="15.453125" style="128" customWidth="1"/>
    <col min="15377" max="15616" width="9" style="128"/>
    <col min="15617" max="15617" width="102.1796875" style="128" customWidth="1"/>
    <col min="15618" max="15618" width="9.453125" style="128" customWidth="1"/>
    <col min="15619" max="15619" width="1.453125" style="128" customWidth="1"/>
    <col min="15620" max="15620" width="12" style="128" bestFit="1" customWidth="1"/>
    <col min="15621" max="15621" width="1.453125" style="128" customWidth="1"/>
    <col min="15622" max="15622" width="12.7265625" style="128" bestFit="1" customWidth="1"/>
    <col min="15623" max="15623" width="1.453125" style="128" customWidth="1"/>
    <col min="15624" max="15624" width="13.453125" style="128" customWidth="1"/>
    <col min="15625" max="15625" width="1.453125" style="128" customWidth="1"/>
    <col min="15626" max="15626" width="13.453125" style="128" bestFit="1" customWidth="1"/>
    <col min="15627" max="15627" width="1.453125" style="128" customWidth="1"/>
    <col min="15628" max="15628" width="12.453125" style="128" bestFit="1" customWidth="1"/>
    <col min="15629" max="15629" width="1.453125" style="128" customWidth="1"/>
    <col min="15630" max="15630" width="14.453125" style="128" customWidth="1"/>
    <col min="15631" max="15631" width="9.453125" style="128" customWidth="1"/>
    <col min="15632" max="15632" width="15.453125" style="128" customWidth="1"/>
    <col min="15633" max="15872" width="9" style="128"/>
    <col min="15873" max="15873" width="102.1796875" style="128" customWidth="1"/>
    <col min="15874" max="15874" width="9.453125" style="128" customWidth="1"/>
    <col min="15875" max="15875" width="1.453125" style="128" customWidth="1"/>
    <col min="15876" max="15876" width="12" style="128" bestFit="1" customWidth="1"/>
    <col min="15877" max="15877" width="1.453125" style="128" customWidth="1"/>
    <col min="15878" max="15878" width="12.7265625" style="128" bestFit="1" customWidth="1"/>
    <col min="15879" max="15879" width="1.453125" style="128" customWidth="1"/>
    <col min="15880" max="15880" width="13.453125" style="128" customWidth="1"/>
    <col min="15881" max="15881" width="1.453125" style="128" customWidth="1"/>
    <col min="15882" max="15882" width="13.453125" style="128" bestFit="1" customWidth="1"/>
    <col min="15883" max="15883" width="1.453125" style="128" customWidth="1"/>
    <col min="15884" max="15884" width="12.453125" style="128" bestFit="1" customWidth="1"/>
    <col min="15885" max="15885" width="1.453125" style="128" customWidth="1"/>
    <col min="15886" max="15886" width="14.453125" style="128" customWidth="1"/>
    <col min="15887" max="15887" width="9.453125" style="128" customWidth="1"/>
    <col min="15888" max="15888" width="15.453125" style="128" customWidth="1"/>
    <col min="15889" max="16128" width="9" style="128"/>
    <col min="16129" max="16129" width="102.1796875" style="128" customWidth="1"/>
    <col min="16130" max="16130" width="9.453125" style="128" customWidth="1"/>
    <col min="16131" max="16131" width="1.453125" style="128" customWidth="1"/>
    <col min="16132" max="16132" width="12" style="128" bestFit="1" customWidth="1"/>
    <col min="16133" max="16133" width="1.453125" style="128" customWidth="1"/>
    <col min="16134" max="16134" width="12.7265625" style="128" bestFit="1" customWidth="1"/>
    <col min="16135" max="16135" width="1.453125" style="128" customWidth="1"/>
    <col min="16136" max="16136" width="13.453125" style="128" customWidth="1"/>
    <col min="16137" max="16137" width="1.453125" style="128" customWidth="1"/>
    <col min="16138" max="16138" width="13.453125" style="128" bestFit="1" customWidth="1"/>
    <col min="16139" max="16139" width="1.453125" style="128" customWidth="1"/>
    <col min="16140" max="16140" width="12.453125" style="128" bestFit="1" customWidth="1"/>
    <col min="16141" max="16141" width="1.453125" style="128" customWidth="1"/>
    <col min="16142" max="16142" width="14.453125" style="128" customWidth="1"/>
    <col min="16143" max="16143" width="9.453125" style="128" customWidth="1"/>
    <col min="16144" max="16144" width="15.453125" style="128" customWidth="1"/>
    <col min="16145" max="16384" width="9" style="128"/>
  </cols>
  <sheetData>
    <row r="1" spans="1:12" ht="19.899999999999999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ht="19.899999999999999" customHeight="1">
      <c r="A2" s="142" t="s">
        <v>146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19.899999999999999" customHeight="1">
      <c r="A3" s="142" t="s">
        <v>156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19.899999999999999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9.899999999999999" customHeight="1">
      <c r="A5" s="143" t="s">
        <v>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</row>
    <row r="6" spans="1:12" ht="9" customHeight="1">
      <c r="D6" s="140"/>
      <c r="E6" s="140"/>
      <c r="F6" s="140"/>
      <c r="G6" s="140"/>
      <c r="H6" s="140"/>
      <c r="I6" s="140"/>
      <c r="J6" s="140"/>
      <c r="K6" s="140"/>
      <c r="L6" s="140"/>
    </row>
    <row r="7" spans="1:12" ht="19.899999999999999" customHeight="1">
      <c r="B7" s="137" t="s">
        <v>41</v>
      </c>
      <c r="C7" s="129"/>
      <c r="D7" s="142" t="s">
        <v>175</v>
      </c>
      <c r="E7" s="142"/>
      <c r="F7" s="142"/>
      <c r="G7" s="142"/>
      <c r="H7" s="142"/>
      <c r="I7" s="142"/>
      <c r="J7" s="142"/>
      <c r="K7" s="142"/>
      <c r="L7" s="142"/>
    </row>
    <row r="8" spans="1:12" ht="19.899999999999999" customHeight="1">
      <c r="B8" s="129"/>
      <c r="C8" s="129"/>
      <c r="D8" s="129" t="s">
        <v>72</v>
      </c>
      <c r="E8" s="129"/>
      <c r="F8" s="129" t="s">
        <v>73</v>
      </c>
      <c r="G8" s="129"/>
      <c r="H8" s="142" t="s">
        <v>74</v>
      </c>
      <c r="I8" s="142"/>
      <c r="J8" s="142"/>
      <c r="K8" s="129"/>
      <c r="L8" s="129" t="s">
        <v>71</v>
      </c>
    </row>
    <row r="9" spans="1:12" ht="19.899999999999999" customHeight="1">
      <c r="B9" s="129"/>
      <c r="C9" s="129"/>
      <c r="D9" s="129" t="s">
        <v>79</v>
      </c>
      <c r="E9" s="129"/>
      <c r="F9" s="129" t="s">
        <v>80</v>
      </c>
      <c r="G9" s="129"/>
      <c r="H9" s="129" t="s">
        <v>81</v>
      </c>
      <c r="I9" s="129"/>
      <c r="J9" s="129" t="s">
        <v>82</v>
      </c>
      <c r="K9" s="129"/>
      <c r="L9" s="129" t="s">
        <v>78</v>
      </c>
    </row>
    <row r="10" spans="1:12" ht="19.899999999999999" customHeight="1">
      <c r="B10" s="129"/>
      <c r="C10" s="129"/>
      <c r="D10" s="129" t="s">
        <v>86</v>
      </c>
      <c r="E10" s="129"/>
      <c r="F10" s="129" t="s">
        <v>87</v>
      </c>
      <c r="G10" s="129"/>
      <c r="H10" s="129" t="s">
        <v>88</v>
      </c>
      <c r="I10" s="129"/>
      <c r="J10" s="129" t="s">
        <v>89</v>
      </c>
      <c r="K10" s="129"/>
      <c r="L10" s="129" t="s">
        <v>85</v>
      </c>
    </row>
    <row r="11" spans="1:12" ht="19.899999999999999" customHeight="1"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 t="s">
        <v>92</v>
      </c>
    </row>
    <row r="12" spans="1:12" ht="19.899999999999999" customHeight="1">
      <c r="A12" s="18" t="s">
        <v>159</v>
      </c>
    </row>
    <row r="13" spans="1:12" ht="19.899999999999999" customHeight="1">
      <c r="A13" s="18" t="s">
        <v>178</v>
      </c>
      <c r="D13" s="23">
        <v>2271999796</v>
      </c>
      <c r="E13" s="23"/>
      <c r="F13" s="23">
        <v>4325885792</v>
      </c>
      <c r="G13" s="98"/>
      <c r="H13" s="23">
        <v>62500000</v>
      </c>
      <c r="I13" s="98"/>
      <c r="J13" s="23">
        <v>-7185328757</v>
      </c>
      <c r="K13" s="23"/>
      <c r="L13" s="23">
        <f>SUM(D13:J13)</f>
        <v>-524943169</v>
      </c>
    </row>
    <row r="14" spans="1:12" ht="19.899999999999999" customHeight="1">
      <c r="A14" s="8" t="s">
        <v>163</v>
      </c>
      <c r="B14" s="16">
        <v>26</v>
      </c>
      <c r="D14" s="23">
        <v>836515960</v>
      </c>
      <c r="E14" s="23"/>
      <c r="F14" s="23">
        <v>1463902930</v>
      </c>
      <c r="G14" s="98"/>
      <c r="H14" s="9">
        <v>0</v>
      </c>
      <c r="I14" s="98"/>
      <c r="J14" s="9">
        <v>0</v>
      </c>
      <c r="K14" s="23"/>
      <c r="L14" s="23">
        <f>SUM(D14:J14)</f>
        <v>2300418890</v>
      </c>
    </row>
    <row r="15" spans="1:12" ht="19.899999999999999" customHeight="1">
      <c r="A15" s="8" t="s">
        <v>168</v>
      </c>
      <c r="B15" s="16"/>
      <c r="D15" s="9">
        <v>0</v>
      </c>
      <c r="E15" s="98"/>
      <c r="F15" s="9">
        <v>0</v>
      </c>
      <c r="G15" s="34"/>
      <c r="H15" s="9">
        <v>0</v>
      </c>
      <c r="I15" s="105"/>
      <c r="J15" s="23">
        <v>-1591116512</v>
      </c>
      <c r="K15" s="38"/>
      <c r="L15" s="23">
        <f>SUM(D15:K15)</f>
        <v>-1591116512</v>
      </c>
    </row>
    <row r="16" spans="1:12" ht="19.899999999999999" customHeight="1" thickBot="1">
      <c r="A16" s="15" t="s">
        <v>179</v>
      </c>
      <c r="B16" s="16"/>
      <c r="D16" s="30">
        <f>SUM(D13:D15)</f>
        <v>3108515756</v>
      </c>
      <c r="E16" s="11"/>
      <c r="F16" s="30">
        <f>SUM(F13:F15)</f>
        <v>5789788722</v>
      </c>
      <c r="G16" s="11"/>
      <c r="H16" s="30">
        <f>SUM(H13:H15)</f>
        <v>62500000</v>
      </c>
      <c r="I16" s="11"/>
      <c r="J16" s="30">
        <f>SUM(J13:J15)</f>
        <v>-8776445269</v>
      </c>
      <c r="K16" s="23"/>
      <c r="L16" s="30">
        <f>SUM(D16:J16)</f>
        <v>184359209</v>
      </c>
    </row>
    <row r="17" spans="1:12" ht="19.899999999999999" customHeight="1" thickTop="1">
      <c r="A17" s="18"/>
      <c r="B17" s="16"/>
      <c r="D17" s="40"/>
      <c r="E17" s="40"/>
      <c r="F17" s="40"/>
      <c r="G17" s="40"/>
      <c r="H17" s="40"/>
      <c r="I17" s="40"/>
      <c r="J17" s="40"/>
      <c r="K17" s="40"/>
      <c r="L17" s="106"/>
    </row>
    <row r="18" spans="1:12" ht="19.899999999999999" customHeight="1">
      <c r="A18" s="18" t="s">
        <v>160</v>
      </c>
      <c r="B18" s="16"/>
      <c r="D18" s="23"/>
      <c r="E18" s="23"/>
      <c r="F18" s="23"/>
      <c r="G18" s="11"/>
      <c r="H18" s="23"/>
      <c r="I18" s="23"/>
      <c r="J18" s="23"/>
      <c r="K18" s="23"/>
      <c r="L18" s="23"/>
    </row>
    <row r="19" spans="1:12" ht="19.899999999999999" customHeight="1">
      <c r="A19" s="18" t="s">
        <v>183</v>
      </c>
      <c r="B19" s="16"/>
      <c r="D19" s="23">
        <f>D16</f>
        <v>3108515756</v>
      </c>
      <c r="E19" s="23"/>
      <c r="F19" s="23">
        <f>F16</f>
        <v>5789788722</v>
      </c>
      <c r="G19" s="11"/>
      <c r="H19" s="23">
        <f>H16</f>
        <v>62500000</v>
      </c>
      <c r="I19" s="23"/>
      <c r="J19" s="23">
        <f>J16</f>
        <v>-8776445269</v>
      </c>
      <c r="K19" s="23"/>
      <c r="L19" s="23">
        <f t="shared" ref="L19:L24" si="0">SUM(D19:J19)</f>
        <v>184359209</v>
      </c>
    </row>
    <row r="20" spans="1:12" ht="19.899999999999999" customHeight="1">
      <c r="A20" s="8" t="s">
        <v>94</v>
      </c>
      <c r="B20" s="16">
        <v>2.6</v>
      </c>
      <c r="D20" s="9">
        <v>0</v>
      </c>
      <c r="E20" s="40"/>
      <c r="F20" s="9">
        <v>0</v>
      </c>
      <c r="G20" s="40"/>
      <c r="H20" s="9">
        <v>0</v>
      </c>
      <c r="I20" s="40"/>
      <c r="J20" s="27">
        <v>-267615838</v>
      </c>
      <c r="K20" s="40"/>
      <c r="L20" s="27">
        <f t="shared" si="0"/>
        <v>-267615838</v>
      </c>
    </row>
    <row r="21" spans="1:12" ht="19.899999999999999" customHeight="1">
      <c r="A21" s="18" t="s">
        <v>181</v>
      </c>
      <c r="B21" s="16"/>
      <c r="D21" s="32">
        <f>SUM(D19:D20)</f>
        <v>3108515756</v>
      </c>
      <c r="E21" s="23"/>
      <c r="F21" s="32">
        <f>SUM(F19:F20)</f>
        <v>5789788722</v>
      </c>
      <c r="G21" s="11"/>
      <c r="H21" s="32">
        <f>SUM(H19:H20)</f>
        <v>62500000</v>
      </c>
      <c r="I21" s="23"/>
      <c r="J21" s="32">
        <f>SUM(J19:J20)</f>
        <v>-9044061107</v>
      </c>
      <c r="K21" s="23"/>
      <c r="L21" s="23">
        <f t="shared" si="0"/>
        <v>-83256629</v>
      </c>
    </row>
    <row r="22" spans="1:12" ht="19.899999999999999" customHeight="1">
      <c r="A22" s="8" t="s">
        <v>163</v>
      </c>
      <c r="B22" s="16">
        <v>26</v>
      </c>
      <c r="D22" s="26">
        <v>620671050</v>
      </c>
      <c r="E22" s="26"/>
      <c r="F22" s="26">
        <v>931006631.91641998</v>
      </c>
      <c r="G22" s="11"/>
      <c r="H22" s="9">
        <v>0</v>
      </c>
      <c r="I22" s="107"/>
      <c r="J22" s="9">
        <v>0</v>
      </c>
      <c r="K22" s="38"/>
      <c r="L22" s="23">
        <f>SUM(D22:J22)</f>
        <v>1551677681.91642</v>
      </c>
    </row>
    <row r="23" spans="1:12" ht="19.899999999999999" customHeight="1">
      <c r="A23" s="8" t="s">
        <v>168</v>
      </c>
      <c r="D23" s="9">
        <v>0</v>
      </c>
      <c r="E23" s="107"/>
      <c r="F23" s="9">
        <v>0</v>
      </c>
      <c r="G23" s="24"/>
      <c r="H23" s="9">
        <v>0</v>
      </c>
      <c r="I23" s="108"/>
      <c r="J23" s="38">
        <f>PL!I76</f>
        <v>-9441234488</v>
      </c>
      <c r="K23" s="38"/>
      <c r="L23" s="23">
        <f t="shared" si="0"/>
        <v>-9441234488</v>
      </c>
    </row>
    <row r="24" spans="1:12" ht="19.899999999999999" customHeight="1" thickBot="1">
      <c r="A24" s="15" t="s">
        <v>182</v>
      </c>
      <c r="D24" s="30">
        <f>SUM(D21:D23)</f>
        <v>3729186806</v>
      </c>
      <c r="E24" s="11"/>
      <c r="F24" s="30">
        <f>SUM(F21:F23)</f>
        <v>6720795353.91642</v>
      </c>
      <c r="G24" s="11"/>
      <c r="H24" s="30">
        <f>SUM(H21:H23)</f>
        <v>62500000</v>
      </c>
      <c r="I24" s="11"/>
      <c r="J24" s="30">
        <f>SUM(J21:J23)</f>
        <v>-18485295595</v>
      </c>
      <c r="K24" s="23"/>
      <c r="L24" s="30">
        <f t="shared" si="0"/>
        <v>-7972813435.08358</v>
      </c>
    </row>
    <row r="25" spans="1:12" ht="19.899999999999999" customHeight="1" thickTop="1"/>
    <row r="31" spans="1:12" ht="19.899999999999999" customHeight="1">
      <c r="A31" s="99" t="s">
        <v>165</v>
      </c>
    </row>
    <row r="34" spans="1:9" ht="19.899999999999999" customHeight="1">
      <c r="A34" s="132" t="s">
        <v>25</v>
      </c>
      <c r="E34" s="148" t="s">
        <v>25</v>
      </c>
      <c r="F34" s="148"/>
      <c r="G34" s="148"/>
      <c r="H34" s="148"/>
      <c r="I34" s="148"/>
    </row>
    <row r="35" spans="1:9" ht="19.899999999999999" customHeight="1">
      <c r="A35" s="16" t="s">
        <v>205</v>
      </c>
      <c r="E35" s="144" t="s">
        <v>206</v>
      </c>
      <c r="F35" s="144"/>
      <c r="G35" s="144"/>
      <c r="H35" s="144"/>
    </row>
  </sheetData>
  <mergeCells count="10">
    <mergeCell ref="E35:H35"/>
    <mergeCell ref="E34:I34"/>
    <mergeCell ref="D7:L7"/>
    <mergeCell ref="H8:J8"/>
    <mergeCell ref="A1:L1"/>
    <mergeCell ref="A2:L2"/>
    <mergeCell ref="A3:L3"/>
    <mergeCell ref="A4:L4"/>
    <mergeCell ref="A5:L5"/>
    <mergeCell ref="D6:L6"/>
  </mergeCells>
  <pageMargins left="1" right="0.4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06"/>
  <sheetViews>
    <sheetView tabSelected="1" topLeftCell="A67" zoomScaleNormal="100" zoomScaleSheetLayoutView="100" workbookViewId="0">
      <selection activeCell="G19" sqref="G19"/>
    </sheetView>
  </sheetViews>
  <sheetFormatPr defaultColWidth="9.453125" defaultRowHeight="19.899999999999999" customHeight="1"/>
  <cols>
    <col min="1" max="1" width="53.36328125" style="128" customWidth="1"/>
    <col min="2" max="2" width="7.26953125" style="128" customWidth="1"/>
    <col min="3" max="3" width="1.453125" style="128" customWidth="1"/>
    <col min="4" max="4" width="14.7265625" style="128" customWidth="1"/>
    <col min="5" max="5" width="1.453125" style="128" customWidth="1"/>
    <col min="6" max="6" width="14.7265625" style="128" customWidth="1"/>
    <col min="7" max="7" width="1.453125" style="128" customWidth="1"/>
    <col min="8" max="8" width="14.7265625" style="128" customWidth="1"/>
    <col min="9" max="9" width="1.453125" style="128" customWidth="1"/>
    <col min="10" max="10" width="14.7265625" style="128" customWidth="1"/>
    <col min="11" max="11" width="0.453125" style="128" customWidth="1"/>
    <col min="12" max="12" width="14.453125" style="128" bestFit="1" customWidth="1"/>
    <col min="13" max="13" width="9.453125" style="128" bestFit="1" customWidth="1"/>
    <col min="14" max="15" width="9.453125" style="128"/>
    <col min="16" max="16" width="12.453125" style="128" bestFit="1" customWidth="1"/>
    <col min="17" max="256" width="9.453125" style="128"/>
    <col min="257" max="257" width="62" style="128" customWidth="1"/>
    <col min="258" max="258" width="10.1796875" style="128" customWidth="1"/>
    <col min="259" max="259" width="1.453125" style="128" customWidth="1"/>
    <col min="260" max="260" width="14.453125" style="128" customWidth="1"/>
    <col min="261" max="261" width="1.453125" style="128" customWidth="1"/>
    <col min="262" max="262" width="14.453125" style="128" customWidth="1"/>
    <col min="263" max="263" width="1.453125" style="128" customWidth="1"/>
    <col min="264" max="264" width="14.453125" style="128" customWidth="1"/>
    <col min="265" max="265" width="1.453125" style="128" customWidth="1"/>
    <col min="266" max="266" width="14.453125" style="128" customWidth="1"/>
    <col min="267" max="267" width="0.453125" style="128" customWidth="1"/>
    <col min="268" max="268" width="14.453125" style="128" bestFit="1" customWidth="1"/>
    <col min="269" max="269" width="9.453125" style="128" bestFit="1" customWidth="1"/>
    <col min="270" max="271" width="9.453125" style="128"/>
    <col min="272" max="272" width="12.453125" style="128" bestFit="1" customWidth="1"/>
    <col min="273" max="512" width="9.453125" style="128"/>
    <col min="513" max="513" width="62" style="128" customWidth="1"/>
    <col min="514" max="514" width="10.1796875" style="128" customWidth="1"/>
    <col min="515" max="515" width="1.453125" style="128" customWidth="1"/>
    <col min="516" max="516" width="14.453125" style="128" customWidth="1"/>
    <col min="517" max="517" width="1.453125" style="128" customWidth="1"/>
    <col min="518" max="518" width="14.453125" style="128" customWidth="1"/>
    <col min="519" max="519" width="1.453125" style="128" customWidth="1"/>
    <col min="520" max="520" width="14.453125" style="128" customWidth="1"/>
    <col min="521" max="521" width="1.453125" style="128" customWidth="1"/>
    <col min="522" max="522" width="14.453125" style="128" customWidth="1"/>
    <col min="523" max="523" width="0.453125" style="128" customWidth="1"/>
    <col min="524" max="524" width="14.453125" style="128" bestFit="1" customWidth="1"/>
    <col min="525" max="525" width="9.453125" style="128" bestFit="1" customWidth="1"/>
    <col min="526" max="527" width="9.453125" style="128"/>
    <col min="528" max="528" width="12.453125" style="128" bestFit="1" customWidth="1"/>
    <col min="529" max="768" width="9.453125" style="128"/>
    <col min="769" max="769" width="62" style="128" customWidth="1"/>
    <col min="770" max="770" width="10.1796875" style="128" customWidth="1"/>
    <col min="771" max="771" width="1.453125" style="128" customWidth="1"/>
    <col min="772" max="772" width="14.453125" style="128" customWidth="1"/>
    <col min="773" max="773" width="1.453125" style="128" customWidth="1"/>
    <col min="774" max="774" width="14.453125" style="128" customWidth="1"/>
    <col min="775" max="775" width="1.453125" style="128" customWidth="1"/>
    <col min="776" max="776" width="14.453125" style="128" customWidth="1"/>
    <col min="777" max="777" width="1.453125" style="128" customWidth="1"/>
    <col min="778" max="778" width="14.453125" style="128" customWidth="1"/>
    <col min="779" max="779" width="0.453125" style="128" customWidth="1"/>
    <col min="780" max="780" width="14.453125" style="128" bestFit="1" customWidth="1"/>
    <col min="781" max="781" width="9.453125" style="128" bestFit="1" customWidth="1"/>
    <col min="782" max="783" width="9.453125" style="128"/>
    <col min="784" max="784" width="12.453125" style="128" bestFit="1" customWidth="1"/>
    <col min="785" max="1024" width="9.453125" style="128"/>
    <col min="1025" max="1025" width="62" style="128" customWidth="1"/>
    <col min="1026" max="1026" width="10.1796875" style="128" customWidth="1"/>
    <col min="1027" max="1027" width="1.453125" style="128" customWidth="1"/>
    <col min="1028" max="1028" width="14.453125" style="128" customWidth="1"/>
    <col min="1029" max="1029" width="1.453125" style="128" customWidth="1"/>
    <col min="1030" max="1030" width="14.453125" style="128" customWidth="1"/>
    <col min="1031" max="1031" width="1.453125" style="128" customWidth="1"/>
    <col min="1032" max="1032" width="14.453125" style="128" customWidth="1"/>
    <col min="1033" max="1033" width="1.453125" style="128" customWidth="1"/>
    <col min="1034" max="1034" width="14.453125" style="128" customWidth="1"/>
    <col min="1035" max="1035" width="0.453125" style="128" customWidth="1"/>
    <col min="1036" max="1036" width="14.453125" style="128" bestFit="1" customWidth="1"/>
    <col min="1037" max="1037" width="9.453125" style="128" bestFit="1" customWidth="1"/>
    <col min="1038" max="1039" width="9.453125" style="128"/>
    <col min="1040" max="1040" width="12.453125" style="128" bestFit="1" customWidth="1"/>
    <col min="1041" max="1280" width="9.453125" style="128"/>
    <col min="1281" max="1281" width="62" style="128" customWidth="1"/>
    <col min="1282" max="1282" width="10.1796875" style="128" customWidth="1"/>
    <col min="1283" max="1283" width="1.453125" style="128" customWidth="1"/>
    <col min="1284" max="1284" width="14.453125" style="128" customWidth="1"/>
    <col min="1285" max="1285" width="1.453125" style="128" customWidth="1"/>
    <col min="1286" max="1286" width="14.453125" style="128" customWidth="1"/>
    <col min="1287" max="1287" width="1.453125" style="128" customWidth="1"/>
    <col min="1288" max="1288" width="14.453125" style="128" customWidth="1"/>
    <col min="1289" max="1289" width="1.453125" style="128" customWidth="1"/>
    <col min="1290" max="1290" width="14.453125" style="128" customWidth="1"/>
    <col min="1291" max="1291" width="0.453125" style="128" customWidth="1"/>
    <col min="1292" max="1292" width="14.453125" style="128" bestFit="1" customWidth="1"/>
    <col min="1293" max="1293" width="9.453125" style="128" bestFit="1" customWidth="1"/>
    <col min="1294" max="1295" width="9.453125" style="128"/>
    <col min="1296" max="1296" width="12.453125" style="128" bestFit="1" customWidth="1"/>
    <col min="1297" max="1536" width="9.453125" style="128"/>
    <col min="1537" max="1537" width="62" style="128" customWidth="1"/>
    <col min="1538" max="1538" width="10.1796875" style="128" customWidth="1"/>
    <col min="1539" max="1539" width="1.453125" style="128" customWidth="1"/>
    <col min="1540" max="1540" width="14.453125" style="128" customWidth="1"/>
    <col min="1541" max="1541" width="1.453125" style="128" customWidth="1"/>
    <col min="1542" max="1542" width="14.453125" style="128" customWidth="1"/>
    <col min="1543" max="1543" width="1.453125" style="128" customWidth="1"/>
    <col min="1544" max="1544" width="14.453125" style="128" customWidth="1"/>
    <col min="1545" max="1545" width="1.453125" style="128" customWidth="1"/>
    <col min="1546" max="1546" width="14.453125" style="128" customWidth="1"/>
    <col min="1547" max="1547" width="0.453125" style="128" customWidth="1"/>
    <col min="1548" max="1548" width="14.453125" style="128" bestFit="1" customWidth="1"/>
    <col min="1549" max="1549" width="9.453125" style="128" bestFit="1" customWidth="1"/>
    <col min="1550" max="1551" width="9.453125" style="128"/>
    <col min="1552" max="1552" width="12.453125" style="128" bestFit="1" customWidth="1"/>
    <col min="1553" max="1792" width="9.453125" style="128"/>
    <col min="1793" max="1793" width="62" style="128" customWidth="1"/>
    <col min="1794" max="1794" width="10.1796875" style="128" customWidth="1"/>
    <col min="1795" max="1795" width="1.453125" style="128" customWidth="1"/>
    <col min="1796" max="1796" width="14.453125" style="128" customWidth="1"/>
    <col min="1797" max="1797" width="1.453125" style="128" customWidth="1"/>
    <col min="1798" max="1798" width="14.453125" style="128" customWidth="1"/>
    <col min="1799" max="1799" width="1.453125" style="128" customWidth="1"/>
    <col min="1800" max="1800" width="14.453125" style="128" customWidth="1"/>
    <col min="1801" max="1801" width="1.453125" style="128" customWidth="1"/>
    <col min="1802" max="1802" width="14.453125" style="128" customWidth="1"/>
    <col min="1803" max="1803" width="0.453125" style="128" customWidth="1"/>
    <col min="1804" max="1804" width="14.453125" style="128" bestFit="1" customWidth="1"/>
    <col min="1805" max="1805" width="9.453125" style="128" bestFit="1" customWidth="1"/>
    <col min="1806" max="1807" width="9.453125" style="128"/>
    <col min="1808" max="1808" width="12.453125" style="128" bestFit="1" customWidth="1"/>
    <col min="1809" max="2048" width="9.453125" style="128"/>
    <col min="2049" max="2049" width="62" style="128" customWidth="1"/>
    <col min="2050" max="2050" width="10.1796875" style="128" customWidth="1"/>
    <col min="2051" max="2051" width="1.453125" style="128" customWidth="1"/>
    <col min="2052" max="2052" width="14.453125" style="128" customWidth="1"/>
    <col min="2053" max="2053" width="1.453125" style="128" customWidth="1"/>
    <col min="2054" max="2054" width="14.453125" style="128" customWidth="1"/>
    <col min="2055" max="2055" width="1.453125" style="128" customWidth="1"/>
    <col min="2056" max="2056" width="14.453125" style="128" customWidth="1"/>
    <col min="2057" max="2057" width="1.453125" style="128" customWidth="1"/>
    <col min="2058" max="2058" width="14.453125" style="128" customWidth="1"/>
    <col min="2059" max="2059" width="0.453125" style="128" customWidth="1"/>
    <col min="2060" max="2060" width="14.453125" style="128" bestFit="1" customWidth="1"/>
    <col min="2061" max="2061" width="9.453125" style="128" bestFit="1" customWidth="1"/>
    <col min="2062" max="2063" width="9.453125" style="128"/>
    <col min="2064" max="2064" width="12.453125" style="128" bestFit="1" customWidth="1"/>
    <col min="2065" max="2304" width="9.453125" style="128"/>
    <col min="2305" max="2305" width="62" style="128" customWidth="1"/>
    <col min="2306" max="2306" width="10.1796875" style="128" customWidth="1"/>
    <col min="2307" max="2307" width="1.453125" style="128" customWidth="1"/>
    <col min="2308" max="2308" width="14.453125" style="128" customWidth="1"/>
    <col min="2309" max="2309" width="1.453125" style="128" customWidth="1"/>
    <col min="2310" max="2310" width="14.453125" style="128" customWidth="1"/>
    <col min="2311" max="2311" width="1.453125" style="128" customWidth="1"/>
    <col min="2312" max="2312" width="14.453125" style="128" customWidth="1"/>
    <col min="2313" max="2313" width="1.453125" style="128" customWidth="1"/>
    <col min="2314" max="2314" width="14.453125" style="128" customWidth="1"/>
    <col min="2315" max="2315" width="0.453125" style="128" customWidth="1"/>
    <col min="2316" max="2316" width="14.453125" style="128" bestFit="1" customWidth="1"/>
    <col min="2317" max="2317" width="9.453125" style="128" bestFit="1" customWidth="1"/>
    <col min="2318" max="2319" width="9.453125" style="128"/>
    <col min="2320" max="2320" width="12.453125" style="128" bestFit="1" customWidth="1"/>
    <col min="2321" max="2560" width="9.453125" style="128"/>
    <col min="2561" max="2561" width="62" style="128" customWidth="1"/>
    <col min="2562" max="2562" width="10.1796875" style="128" customWidth="1"/>
    <col min="2563" max="2563" width="1.453125" style="128" customWidth="1"/>
    <col min="2564" max="2564" width="14.453125" style="128" customWidth="1"/>
    <col min="2565" max="2565" width="1.453125" style="128" customWidth="1"/>
    <col min="2566" max="2566" width="14.453125" style="128" customWidth="1"/>
    <col min="2567" max="2567" width="1.453125" style="128" customWidth="1"/>
    <col min="2568" max="2568" width="14.453125" style="128" customWidth="1"/>
    <col min="2569" max="2569" width="1.453125" style="128" customWidth="1"/>
    <col min="2570" max="2570" width="14.453125" style="128" customWidth="1"/>
    <col min="2571" max="2571" width="0.453125" style="128" customWidth="1"/>
    <col min="2572" max="2572" width="14.453125" style="128" bestFit="1" customWidth="1"/>
    <col min="2573" max="2573" width="9.453125" style="128" bestFit="1" customWidth="1"/>
    <col min="2574" max="2575" width="9.453125" style="128"/>
    <col min="2576" max="2576" width="12.453125" style="128" bestFit="1" customWidth="1"/>
    <col min="2577" max="2816" width="9.453125" style="128"/>
    <col min="2817" max="2817" width="62" style="128" customWidth="1"/>
    <col min="2818" max="2818" width="10.1796875" style="128" customWidth="1"/>
    <col min="2819" max="2819" width="1.453125" style="128" customWidth="1"/>
    <col min="2820" max="2820" width="14.453125" style="128" customWidth="1"/>
    <col min="2821" max="2821" width="1.453125" style="128" customWidth="1"/>
    <col min="2822" max="2822" width="14.453125" style="128" customWidth="1"/>
    <col min="2823" max="2823" width="1.453125" style="128" customWidth="1"/>
    <col min="2824" max="2824" width="14.453125" style="128" customWidth="1"/>
    <col min="2825" max="2825" width="1.453125" style="128" customWidth="1"/>
    <col min="2826" max="2826" width="14.453125" style="128" customWidth="1"/>
    <col min="2827" max="2827" width="0.453125" style="128" customWidth="1"/>
    <col min="2828" max="2828" width="14.453125" style="128" bestFit="1" customWidth="1"/>
    <col min="2829" max="2829" width="9.453125" style="128" bestFit="1" customWidth="1"/>
    <col min="2830" max="2831" width="9.453125" style="128"/>
    <col min="2832" max="2832" width="12.453125" style="128" bestFit="1" customWidth="1"/>
    <col min="2833" max="3072" width="9.453125" style="128"/>
    <col min="3073" max="3073" width="62" style="128" customWidth="1"/>
    <col min="3074" max="3074" width="10.1796875" style="128" customWidth="1"/>
    <col min="3075" max="3075" width="1.453125" style="128" customWidth="1"/>
    <col min="3076" max="3076" width="14.453125" style="128" customWidth="1"/>
    <col min="3077" max="3077" width="1.453125" style="128" customWidth="1"/>
    <col min="3078" max="3078" width="14.453125" style="128" customWidth="1"/>
    <col min="3079" max="3079" width="1.453125" style="128" customWidth="1"/>
    <col min="3080" max="3080" width="14.453125" style="128" customWidth="1"/>
    <col min="3081" max="3081" width="1.453125" style="128" customWidth="1"/>
    <col min="3082" max="3082" width="14.453125" style="128" customWidth="1"/>
    <col min="3083" max="3083" width="0.453125" style="128" customWidth="1"/>
    <col min="3084" max="3084" width="14.453125" style="128" bestFit="1" customWidth="1"/>
    <col min="3085" max="3085" width="9.453125" style="128" bestFit="1" customWidth="1"/>
    <col min="3086" max="3087" width="9.453125" style="128"/>
    <col min="3088" max="3088" width="12.453125" style="128" bestFit="1" customWidth="1"/>
    <col min="3089" max="3328" width="9.453125" style="128"/>
    <col min="3329" max="3329" width="62" style="128" customWidth="1"/>
    <col min="3330" max="3330" width="10.1796875" style="128" customWidth="1"/>
    <col min="3331" max="3331" width="1.453125" style="128" customWidth="1"/>
    <col min="3332" max="3332" width="14.453125" style="128" customWidth="1"/>
    <col min="3333" max="3333" width="1.453125" style="128" customWidth="1"/>
    <col min="3334" max="3334" width="14.453125" style="128" customWidth="1"/>
    <col min="3335" max="3335" width="1.453125" style="128" customWidth="1"/>
    <col min="3336" max="3336" width="14.453125" style="128" customWidth="1"/>
    <col min="3337" max="3337" width="1.453125" style="128" customWidth="1"/>
    <col min="3338" max="3338" width="14.453125" style="128" customWidth="1"/>
    <col min="3339" max="3339" width="0.453125" style="128" customWidth="1"/>
    <col min="3340" max="3340" width="14.453125" style="128" bestFit="1" customWidth="1"/>
    <col min="3341" max="3341" width="9.453125" style="128" bestFit="1" customWidth="1"/>
    <col min="3342" max="3343" width="9.453125" style="128"/>
    <col min="3344" max="3344" width="12.453125" style="128" bestFit="1" customWidth="1"/>
    <col min="3345" max="3584" width="9.453125" style="128"/>
    <col min="3585" max="3585" width="62" style="128" customWidth="1"/>
    <col min="3586" max="3586" width="10.1796875" style="128" customWidth="1"/>
    <col min="3587" max="3587" width="1.453125" style="128" customWidth="1"/>
    <col min="3588" max="3588" width="14.453125" style="128" customWidth="1"/>
    <col min="3589" max="3589" width="1.453125" style="128" customWidth="1"/>
    <col min="3590" max="3590" width="14.453125" style="128" customWidth="1"/>
    <col min="3591" max="3591" width="1.453125" style="128" customWidth="1"/>
    <col min="3592" max="3592" width="14.453125" style="128" customWidth="1"/>
    <col min="3593" max="3593" width="1.453125" style="128" customWidth="1"/>
    <col min="3594" max="3594" width="14.453125" style="128" customWidth="1"/>
    <col min="3595" max="3595" width="0.453125" style="128" customWidth="1"/>
    <col min="3596" max="3596" width="14.453125" style="128" bestFit="1" customWidth="1"/>
    <col min="3597" max="3597" width="9.453125" style="128" bestFit="1" customWidth="1"/>
    <col min="3598" max="3599" width="9.453125" style="128"/>
    <col min="3600" max="3600" width="12.453125" style="128" bestFit="1" customWidth="1"/>
    <col min="3601" max="3840" width="9.453125" style="128"/>
    <col min="3841" max="3841" width="62" style="128" customWidth="1"/>
    <col min="3842" max="3842" width="10.1796875" style="128" customWidth="1"/>
    <col min="3843" max="3843" width="1.453125" style="128" customWidth="1"/>
    <col min="3844" max="3844" width="14.453125" style="128" customWidth="1"/>
    <col min="3845" max="3845" width="1.453125" style="128" customWidth="1"/>
    <col min="3846" max="3846" width="14.453125" style="128" customWidth="1"/>
    <col min="3847" max="3847" width="1.453125" style="128" customWidth="1"/>
    <col min="3848" max="3848" width="14.453125" style="128" customWidth="1"/>
    <col min="3849" max="3849" width="1.453125" style="128" customWidth="1"/>
    <col min="3850" max="3850" width="14.453125" style="128" customWidth="1"/>
    <col min="3851" max="3851" width="0.453125" style="128" customWidth="1"/>
    <col min="3852" max="3852" width="14.453125" style="128" bestFit="1" customWidth="1"/>
    <col min="3853" max="3853" width="9.453125" style="128" bestFit="1" customWidth="1"/>
    <col min="3854" max="3855" width="9.453125" style="128"/>
    <col min="3856" max="3856" width="12.453125" style="128" bestFit="1" customWidth="1"/>
    <col min="3857" max="4096" width="9.453125" style="128"/>
    <col min="4097" max="4097" width="62" style="128" customWidth="1"/>
    <col min="4098" max="4098" width="10.1796875" style="128" customWidth="1"/>
    <col min="4099" max="4099" width="1.453125" style="128" customWidth="1"/>
    <col min="4100" max="4100" width="14.453125" style="128" customWidth="1"/>
    <col min="4101" max="4101" width="1.453125" style="128" customWidth="1"/>
    <col min="4102" max="4102" width="14.453125" style="128" customWidth="1"/>
    <col min="4103" max="4103" width="1.453125" style="128" customWidth="1"/>
    <col min="4104" max="4104" width="14.453125" style="128" customWidth="1"/>
    <col min="4105" max="4105" width="1.453125" style="128" customWidth="1"/>
    <col min="4106" max="4106" width="14.453125" style="128" customWidth="1"/>
    <col min="4107" max="4107" width="0.453125" style="128" customWidth="1"/>
    <col min="4108" max="4108" width="14.453125" style="128" bestFit="1" customWidth="1"/>
    <col min="4109" max="4109" width="9.453125" style="128" bestFit="1" customWidth="1"/>
    <col min="4110" max="4111" width="9.453125" style="128"/>
    <col min="4112" max="4112" width="12.453125" style="128" bestFit="1" customWidth="1"/>
    <col min="4113" max="4352" width="9.453125" style="128"/>
    <col min="4353" max="4353" width="62" style="128" customWidth="1"/>
    <col min="4354" max="4354" width="10.1796875" style="128" customWidth="1"/>
    <col min="4355" max="4355" width="1.453125" style="128" customWidth="1"/>
    <col min="4356" max="4356" width="14.453125" style="128" customWidth="1"/>
    <col min="4357" max="4357" width="1.453125" style="128" customWidth="1"/>
    <col min="4358" max="4358" width="14.453125" style="128" customWidth="1"/>
    <col min="4359" max="4359" width="1.453125" style="128" customWidth="1"/>
    <col min="4360" max="4360" width="14.453125" style="128" customWidth="1"/>
    <col min="4361" max="4361" width="1.453125" style="128" customWidth="1"/>
    <col min="4362" max="4362" width="14.453125" style="128" customWidth="1"/>
    <col min="4363" max="4363" width="0.453125" style="128" customWidth="1"/>
    <col min="4364" max="4364" width="14.453125" style="128" bestFit="1" customWidth="1"/>
    <col min="4365" max="4365" width="9.453125" style="128" bestFit="1" customWidth="1"/>
    <col min="4366" max="4367" width="9.453125" style="128"/>
    <col min="4368" max="4368" width="12.453125" style="128" bestFit="1" customWidth="1"/>
    <col min="4369" max="4608" width="9.453125" style="128"/>
    <col min="4609" max="4609" width="62" style="128" customWidth="1"/>
    <col min="4610" max="4610" width="10.1796875" style="128" customWidth="1"/>
    <col min="4611" max="4611" width="1.453125" style="128" customWidth="1"/>
    <col min="4612" max="4612" width="14.453125" style="128" customWidth="1"/>
    <col min="4613" max="4613" width="1.453125" style="128" customWidth="1"/>
    <col min="4614" max="4614" width="14.453125" style="128" customWidth="1"/>
    <col min="4615" max="4615" width="1.453125" style="128" customWidth="1"/>
    <col min="4616" max="4616" width="14.453125" style="128" customWidth="1"/>
    <col min="4617" max="4617" width="1.453125" style="128" customWidth="1"/>
    <col min="4618" max="4618" width="14.453125" style="128" customWidth="1"/>
    <col min="4619" max="4619" width="0.453125" style="128" customWidth="1"/>
    <col min="4620" max="4620" width="14.453125" style="128" bestFit="1" customWidth="1"/>
    <col min="4621" max="4621" width="9.453125" style="128" bestFit="1" customWidth="1"/>
    <col min="4622" max="4623" width="9.453125" style="128"/>
    <col min="4624" max="4624" width="12.453125" style="128" bestFit="1" customWidth="1"/>
    <col min="4625" max="4864" width="9.453125" style="128"/>
    <col min="4865" max="4865" width="62" style="128" customWidth="1"/>
    <col min="4866" max="4866" width="10.1796875" style="128" customWidth="1"/>
    <col min="4867" max="4867" width="1.453125" style="128" customWidth="1"/>
    <col min="4868" max="4868" width="14.453125" style="128" customWidth="1"/>
    <col min="4869" max="4869" width="1.453125" style="128" customWidth="1"/>
    <col min="4870" max="4870" width="14.453125" style="128" customWidth="1"/>
    <col min="4871" max="4871" width="1.453125" style="128" customWidth="1"/>
    <col min="4872" max="4872" width="14.453125" style="128" customWidth="1"/>
    <col min="4873" max="4873" width="1.453125" style="128" customWidth="1"/>
    <col min="4874" max="4874" width="14.453125" style="128" customWidth="1"/>
    <col min="4875" max="4875" width="0.453125" style="128" customWidth="1"/>
    <col min="4876" max="4876" width="14.453125" style="128" bestFit="1" customWidth="1"/>
    <col min="4877" max="4877" width="9.453125" style="128" bestFit="1" customWidth="1"/>
    <col min="4878" max="4879" width="9.453125" style="128"/>
    <col min="4880" max="4880" width="12.453125" style="128" bestFit="1" customWidth="1"/>
    <col min="4881" max="5120" width="9.453125" style="128"/>
    <col min="5121" max="5121" width="62" style="128" customWidth="1"/>
    <col min="5122" max="5122" width="10.1796875" style="128" customWidth="1"/>
    <col min="5123" max="5123" width="1.453125" style="128" customWidth="1"/>
    <col min="5124" max="5124" width="14.453125" style="128" customWidth="1"/>
    <col min="5125" max="5125" width="1.453125" style="128" customWidth="1"/>
    <col min="5126" max="5126" width="14.453125" style="128" customWidth="1"/>
    <col min="5127" max="5127" width="1.453125" style="128" customWidth="1"/>
    <col min="5128" max="5128" width="14.453125" style="128" customWidth="1"/>
    <col min="5129" max="5129" width="1.453125" style="128" customWidth="1"/>
    <col min="5130" max="5130" width="14.453125" style="128" customWidth="1"/>
    <col min="5131" max="5131" width="0.453125" style="128" customWidth="1"/>
    <col min="5132" max="5132" width="14.453125" style="128" bestFit="1" customWidth="1"/>
    <col min="5133" max="5133" width="9.453125" style="128" bestFit="1" customWidth="1"/>
    <col min="5134" max="5135" width="9.453125" style="128"/>
    <col min="5136" max="5136" width="12.453125" style="128" bestFit="1" customWidth="1"/>
    <col min="5137" max="5376" width="9.453125" style="128"/>
    <col min="5377" max="5377" width="62" style="128" customWidth="1"/>
    <col min="5378" max="5378" width="10.1796875" style="128" customWidth="1"/>
    <col min="5379" max="5379" width="1.453125" style="128" customWidth="1"/>
    <col min="5380" max="5380" width="14.453125" style="128" customWidth="1"/>
    <col min="5381" max="5381" width="1.453125" style="128" customWidth="1"/>
    <col min="5382" max="5382" width="14.453125" style="128" customWidth="1"/>
    <col min="5383" max="5383" width="1.453125" style="128" customWidth="1"/>
    <col min="5384" max="5384" width="14.453125" style="128" customWidth="1"/>
    <col min="5385" max="5385" width="1.453125" style="128" customWidth="1"/>
    <col min="5386" max="5386" width="14.453125" style="128" customWidth="1"/>
    <col min="5387" max="5387" width="0.453125" style="128" customWidth="1"/>
    <col min="5388" max="5388" width="14.453125" style="128" bestFit="1" customWidth="1"/>
    <col min="5389" max="5389" width="9.453125" style="128" bestFit="1" customWidth="1"/>
    <col min="5390" max="5391" width="9.453125" style="128"/>
    <col min="5392" max="5392" width="12.453125" style="128" bestFit="1" customWidth="1"/>
    <col min="5393" max="5632" width="9.453125" style="128"/>
    <col min="5633" max="5633" width="62" style="128" customWidth="1"/>
    <col min="5634" max="5634" width="10.1796875" style="128" customWidth="1"/>
    <col min="5635" max="5635" width="1.453125" style="128" customWidth="1"/>
    <col min="5636" max="5636" width="14.453125" style="128" customWidth="1"/>
    <col min="5637" max="5637" width="1.453125" style="128" customWidth="1"/>
    <col min="5638" max="5638" width="14.453125" style="128" customWidth="1"/>
    <col min="5639" max="5639" width="1.453125" style="128" customWidth="1"/>
    <col min="5640" max="5640" width="14.453125" style="128" customWidth="1"/>
    <col min="5641" max="5641" width="1.453125" style="128" customWidth="1"/>
    <col min="5642" max="5642" width="14.453125" style="128" customWidth="1"/>
    <col min="5643" max="5643" width="0.453125" style="128" customWidth="1"/>
    <col min="5644" max="5644" width="14.453125" style="128" bestFit="1" customWidth="1"/>
    <col min="5645" max="5645" width="9.453125" style="128" bestFit="1" customWidth="1"/>
    <col min="5646" max="5647" width="9.453125" style="128"/>
    <col min="5648" max="5648" width="12.453125" style="128" bestFit="1" customWidth="1"/>
    <col min="5649" max="5888" width="9.453125" style="128"/>
    <col min="5889" max="5889" width="62" style="128" customWidth="1"/>
    <col min="5890" max="5890" width="10.1796875" style="128" customWidth="1"/>
    <col min="5891" max="5891" width="1.453125" style="128" customWidth="1"/>
    <col min="5892" max="5892" width="14.453125" style="128" customWidth="1"/>
    <col min="5893" max="5893" width="1.453125" style="128" customWidth="1"/>
    <col min="5894" max="5894" width="14.453125" style="128" customWidth="1"/>
    <col min="5895" max="5895" width="1.453125" style="128" customWidth="1"/>
    <col min="5896" max="5896" width="14.453125" style="128" customWidth="1"/>
    <col min="5897" max="5897" width="1.453125" style="128" customWidth="1"/>
    <col min="5898" max="5898" width="14.453125" style="128" customWidth="1"/>
    <col min="5899" max="5899" width="0.453125" style="128" customWidth="1"/>
    <col min="5900" max="5900" width="14.453125" style="128" bestFit="1" customWidth="1"/>
    <col min="5901" max="5901" width="9.453125" style="128" bestFit="1" customWidth="1"/>
    <col min="5902" max="5903" width="9.453125" style="128"/>
    <col min="5904" max="5904" width="12.453125" style="128" bestFit="1" customWidth="1"/>
    <col min="5905" max="6144" width="9.453125" style="128"/>
    <col min="6145" max="6145" width="62" style="128" customWidth="1"/>
    <col min="6146" max="6146" width="10.1796875" style="128" customWidth="1"/>
    <col min="6147" max="6147" width="1.453125" style="128" customWidth="1"/>
    <col min="6148" max="6148" width="14.453125" style="128" customWidth="1"/>
    <col min="6149" max="6149" width="1.453125" style="128" customWidth="1"/>
    <col min="6150" max="6150" width="14.453125" style="128" customWidth="1"/>
    <col min="6151" max="6151" width="1.453125" style="128" customWidth="1"/>
    <col min="6152" max="6152" width="14.453125" style="128" customWidth="1"/>
    <col min="6153" max="6153" width="1.453125" style="128" customWidth="1"/>
    <col min="6154" max="6154" width="14.453125" style="128" customWidth="1"/>
    <col min="6155" max="6155" width="0.453125" style="128" customWidth="1"/>
    <col min="6156" max="6156" width="14.453125" style="128" bestFit="1" customWidth="1"/>
    <col min="6157" max="6157" width="9.453125" style="128" bestFit="1" customWidth="1"/>
    <col min="6158" max="6159" width="9.453125" style="128"/>
    <col min="6160" max="6160" width="12.453125" style="128" bestFit="1" customWidth="1"/>
    <col min="6161" max="6400" width="9.453125" style="128"/>
    <col min="6401" max="6401" width="62" style="128" customWidth="1"/>
    <col min="6402" max="6402" width="10.1796875" style="128" customWidth="1"/>
    <col min="6403" max="6403" width="1.453125" style="128" customWidth="1"/>
    <col min="6404" max="6404" width="14.453125" style="128" customWidth="1"/>
    <col min="6405" max="6405" width="1.453125" style="128" customWidth="1"/>
    <col min="6406" max="6406" width="14.453125" style="128" customWidth="1"/>
    <col min="6407" max="6407" width="1.453125" style="128" customWidth="1"/>
    <col min="6408" max="6408" width="14.453125" style="128" customWidth="1"/>
    <col min="6409" max="6409" width="1.453125" style="128" customWidth="1"/>
    <col min="6410" max="6410" width="14.453125" style="128" customWidth="1"/>
    <col min="6411" max="6411" width="0.453125" style="128" customWidth="1"/>
    <col min="6412" max="6412" width="14.453125" style="128" bestFit="1" customWidth="1"/>
    <col min="6413" max="6413" width="9.453125" style="128" bestFit="1" customWidth="1"/>
    <col min="6414" max="6415" width="9.453125" style="128"/>
    <col min="6416" max="6416" width="12.453125" style="128" bestFit="1" customWidth="1"/>
    <col min="6417" max="6656" width="9.453125" style="128"/>
    <col min="6657" max="6657" width="62" style="128" customWidth="1"/>
    <col min="6658" max="6658" width="10.1796875" style="128" customWidth="1"/>
    <col min="6659" max="6659" width="1.453125" style="128" customWidth="1"/>
    <col min="6660" max="6660" width="14.453125" style="128" customWidth="1"/>
    <col min="6661" max="6661" width="1.453125" style="128" customWidth="1"/>
    <col min="6662" max="6662" width="14.453125" style="128" customWidth="1"/>
    <col min="6663" max="6663" width="1.453125" style="128" customWidth="1"/>
    <col min="6664" max="6664" width="14.453125" style="128" customWidth="1"/>
    <col min="6665" max="6665" width="1.453125" style="128" customWidth="1"/>
    <col min="6666" max="6666" width="14.453125" style="128" customWidth="1"/>
    <col min="6667" max="6667" width="0.453125" style="128" customWidth="1"/>
    <col min="6668" max="6668" width="14.453125" style="128" bestFit="1" customWidth="1"/>
    <col min="6669" max="6669" width="9.453125" style="128" bestFit="1" customWidth="1"/>
    <col min="6670" max="6671" width="9.453125" style="128"/>
    <col min="6672" max="6672" width="12.453125" style="128" bestFit="1" customWidth="1"/>
    <col min="6673" max="6912" width="9.453125" style="128"/>
    <col min="6913" max="6913" width="62" style="128" customWidth="1"/>
    <col min="6914" max="6914" width="10.1796875" style="128" customWidth="1"/>
    <col min="6915" max="6915" width="1.453125" style="128" customWidth="1"/>
    <col min="6916" max="6916" width="14.453125" style="128" customWidth="1"/>
    <col min="6917" max="6917" width="1.453125" style="128" customWidth="1"/>
    <col min="6918" max="6918" width="14.453125" style="128" customWidth="1"/>
    <col min="6919" max="6919" width="1.453125" style="128" customWidth="1"/>
    <col min="6920" max="6920" width="14.453125" style="128" customWidth="1"/>
    <col min="6921" max="6921" width="1.453125" style="128" customWidth="1"/>
    <col min="6922" max="6922" width="14.453125" style="128" customWidth="1"/>
    <col min="6923" max="6923" width="0.453125" style="128" customWidth="1"/>
    <col min="6924" max="6924" width="14.453125" style="128" bestFit="1" customWidth="1"/>
    <col min="6925" max="6925" width="9.453125" style="128" bestFit="1" customWidth="1"/>
    <col min="6926" max="6927" width="9.453125" style="128"/>
    <col min="6928" max="6928" width="12.453125" style="128" bestFit="1" customWidth="1"/>
    <col min="6929" max="7168" width="9.453125" style="128"/>
    <col min="7169" max="7169" width="62" style="128" customWidth="1"/>
    <col min="7170" max="7170" width="10.1796875" style="128" customWidth="1"/>
    <col min="7171" max="7171" width="1.453125" style="128" customWidth="1"/>
    <col min="7172" max="7172" width="14.453125" style="128" customWidth="1"/>
    <col min="7173" max="7173" width="1.453125" style="128" customWidth="1"/>
    <col min="7174" max="7174" width="14.453125" style="128" customWidth="1"/>
    <col min="7175" max="7175" width="1.453125" style="128" customWidth="1"/>
    <col min="7176" max="7176" width="14.453125" style="128" customWidth="1"/>
    <col min="7177" max="7177" width="1.453125" style="128" customWidth="1"/>
    <col min="7178" max="7178" width="14.453125" style="128" customWidth="1"/>
    <col min="7179" max="7179" width="0.453125" style="128" customWidth="1"/>
    <col min="7180" max="7180" width="14.453125" style="128" bestFit="1" customWidth="1"/>
    <col min="7181" max="7181" width="9.453125" style="128" bestFit="1" customWidth="1"/>
    <col min="7182" max="7183" width="9.453125" style="128"/>
    <col min="7184" max="7184" width="12.453125" style="128" bestFit="1" customWidth="1"/>
    <col min="7185" max="7424" width="9.453125" style="128"/>
    <col min="7425" max="7425" width="62" style="128" customWidth="1"/>
    <col min="7426" max="7426" width="10.1796875" style="128" customWidth="1"/>
    <col min="7427" max="7427" width="1.453125" style="128" customWidth="1"/>
    <col min="7428" max="7428" width="14.453125" style="128" customWidth="1"/>
    <col min="7429" max="7429" width="1.453125" style="128" customWidth="1"/>
    <col min="7430" max="7430" width="14.453125" style="128" customWidth="1"/>
    <col min="7431" max="7431" width="1.453125" style="128" customWidth="1"/>
    <col min="7432" max="7432" width="14.453125" style="128" customWidth="1"/>
    <col min="7433" max="7433" width="1.453125" style="128" customWidth="1"/>
    <col min="7434" max="7434" width="14.453125" style="128" customWidth="1"/>
    <col min="7435" max="7435" width="0.453125" style="128" customWidth="1"/>
    <col min="7436" max="7436" width="14.453125" style="128" bestFit="1" customWidth="1"/>
    <col min="7437" max="7437" width="9.453125" style="128" bestFit="1" customWidth="1"/>
    <col min="7438" max="7439" width="9.453125" style="128"/>
    <col min="7440" max="7440" width="12.453125" style="128" bestFit="1" customWidth="1"/>
    <col min="7441" max="7680" width="9.453125" style="128"/>
    <col min="7681" max="7681" width="62" style="128" customWidth="1"/>
    <col min="7682" max="7682" width="10.1796875" style="128" customWidth="1"/>
    <col min="7683" max="7683" width="1.453125" style="128" customWidth="1"/>
    <col min="7684" max="7684" width="14.453125" style="128" customWidth="1"/>
    <col min="7685" max="7685" width="1.453125" style="128" customWidth="1"/>
    <col min="7686" max="7686" width="14.453125" style="128" customWidth="1"/>
    <col min="7687" max="7687" width="1.453125" style="128" customWidth="1"/>
    <col min="7688" max="7688" width="14.453125" style="128" customWidth="1"/>
    <col min="7689" max="7689" width="1.453125" style="128" customWidth="1"/>
    <col min="7690" max="7690" width="14.453125" style="128" customWidth="1"/>
    <col min="7691" max="7691" width="0.453125" style="128" customWidth="1"/>
    <col min="7692" max="7692" width="14.453125" style="128" bestFit="1" customWidth="1"/>
    <col min="7693" max="7693" width="9.453125" style="128" bestFit="1" customWidth="1"/>
    <col min="7694" max="7695" width="9.453125" style="128"/>
    <col min="7696" max="7696" width="12.453125" style="128" bestFit="1" customWidth="1"/>
    <col min="7697" max="7936" width="9.453125" style="128"/>
    <col min="7937" max="7937" width="62" style="128" customWidth="1"/>
    <col min="7938" max="7938" width="10.1796875" style="128" customWidth="1"/>
    <col min="7939" max="7939" width="1.453125" style="128" customWidth="1"/>
    <col min="7940" max="7940" width="14.453125" style="128" customWidth="1"/>
    <col min="7941" max="7941" width="1.453125" style="128" customWidth="1"/>
    <col min="7942" max="7942" width="14.453125" style="128" customWidth="1"/>
    <col min="7943" max="7943" width="1.453125" style="128" customWidth="1"/>
    <col min="7944" max="7944" width="14.453125" style="128" customWidth="1"/>
    <col min="7945" max="7945" width="1.453125" style="128" customWidth="1"/>
    <col min="7946" max="7946" width="14.453125" style="128" customWidth="1"/>
    <col min="7947" max="7947" width="0.453125" style="128" customWidth="1"/>
    <col min="7948" max="7948" width="14.453125" style="128" bestFit="1" customWidth="1"/>
    <col min="7949" max="7949" width="9.453125" style="128" bestFit="1" customWidth="1"/>
    <col min="7950" max="7951" width="9.453125" style="128"/>
    <col min="7952" max="7952" width="12.453125" style="128" bestFit="1" customWidth="1"/>
    <col min="7953" max="8192" width="9.453125" style="128"/>
    <col min="8193" max="8193" width="62" style="128" customWidth="1"/>
    <col min="8194" max="8194" width="10.1796875" style="128" customWidth="1"/>
    <col min="8195" max="8195" width="1.453125" style="128" customWidth="1"/>
    <col min="8196" max="8196" width="14.453125" style="128" customWidth="1"/>
    <col min="8197" max="8197" width="1.453125" style="128" customWidth="1"/>
    <col min="8198" max="8198" width="14.453125" style="128" customWidth="1"/>
    <col min="8199" max="8199" width="1.453125" style="128" customWidth="1"/>
    <col min="8200" max="8200" width="14.453125" style="128" customWidth="1"/>
    <col min="8201" max="8201" width="1.453125" style="128" customWidth="1"/>
    <col min="8202" max="8202" width="14.453125" style="128" customWidth="1"/>
    <col min="8203" max="8203" width="0.453125" style="128" customWidth="1"/>
    <col min="8204" max="8204" width="14.453125" style="128" bestFit="1" customWidth="1"/>
    <col min="8205" max="8205" width="9.453125" style="128" bestFit="1" customWidth="1"/>
    <col min="8206" max="8207" width="9.453125" style="128"/>
    <col min="8208" max="8208" width="12.453125" style="128" bestFit="1" customWidth="1"/>
    <col min="8209" max="8448" width="9.453125" style="128"/>
    <col min="8449" max="8449" width="62" style="128" customWidth="1"/>
    <col min="8450" max="8450" width="10.1796875" style="128" customWidth="1"/>
    <col min="8451" max="8451" width="1.453125" style="128" customWidth="1"/>
    <col min="8452" max="8452" width="14.453125" style="128" customWidth="1"/>
    <col min="8453" max="8453" width="1.453125" style="128" customWidth="1"/>
    <col min="8454" max="8454" width="14.453125" style="128" customWidth="1"/>
    <col min="8455" max="8455" width="1.453125" style="128" customWidth="1"/>
    <col min="8456" max="8456" width="14.453125" style="128" customWidth="1"/>
    <col min="8457" max="8457" width="1.453125" style="128" customWidth="1"/>
    <col min="8458" max="8458" width="14.453125" style="128" customWidth="1"/>
    <col min="8459" max="8459" width="0.453125" style="128" customWidth="1"/>
    <col min="8460" max="8460" width="14.453125" style="128" bestFit="1" customWidth="1"/>
    <col min="8461" max="8461" width="9.453125" style="128" bestFit="1" customWidth="1"/>
    <col min="8462" max="8463" width="9.453125" style="128"/>
    <col min="8464" max="8464" width="12.453125" style="128" bestFit="1" customWidth="1"/>
    <col min="8465" max="8704" width="9.453125" style="128"/>
    <col min="8705" max="8705" width="62" style="128" customWidth="1"/>
    <col min="8706" max="8706" width="10.1796875" style="128" customWidth="1"/>
    <col min="8707" max="8707" width="1.453125" style="128" customWidth="1"/>
    <col min="8708" max="8708" width="14.453125" style="128" customWidth="1"/>
    <col min="8709" max="8709" width="1.453125" style="128" customWidth="1"/>
    <col min="8710" max="8710" width="14.453125" style="128" customWidth="1"/>
    <col min="8711" max="8711" width="1.453125" style="128" customWidth="1"/>
    <col min="8712" max="8712" width="14.453125" style="128" customWidth="1"/>
    <col min="8713" max="8713" width="1.453125" style="128" customWidth="1"/>
    <col min="8714" max="8714" width="14.453125" style="128" customWidth="1"/>
    <col min="8715" max="8715" width="0.453125" style="128" customWidth="1"/>
    <col min="8716" max="8716" width="14.453125" style="128" bestFit="1" customWidth="1"/>
    <col min="8717" max="8717" width="9.453125" style="128" bestFit="1" customWidth="1"/>
    <col min="8718" max="8719" width="9.453125" style="128"/>
    <col min="8720" max="8720" width="12.453125" style="128" bestFit="1" customWidth="1"/>
    <col min="8721" max="8960" width="9.453125" style="128"/>
    <col min="8961" max="8961" width="62" style="128" customWidth="1"/>
    <col min="8962" max="8962" width="10.1796875" style="128" customWidth="1"/>
    <col min="8963" max="8963" width="1.453125" style="128" customWidth="1"/>
    <col min="8964" max="8964" width="14.453125" style="128" customWidth="1"/>
    <col min="8965" max="8965" width="1.453125" style="128" customWidth="1"/>
    <col min="8966" max="8966" width="14.453125" style="128" customWidth="1"/>
    <col min="8967" max="8967" width="1.453125" style="128" customWidth="1"/>
    <col min="8968" max="8968" width="14.453125" style="128" customWidth="1"/>
    <col min="8969" max="8969" width="1.453125" style="128" customWidth="1"/>
    <col min="8970" max="8970" width="14.453125" style="128" customWidth="1"/>
    <col min="8971" max="8971" width="0.453125" style="128" customWidth="1"/>
    <col min="8972" max="8972" width="14.453125" style="128" bestFit="1" customWidth="1"/>
    <col min="8973" max="8973" width="9.453125" style="128" bestFit="1" customWidth="1"/>
    <col min="8974" max="8975" width="9.453125" style="128"/>
    <col min="8976" max="8976" width="12.453125" style="128" bestFit="1" customWidth="1"/>
    <col min="8977" max="9216" width="9.453125" style="128"/>
    <col min="9217" max="9217" width="62" style="128" customWidth="1"/>
    <col min="9218" max="9218" width="10.1796875" style="128" customWidth="1"/>
    <col min="9219" max="9219" width="1.453125" style="128" customWidth="1"/>
    <col min="9220" max="9220" width="14.453125" style="128" customWidth="1"/>
    <col min="9221" max="9221" width="1.453125" style="128" customWidth="1"/>
    <col min="9222" max="9222" width="14.453125" style="128" customWidth="1"/>
    <col min="9223" max="9223" width="1.453125" style="128" customWidth="1"/>
    <col min="9224" max="9224" width="14.453125" style="128" customWidth="1"/>
    <col min="9225" max="9225" width="1.453125" style="128" customWidth="1"/>
    <col min="9226" max="9226" width="14.453125" style="128" customWidth="1"/>
    <col min="9227" max="9227" width="0.453125" style="128" customWidth="1"/>
    <col min="9228" max="9228" width="14.453125" style="128" bestFit="1" customWidth="1"/>
    <col min="9229" max="9229" width="9.453125" style="128" bestFit="1" customWidth="1"/>
    <col min="9230" max="9231" width="9.453125" style="128"/>
    <col min="9232" max="9232" width="12.453125" style="128" bestFit="1" customWidth="1"/>
    <col min="9233" max="9472" width="9.453125" style="128"/>
    <col min="9473" max="9473" width="62" style="128" customWidth="1"/>
    <col min="9474" max="9474" width="10.1796875" style="128" customWidth="1"/>
    <col min="9475" max="9475" width="1.453125" style="128" customWidth="1"/>
    <col min="9476" max="9476" width="14.453125" style="128" customWidth="1"/>
    <col min="9477" max="9477" width="1.453125" style="128" customWidth="1"/>
    <col min="9478" max="9478" width="14.453125" style="128" customWidth="1"/>
    <col min="9479" max="9479" width="1.453125" style="128" customWidth="1"/>
    <col min="9480" max="9480" width="14.453125" style="128" customWidth="1"/>
    <col min="9481" max="9481" width="1.453125" style="128" customWidth="1"/>
    <col min="9482" max="9482" width="14.453125" style="128" customWidth="1"/>
    <col min="9483" max="9483" width="0.453125" style="128" customWidth="1"/>
    <col min="9484" max="9484" width="14.453125" style="128" bestFit="1" customWidth="1"/>
    <col min="9485" max="9485" width="9.453125" style="128" bestFit="1" customWidth="1"/>
    <col min="9486" max="9487" width="9.453125" style="128"/>
    <col min="9488" max="9488" width="12.453125" style="128" bestFit="1" customWidth="1"/>
    <col min="9489" max="9728" width="9.453125" style="128"/>
    <col min="9729" max="9729" width="62" style="128" customWidth="1"/>
    <col min="9730" max="9730" width="10.1796875" style="128" customWidth="1"/>
    <col min="9731" max="9731" width="1.453125" style="128" customWidth="1"/>
    <col min="9732" max="9732" width="14.453125" style="128" customWidth="1"/>
    <col min="9733" max="9733" width="1.453125" style="128" customWidth="1"/>
    <col min="9734" max="9734" width="14.453125" style="128" customWidth="1"/>
    <col min="9735" max="9735" width="1.453125" style="128" customWidth="1"/>
    <col min="9736" max="9736" width="14.453125" style="128" customWidth="1"/>
    <col min="9737" max="9737" width="1.453125" style="128" customWidth="1"/>
    <col min="9738" max="9738" width="14.453125" style="128" customWidth="1"/>
    <col min="9739" max="9739" width="0.453125" style="128" customWidth="1"/>
    <col min="9740" max="9740" width="14.453125" style="128" bestFit="1" customWidth="1"/>
    <col min="9741" max="9741" width="9.453125" style="128" bestFit="1" customWidth="1"/>
    <col min="9742" max="9743" width="9.453125" style="128"/>
    <col min="9744" max="9744" width="12.453125" style="128" bestFit="1" customWidth="1"/>
    <col min="9745" max="9984" width="9.453125" style="128"/>
    <col min="9985" max="9985" width="62" style="128" customWidth="1"/>
    <col min="9986" max="9986" width="10.1796875" style="128" customWidth="1"/>
    <col min="9987" max="9987" width="1.453125" style="128" customWidth="1"/>
    <col min="9988" max="9988" width="14.453125" style="128" customWidth="1"/>
    <col min="9989" max="9989" width="1.453125" style="128" customWidth="1"/>
    <col min="9990" max="9990" width="14.453125" style="128" customWidth="1"/>
    <col min="9991" max="9991" width="1.453125" style="128" customWidth="1"/>
    <col min="9992" max="9992" width="14.453125" style="128" customWidth="1"/>
    <col min="9993" max="9993" width="1.453125" style="128" customWidth="1"/>
    <col min="9994" max="9994" width="14.453125" style="128" customWidth="1"/>
    <col min="9995" max="9995" width="0.453125" style="128" customWidth="1"/>
    <col min="9996" max="9996" width="14.453125" style="128" bestFit="1" customWidth="1"/>
    <col min="9997" max="9997" width="9.453125" style="128" bestFit="1" customWidth="1"/>
    <col min="9998" max="9999" width="9.453125" style="128"/>
    <col min="10000" max="10000" width="12.453125" style="128" bestFit="1" customWidth="1"/>
    <col min="10001" max="10240" width="9.453125" style="128"/>
    <col min="10241" max="10241" width="62" style="128" customWidth="1"/>
    <col min="10242" max="10242" width="10.1796875" style="128" customWidth="1"/>
    <col min="10243" max="10243" width="1.453125" style="128" customWidth="1"/>
    <col min="10244" max="10244" width="14.453125" style="128" customWidth="1"/>
    <col min="10245" max="10245" width="1.453125" style="128" customWidth="1"/>
    <col min="10246" max="10246" width="14.453125" style="128" customWidth="1"/>
    <col min="10247" max="10247" width="1.453125" style="128" customWidth="1"/>
    <col min="10248" max="10248" width="14.453125" style="128" customWidth="1"/>
    <col min="10249" max="10249" width="1.453125" style="128" customWidth="1"/>
    <col min="10250" max="10250" width="14.453125" style="128" customWidth="1"/>
    <col min="10251" max="10251" width="0.453125" style="128" customWidth="1"/>
    <col min="10252" max="10252" width="14.453125" style="128" bestFit="1" customWidth="1"/>
    <col min="10253" max="10253" width="9.453125" style="128" bestFit="1" customWidth="1"/>
    <col min="10254" max="10255" width="9.453125" style="128"/>
    <col min="10256" max="10256" width="12.453125" style="128" bestFit="1" customWidth="1"/>
    <col min="10257" max="10496" width="9.453125" style="128"/>
    <col min="10497" max="10497" width="62" style="128" customWidth="1"/>
    <col min="10498" max="10498" width="10.1796875" style="128" customWidth="1"/>
    <col min="10499" max="10499" width="1.453125" style="128" customWidth="1"/>
    <col min="10500" max="10500" width="14.453125" style="128" customWidth="1"/>
    <col min="10501" max="10501" width="1.453125" style="128" customWidth="1"/>
    <col min="10502" max="10502" width="14.453125" style="128" customWidth="1"/>
    <col min="10503" max="10503" width="1.453125" style="128" customWidth="1"/>
    <col min="10504" max="10504" width="14.453125" style="128" customWidth="1"/>
    <col min="10505" max="10505" width="1.453125" style="128" customWidth="1"/>
    <col min="10506" max="10506" width="14.453125" style="128" customWidth="1"/>
    <col min="10507" max="10507" width="0.453125" style="128" customWidth="1"/>
    <col min="10508" max="10508" width="14.453125" style="128" bestFit="1" customWidth="1"/>
    <col min="10509" max="10509" width="9.453125" style="128" bestFit="1" customWidth="1"/>
    <col min="10510" max="10511" width="9.453125" style="128"/>
    <col min="10512" max="10512" width="12.453125" style="128" bestFit="1" customWidth="1"/>
    <col min="10513" max="10752" width="9.453125" style="128"/>
    <col min="10753" max="10753" width="62" style="128" customWidth="1"/>
    <col min="10754" max="10754" width="10.1796875" style="128" customWidth="1"/>
    <col min="10755" max="10755" width="1.453125" style="128" customWidth="1"/>
    <col min="10756" max="10756" width="14.453125" style="128" customWidth="1"/>
    <col min="10757" max="10757" width="1.453125" style="128" customWidth="1"/>
    <col min="10758" max="10758" width="14.453125" style="128" customWidth="1"/>
    <col min="10759" max="10759" width="1.453125" style="128" customWidth="1"/>
    <col min="10760" max="10760" width="14.453125" style="128" customWidth="1"/>
    <col min="10761" max="10761" width="1.453125" style="128" customWidth="1"/>
    <col min="10762" max="10762" width="14.453125" style="128" customWidth="1"/>
    <col min="10763" max="10763" width="0.453125" style="128" customWidth="1"/>
    <col min="10764" max="10764" width="14.453125" style="128" bestFit="1" customWidth="1"/>
    <col min="10765" max="10765" width="9.453125" style="128" bestFit="1" customWidth="1"/>
    <col min="10766" max="10767" width="9.453125" style="128"/>
    <col min="10768" max="10768" width="12.453125" style="128" bestFit="1" customWidth="1"/>
    <col min="10769" max="11008" width="9.453125" style="128"/>
    <col min="11009" max="11009" width="62" style="128" customWidth="1"/>
    <col min="11010" max="11010" width="10.1796875" style="128" customWidth="1"/>
    <col min="11011" max="11011" width="1.453125" style="128" customWidth="1"/>
    <col min="11012" max="11012" width="14.453125" style="128" customWidth="1"/>
    <col min="11013" max="11013" width="1.453125" style="128" customWidth="1"/>
    <col min="11014" max="11014" width="14.453125" style="128" customWidth="1"/>
    <col min="11015" max="11015" width="1.453125" style="128" customWidth="1"/>
    <col min="11016" max="11016" width="14.453125" style="128" customWidth="1"/>
    <col min="11017" max="11017" width="1.453125" style="128" customWidth="1"/>
    <col min="11018" max="11018" width="14.453125" style="128" customWidth="1"/>
    <col min="11019" max="11019" width="0.453125" style="128" customWidth="1"/>
    <col min="11020" max="11020" width="14.453125" style="128" bestFit="1" customWidth="1"/>
    <col min="11021" max="11021" width="9.453125" style="128" bestFit="1" customWidth="1"/>
    <col min="11022" max="11023" width="9.453125" style="128"/>
    <col min="11024" max="11024" width="12.453125" style="128" bestFit="1" customWidth="1"/>
    <col min="11025" max="11264" width="9.453125" style="128"/>
    <col min="11265" max="11265" width="62" style="128" customWidth="1"/>
    <col min="11266" max="11266" width="10.1796875" style="128" customWidth="1"/>
    <col min="11267" max="11267" width="1.453125" style="128" customWidth="1"/>
    <col min="11268" max="11268" width="14.453125" style="128" customWidth="1"/>
    <col min="11269" max="11269" width="1.453125" style="128" customWidth="1"/>
    <col min="11270" max="11270" width="14.453125" style="128" customWidth="1"/>
    <col min="11271" max="11271" width="1.453125" style="128" customWidth="1"/>
    <col min="11272" max="11272" width="14.453125" style="128" customWidth="1"/>
    <col min="11273" max="11273" width="1.453125" style="128" customWidth="1"/>
    <col min="11274" max="11274" width="14.453125" style="128" customWidth="1"/>
    <col min="11275" max="11275" width="0.453125" style="128" customWidth="1"/>
    <col min="11276" max="11276" width="14.453125" style="128" bestFit="1" customWidth="1"/>
    <col min="11277" max="11277" width="9.453125" style="128" bestFit="1" customWidth="1"/>
    <col min="11278" max="11279" width="9.453125" style="128"/>
    <col min="11280" max="11280" width="12.453125" style="128" bestFit="1" customWidth="1"/>
    <col min="11281" max="11520" width="9.453125" style="128"/>
    <col min="11521" max="11521" width="62" style="128" customWidth="1"/>
    <col min="11522" max="11522" width="10.1796875" style="128" customWidth="1"/>
    <col min="11523" max="11523" width="1.453125" style="128" customWidth="1"/>
    <col min="11524" max="11524" width="14.453125" style="128" customWidth="1"/>
    <col min="11525" max="11525" width="1.453125" style="128" customWidth="1"/>
    <col min="11526" max="11526" width="14.453125" style="128" customWidth="1"/>
    <col min="11527" max="11527" width="1.453125" style="128" customWidth="1"/>
    <col min="11528" max="11528" width="14.453125" style="128" customWidth="1"/>
    <col min="11529" max="11529" width="1.453125" style="128" customWidth="1"/>
    <col min="11530" max="11530" width="14.453125" style="128" customWidth="1"/>
    <col min="11531" max="11531" width="0.453125" style="128" customWidth="1"/>
    <col min="11532" max="11532" width="14.453125" style="128" bestFit="1" customWidth="1"/>
    <col min="11533" max="11533" width="9.453125" style="128" bestFit="1" customWidth="1"/>
    <col min="11534" max="11535" width="9.453125" style="128"/>
    <col min="11536" max="11536" width="12.453125" style="128" bestFit="1" customWidth="1"/>
    <col min="11537" max="11776" width="9.453125" style="128"/>
    <col min="11777" max="11777" width="62" style="128" customWidth="1"/>
    <col min="11778" max="11778" width="10.1796875" style="128" customWidth="1"/>
    <col min="11779" max="11779" width="1.453125" style="128" customWidth="1"/>
    <col min="11780" max="11780" width="14.453125" style="128" customWidth="1"/>
    <col min="11781" max="11781" width="1.453125" style="128" customWidth="1"/>
    <col min="11782" max="11782" width="14.453125" style="128" customWidth="1"/>
    <col min="11783" max="11783" width="1.453125" style="128" customWidth="1"/>
    <col min="11784" max="11784" width="14.453125" style="128" customWidth="1"/>
    <col min="11785" max="11785" width="1.453125" style="128" customWidth="1"/>
    <col min="11786" max="11786" width="14.453125" style="128" customWidth="1"/>
    <col min="11787" max="11787" width="0.453125" style="128" customWidth="1"/>
    <col min="11788" max="11788" width="14.453125" style="128" bestFit="1" customWidth="1"/>
    <col min="11789" max="11789" width="9.453125" style="128" bestFit="1" customWidth="1"/>
    <col min="11790" max="11791" width="9.453125" style="128"/>
    <col min="11792" max="11792" width="12.453125" style="128" bestFit="1" customWidth="1"/>
    <col min="11793" max="12032" width="9.453125" style="128"/>
    <col min="12033" max="12033" width="62" style="128" customWidth="1"/>
    <col min="12034" max="12034" width="10.1796875" style="128" customWidth="1"/>
    <col min="12035" max="12035" width="1.453125" style="128" customWidth="1"/>
    <col min="12036" max="12036" width="14.453125" style="128" customWidth="1"/>
    <col min="12037" max="12037" width="1.453125" style="128" customWidth="1"/>
    <col min="12038" max="12038" width="14.453125" style="128" customWidth="1"/>
    <col min="12039" max="12039" width="1.453125" style="128" customWidth="1"/>
    <col min="12040" max="12040" width="14.453125" style="128" customWidth="1"/>
    <col min="12041" max="12041" width="1.453125" style="128" customWidth="1"/>
    <col min="12042" max="12042" width="14.453125" style="128" customWidth="1"/>
    <col min="12043" max="12043" width="0.453125" style="128" customWidth="1"/>
    <col min="12044" max="12044" width="14.453125" style="128" bestFit="1" customWidth="1"/>
    <col min="12045" max="12045" width="9.453125" style="128" bestFit="1" customWidth="1"/>
    <col min="12046" max="12047" width="9.453125" style="128"/>
    <col min="12048" max="12048" width="12.453125" style="128" bestFit="1" customWidth="1"/>
    <col min="12049" max="12288" width="9.453125" style="128"/>
    <col min="12289" max="12289" width="62" style="128" customWidth="1"/>
    <col min="12290" max="12290" width="10.1796875" style="128" customWidth="1"/>
    <col min="12291" max="12291" width="1.453125" style="128" customWidth="1"/>
    <col min="12292" max="12292" width="14.453125" style="128" customWidth="1"/>
    <col min="12293" max="12293" width="1.453125" style="128" customWidth="1"/>
    <col min="12294" max="12294" width="14.453125" style="128" customWidth="1"/>
    <col min="12295" max="12295" width="1.453125" style="128" customWidth="1"/>
    <col min="12296" max="12296" width="14.453125" style="128" customWidth="1"/>
    <col min="12297" max="12297" width="1.453125" style="128" customWidth="1"/>
    <col min="12298" max="12298" width="14.453125" style="128" customWidth="1"/>
    <col min="12299" max="12299" width="0.453125" style="128" customWidth="1"/>
    <col min="12300" max="12300" width="14.453125" style="128" bestFit="1" customWidth="1"/>
    <col min="12301" max="12301" width="9.453125" style="128" bestFit="1" customWidth="1"/>
    <col min="12302" max="12303" width="9.453125" style="128"/>
    <col min="12304" max="12304" width="12.453125" style="128" bestFit="1" customWidth="1"/>
    <col min="12305" max="12544" width="9.453125" style="128"/>
    <col min="12545" max="12545" width="62" style="128" customWidth="1"/>
    <col min="12546" max="12546" width="10.1796875" style="128" customWidth="1"/>
    <col min="12547" max="12547" width="1.453125" style="128" customWidth="1"/>
    <col min="12548" max="12548" width="14.453125" style="128" customWidth="1"/>
    <col min="12549" max="12549" width="1.453125" style="128" customWidth="1"/>
    <col min="12550" max="12550" width="14.453125" style="128" customWidth="1"/>
    <col min="12551" max="12551" width="1.453125" style="128" customWidth="1"/>
    <col min="12552" max="12552" width="14.453125" style="128" customWidth="1"/>
    <col min="12553" max="12553" width="1.453125" style="128" customWidth="1"/>
    <col min="12554" max="12554" width="14.453125" style="128" customWidth="1"/>
    <col min="12555" max="12555" width="0.453125" style="128" customWidth="1"/>
    <col min="12556" max="12556" width="14.453125" style="128" bestFit="1" customWidth="1"/>
    <col min="12557" max="12557" width="9.453125" style="128" bestFit="1" customWidth="1"/>
    <col min="12558" max="12559" width="9.453125" style="128"/>
    <col min="12560" max="12560" width="12.453125" style="128" bestFit="1" customWidth="1"/>
    <col min="12561" max="12800" width="9.453125" style="128"/>
    <col min="12801" max="12801" width="62" style="128" customWidth="1"/>
    <col min="12802" max="12802" width="10.1796875" style="128" customWidth="1"/>
    <col min="12803" max="12803" width="1.453125" style="128" customWidth="1"/>
    <col min="12804" max="12804" width="14.453125" style="128" customWidth="1"/>
    <col min="12805" max="12805" width="1.453125" style="128" customWidth="1"/>
    <col min="12806" max="12806" width="14.453125" style="128" customWidth="1"/>
    <col min="12807" max="12807" width="1.453125" style="128" customWidth="1"/>
    <col min="12808" max="12808" width="14.453125" style="128" customWidth="1"/>
    <col min="12809" max="12809" width="1.453125" style="128" customWidth="1"/>
    <col min="12810" max="12810" width="14.453125" style="128" customWidth="1"/>
    <col min="12811" max="12811" width="0.453125" style="128" customWidth="1"/>
    <col min="12812" max="12812" width="14.453125" style="128" bestFit="1" customWidth="1"/>
    <col min="12813" max="12813" width="9.453125" style="128" bestFit="1" customWidth="1"/>
    <col min="12814" max="12815" width="9.453125" style="128"/>
    <col min="12816" max="12816" width="12.453125" style="128" bestFit="1" customWidth="1"/>
    <col min="12817" max="13056" width="9.453125" style="128"/>
    <col min="13057" max="13057" width="62" style="128" customWidth="1"/>
    <col min="13058" max="13058" width="10.1796875" style="128" customWidth="1"/>
    <col min="13059" max="13059" width="1.453125" style="128" customWidth="1"/>
    <col min="13060" max="13060" width="14.453125" style="128" customWidth="1"/>
    <col min="13061" max="13061" width="1.453125" style="128" customWidth="1"/>
    <col min="13062" max="13062" width="14.453125" style="128" customWidth="1"/>
    <col min="13063" max="13063" width="1.453125" style="128" customWidth="1"/>
    <col min="13064" max="13064" width="14.453125" style="128" customWidth="1"/>
    <col min="13065" max="13065" width="1.453125" style="128" customWidth="1"/>
    <col min="13066" max="13066" width="14.453125" style="128" customWidth="1"/>
    <col min="13067" max="13067" width="0.453125" style="128" customWidth="1"/>
    <col min="13068" max="13068" width="14.453125" style="128" bestFit="1" customWidth="1"/>
    <col min="13069" max="13069" width="9.453125" style="128" bestFit="1" customWidth="1"/>
    <col min="13070" max="13071" width="9.453125" style="128"/>
    <col min="13072" max="13072" width="12.453125" style="128" bestFit="1" customWidth="1"/>
    <col min="13073" max="13312" width="9.453125" style="128"/>
    <col min="13313" max="13313" width="62" style="128" customWidth="1"/>
    <col min="13314" max="13314" width="10.1796875" style="128" customWidth="1"/>
    <col min="13315" max="13315" width="1.453125" style="128" customWidth="1"/>
    <col min="13316" max="13316" width="14.453125" style="128" customWidth="1"/>
    <col min="13317" max="13317" width="1.453125" style="128" customWidth="1"/>
    <col min="13318" max="13318" width="14.453125" style="128" customWidth="1"/>
    <col min="13319" max="13319" width="1.453125" style="128" customWidth="1"/>
    <col min="13320" max="13320" width="14.453125" style="128" customWidth="1"/>
    <col min="13321" max="13321" width="1.453125" style="128" customWidth="1"/>
    <col min="13322" max="13322" width="14.453125" style="128" customWidth="1"/>
    <col min="13323" max="13323" width="0.453125" style="128" customWidth="1"/>
    <col min="13324" max="13324" width="14.453125" style="128" bestFit="1" customWidth="1"/>
    <col min="13325" max="13325" width="9.453125" style="128" bestFit="1" customWidth="1"/>
    <col min="13326" max="13327" width="9.453125" style="128"/>
    <col min="13328" max="13328" width="12.453125" style="128" bestFit="1" customWidth="1"/>
    <col min="13329" max="13568" width="9.453125" style="128"/>
    <col min="13569" max="13569" width="62" style="128" customWidth="1"/>
    <col min="13570" max="13570" width="10.1796875" style="128" customWidth="1"/>
    <col min="13571" max="13571" width="1.453125" style="128" customWidth="1"/>
    <col min="13572" max="13572" width="14.453125" style="128" customWidth="1"/>
    <col min="13573" max="13573" width="1.453125" style="128" customWidth="1"/>
    <col min="13574" max="13574" width="14.453125" style="128" customWidth="1"/>
    <col min="13575" max="13575" width="1.453125" style="128" customWidth="1"/>
    <col min="13576" max="13576" width="14.453125" style="128" customWidth="1"/>
    <col min="13577" max="13577" width="1.453125" style="128" customWidth="1"/>
    <col min="13578" max="13578" width="14.453125" style="128" customWidth="1"/>
    <col min="13579" max="13579" width="0.453125" style="128" customWidth="1"/>
    <col min="13580" max="13580" width="14.453125" style="128" bestFit="1" customWidth="1"/>
    <col min="13581" max="13581" width="9.453125" style="128" bestFit="1" customWidth="1"/>
    <col min="13582" max="13583" width="9.453125" style="128"/>
    <col min="13584" max="13584" width="12.453125" style="128" bestFit="1" customWidth="1"/>
    <col min="13585" max="13824" width="9.453125" style="128"/>
    <col min="13825" max="13825" width="62" style="128" customWidth="1"/>
    <col min="13826" max="13826" width="10.1796875" style="128" customWidth="1"/>
    <col min="13827" max="13827" width="1.453125" style="128" customWidth="1"/>
    <col min="13828" max="13828" width="14.453125" style="128" customWidth="1"/>
    <col min="13829" max="13829" width="1.453125" style="128" customWidth="1"/>
    <col min="13830" max="13830" width="14.453125" style="128" customWidth="1"/>
    <col min="13831" max="13831" width="1.453125" style="128" customWidth="1"/>
    <col min="13832" max="13832" width="14.453125" style="128" customWidth="1"/>
    <col min="13833" max="13833" width="1.453125" style="128" customWidth="1"/>
    <col min="13834" max="13834" width="14.453125" style="128" customWidth="1"/>
    <col min="13835" max="13835" width="0.453125" style="128" customWidth="1"/>
    <col min="13836" max="13836" width="14.453125" style="128" bestFit="1" customWidth="1"/>
    <col min="13837" max="13837" width="9.453125" style="128" bestFit="1" customWidth="1"/>
    <col min="13838" max="13839" width="9.453125" style="128"/>
    <col min="13840" max="13840" width="12.453125" style="128" bestFit="1" customWidth="1"/>
    <col min="13841" max="14080" width="9.453125" style="128"/>
    <col min="14081" max="14081" width="62" style="128" customWidth="1"/>
    <col min="14082" max="14082" width="10.1796875" style="128" customWidth="1"/>
    <col min="14083" max="14083" width="1.453125" style="128" customWidth="1"/>
    <col min="14084" max="14084" width="14.453125" style="128" customWidth="1"/>
    <col min="14085" max="14085" width="1.453125" style="128" customWidth="1"/>
    <col min="14086" max="14086" width="14.453125" style="128" customWidth="1"/>
    <col min="14087" max="14087" width="1.453125" style="128" customWidth="1"/>
    <col min="14088" max="14088" width="14.453125" style="128" customWidth="1"/>
    <col min="14089" max="14089" width="1.453125" style="128" customWidth="1"/>
    <col min="14090" max="14090" width="14.453125" style="128" customWidth="1"/>
    <col min="14091" max="14091" width="0.453125" style="128" customWidth="1"/>
    <col min="14092" max="14092" width="14.453125" style="128" bestFit="1" customWidth="1"/>
    <col min="14093" max="14093" width="9.453125" style="128" bestFit="1" customWidth="1"/>
    <col min="14094" max="14095" width="9.453125" style="128"/>
    <col min="14096" max="14096" width="12.453125" style="128" bestFit="1" customWidth="1"/>
    <col min="14097" max="14336" width="9.453125" style="128"/>
    <col min="14337" max="14337" width="62" style="128" customWidth="1"/>
    <col min="14338" max="14338" width="10.1796875" style="128" customWidth="1"/>
    <col min="14339" max="14339" width="1.453125" style="128" customWidth="1"/>
    <col min="14340" max="14340" width="14.453125" style="128" customWidth="1"/>
    <col min="14341" max="14341" width="1.453125" style="128" customWidth="1"/>
    <col min="14342" max="14342" width="14.453125" style="128" customWidth="1"/>
    <col min="14343" max="14343" width="1.453125" style="128" customWidth="1"/>
    <col min="14344" max="14344" width="14.453125" style="128" customWidth="1"/>
    <col min="14345" max="14345" width="1.453125" style="128" customWidth="1"/>
    <col min="14346" max="14346" width="14.453125" style="128" customWidth="1"/>
    <col min="14347" max="14347" width="0.453125" style="128" customWidth="1"/>
    <col min="14348" max="14348" width="14.453125" style="128" bestFit="1" customWidth="1"/>
    <col min="14349" max="14349" width="9.453125" style="128" bestFit="1" customWidth="1"/>
    <col min="14350" max="14351" width="9.453125" style="128"/>
    <col min="14352" max="14352" width="12.453125" style="128" bestFit="1" customWidth="1"/>
    <col min="14353" max="14592" width="9.453125" style="128"/>
    <col min="14593" max="14593" width="62" style="128" customWidth="1"/>
    <col min="14594" max="14594" width="10.1796875" style="128" customWidth="1"/>
    <col min="14595" max="14595" width="1.453125" style="128" customWidth="1"/>
    <col min="14596" max="14596" width="14.453125" style="128" customWidth="1"/>
    <col min="14597" max="14597" width="1.453125" style="128" customWidth="1"/>
    <col min="14598" max="14598" width="14.453125" style="128" customWidth="1"/>
    <col min="14599" max="14599" width="1.453125" style="128" customWidth="1"/>
    <col min="14600" max="14600" width="14.453125" style="128" customWidth="1"/>
    <col min="14601" max="14601" width="1.453125" style="128" customWidth="1"/>
    <col min="14602" max="14602" width="14.453125" style="128" customWidth="1"/>
    <col min="14603" max="14603" width="0.453125" style="128" customWidth="1"/>
    <col min="14604" max="14604" width="14.453125" style="128" bestFit="1" customWidth="1"/>
    <col min="14605" max="14605" width="9.453125" style="128" bestFit="1" customWidth="1"/>
    <col min="14606" max="14607" width="9.453125" style="128"/>
    <col min="14608" max="14608" width="12.453125" style="128" bestFit="1" customWidth="1"/>
    <col min="14609" max="14848" width="9.453125" style="128"/>
    <col min="14849" max="14849" width="62" style="128" customWidth="1"/>
    <col min="14850" max="14850" width="10.1796875" style="128" customWidth="1"/>
    <col min="14851" max="14851" width="1.453125" style="128" customWidth="1"/>
    <col min="14852" max="14852" width="14.453125" style="128" customWidth="1"/>
    <col min="14853" max="14853" width="1.453125" style="128" customWidth="1"/>
    <col min="14854" max="14854" width="14.453125" style="128" customWidth="1"/>
    <col min="14855" max="14855" width="1.453125" style="128" customWidth="1"/>
    <col min="14856" max="14856" width="14.453125" style="128" customWidth="1"/>
    <col min="14857" max="14857" width="1.453125" style="128" customWidth="1"/>
    <col min="14858" max="14858" width="14.453125" style="128" customWidth="1"/>
    <col min="14859" max="14859" width="0.453125" style="128" customWidth="1"/>
    <col min="14860" max="14860" width="14.453125" style="128" bestFit="1" customWidth="1"/>
    <col min="14861" max="14861" width="9.453125" style="128" bestFit="1" customWidth="1"/>
    <col min="14862" max="14863" width="9.453125" style="128"/>
    <col min="14864" max="14864" width="12.453125" style="128" bestFit="1" customWidth="1"/>
    <col min="14865" max="15104" width="9.453125" style="128"/>
    <col min="15105" max="15105" width="62" style="128" customWidth="1"/>
    <col min="15106" max="15106" width="10.1796875" style="128" customWidth="1"/>
    <col min="15107" max="15107" width="1.453125" style="128" customWidth="1"/>
    <col min="15108" max="15108" width="14.453125" style="128" customWidth="1"/>
    <col min="15109" max="15109" width="1.453125" style="128" customWidth="1"/>
    <col min="15110" max="15110" width="14.453125" style="128" customWidth="1"/>
    <col min="15111" max="15111" width="1.453125" style="128" customWidth="1"/>
    <col min="15112" max="15112" width="14.453125" style="128" customWidth="1"/>
    <col min="15113" max="15113" width="1.453125" style="128" customWidth="1"/>
    <col min="15114" max="15114" width="14.453125" style="128" customWidth="1"/>
    <col min="15115" max="15115" width="0.453125" style="128" customWidth="1"/>
    <col min="15116" max="15116" width="14.453125" style="128" bestFit="1" customWidth="1"/>
    <col min="15117" max="15117" width="9.453125" style="128" bestFit="1" customWidth="1"/>
    <col min="15118" max="15119" width="9.453125" style="128"/>
    <col min="15120" max="15120" width="12.453125" style="128" bestFit="1" customWidth="1"/>
    <col min="15121" max="15360" width="9.453125" style="128"/>
    <col min="15361" max="15361" width="62" style="128" customWidth="1"/>
    <col min="15362" max="15362" width="10.1796875" style="128" customWidth="1"/>
    <col min="15363" max="15363" width="1.453125" style="128" customWidth="1"/>
    <col min="15364" max="15364" width="14.453125" style="128" customWidth="1"/>
    <col min="15365" max="15365" width="1.453125" style="128" customWidth="1"/>
    <col min="15366" max="15366" width="14.453125" style="128" customWidth="1"/>
    <col min="15367" max="15367" width="1.453125" style="128" customWidth="1"/>
    <col min="15368" max="15368" width="14.453125" style="128" customWidth="1"/>
    <col min="15369" max="15369" width="1.453125" style="128" customWidth="1"/>
    <col min="15370" max="15370" width="14.453125" style="128" customWidth="1"/>
    <col min="15371" max="15371" width="0.453125" style="128" customWidth="1"/>
    <col min="15372" max="15372" width="14.453125" style="128" bestFit="1" customWidth="1"/>
    <col min="15373" max="15373" width="9.453125" style="128" bestFit="1" customWidth="1"/>
    <col min="15374" max="15375" width="9.453125" style="128"/>
    <col min="15376" max="15376" width="12.453125" style="128" bestFit="1" customWidth="1"/>
    <col min="15377" max="15616" width="9.453125" style="128"/>
    <col min="15617" max="15617" width="62" style="128" customWidth="1"/>
    <col min="15618" max="15618" width="10.1796875" style="128" customWidth="1"/>
    <col min="15619" max="15619" width="1.453125" style="128" customWidth="1"/>
    <col min="15620" max="15620" width="14.453125" style="128" customWidth="1"/>
    <col min="15621" max="15621" width="1.453125" style="128" customWidth="1"/>
    <col min="15622" max="15622" width="14.453125" style="128" customWidth="1"/>
    <col min="15623" max="15623" width="1.453125" style="128" customWidth="1"/>
    <col min="15624" max="15624" width="14.453125" style="128" customWidth="1"/>
    <col min="15625" max="15625" width="1.453125" style="128" customWidth="1"/>
    <col min="15626" max="15626" width="14.453125" style="128" customWidth="1"/>
    <col min="15627" max="15627" width="0.453125" style="128" customWidth="1"/>
    <col min="15628" max="15628" width="14.453125" style="128" bestFit="1" customWidth="1"/>
    <col min="15629" max="15629" width="9.453125" style="128" bestFit="1" customWidth="1"/>
    <col min="15630" max="15631" width="9.453125" style="128"/>
    <col min="15632" max="15632" width="12.453125" style="128" bestFit="1" customWidth="1"/>
    <col min="15633" max="15872" width="9.453125" style="128"/>
    <col min="15873" max="15873" width="62" style="128" customWidth="1"/>
    <col min="15874" max="15874" width="10.1796875" style="128" customWidth="1"/>
    <col min="15875" max="15875" width="1.453125" style="128" customWidth="1"/>
    <col min="15876" max="15876" width="14.453125" style="128" customWidth="1"/>
    <col min="15877" max="15877" width="1.453125" style="128" customWidth="1"/>
    <col min="15878" max="15878" width="14.453125" style="128" customWidth="1"/>
    <col min="15879" max="15879" width="1.453125" style="128" customWidth="1"/>
    <col min="15880" max="15880" width="14.453125" style="128" customWidth="1"/>
    <col min="15881" max="15881" width="1.453125" style="128" customWidth="1"/>
    <col min="15882" max="15882" width="14.453125" style="128" customWidth="1"/>
    <col min="15883" max="15883" width="0.453125" style="128" customWidth="1"/>
    <col min="15884" max="15884" width="14.453125" style="128" bestFit="1" customWidth="1"/>
    <col min="15885" max="15885" width="9.453125" style="128" bestFit="1" customWidth="1"/>
    <col min="15886" max="15887" width="9.453125" style="128"/>
    <col min="15888" max="15888" width="12.453125" style="128" bestFit="1" customWidth="1"/>
    <col min="15889" max="16128" width="9.453125" style="128"/>
    <col min="16129" max="16129" width="62" style="128" customWidth="1"/>
    <col min="16130" max="16130" width="10.1796875" style="128" customWidth="1"/>
    <col min="16131" max="16131" width="1.453125" style="128" customWidth="1"/>
    <col min="16132" max="16132" width="14.453125" style="128" customWidth="1"/>
    <col min="16133" max="16133" width="1.453125" style="128" customWidth="1"/>
    <col min="16134" max="16134" width="14.453125" style="128" customWidth="1"/>
    <col min="16135" max="16135" width="1.453125" style="128" customWidth="1"/>
    <col min="16136" max="16136" width="14.453125" style="128" customWidth="1"/>
    <col min="16137" max="16137" width="1.453125" style="128" customWidth="1"/>
    <col min="16138" max="16138" width="14.453125" style="128" customWidth="1"/>
    <col min="16139" max="16139" width="0.453125" style="128" customWidth="1"/>
    <col min="16140" max="16140" width="14.453125" style="128" bestFit="1" customWidth="1"/>
    <col min="16141" max="16141" width="9.453125" style="128" bestFit="1" customWidth="1"/>
    <col min="16142" max="16143" width="9.453125" style="128"/>
    <col min="16144" max="16144" width="12.453125" style="128" bestFit="1" customWidth="1"/>
    <col min="16145" max="16384" width="9.453125" style="128"/>
  </cols>
  <sheetData>
    <row r="1" spans="1:10" ht="19.899999999999999" customHeight="1">
      <c r="A1" s="142" t="str">
        <f>Separate!A1</f>
        <v>NOK  AIRLINES  PUBLIC  COMPANY  LIMITED  AND  SUBSIDIARIES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19.899999999999999" customHeight="1">
      <c r="A2" s="142" t="s">
        <v>95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9.899999999999999" customHeight="1">
      <c r="A3" s="142" t="s">
        <v>157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9.899999999999999" customHeight="1">
      <c r="A4" s="143" t="s">
        <v>2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ht="9" customHeight="1"/>
    <row r="6" spans="1:10" ht="19.899999999999999" customHeight="1">
      <c r="B6" s="137" t="s">
        <v>41</v>
      </c>
      <c r="C6" s="14"/>
      <c r="D6" s="139" t="s">
        <v>171</v>
      </c>
      <c r="E6" s="139"/>
      <c r="F6" s="139"/>
      <c r="G6" s="129"/>
      <c r="H6" s="139" t="s">
        <v>173</v>
      </c>
      <c r="I6" s="139"/>
      <c r="J6" s="139"/>
    </row>
    <row r="7" spans="1:10" ht="19.899999999999999" customHeight="1">
      <c r="B7" s="129"/>
      <c r="C7" s="14"/>
      <c r="D7" s="139" t="s">
        <v>172</v>
      </c>
      <c r="E7" s="139"/>
      <c r="F7" s="139"/>
      <c r="G7" s="129"/>
      <c r="H7" s="139" t="s">
        <v>172</v>
      </c>
      <c r="I7" s="139"/>
      <c r="J7" s="139"/>
    </row>
    <row r="8" spans="1:10" ht="19.899999999999999" customHeight="1">
      <c r="B8" s="129"/>
      <c r="C8" s="14"/>
      <c r="D8" s="129">
        <v>2020</v>
      </c>
      <c r="E8" s="129"/>
      <c r="F8" s="129">
        <v>2019</v>
      </c>
      <c r="G8" s="129"/>
      <c r="H8" s="129">
        <v>2020</v>
      </c>
      <c r="I8" s="129"/>
      <c r="J8" s="129">
        <v>2019</v>
      </c>
    </row>
    <row r="9" spans="1:10" ht="19.899999999999999" customHeight="1">
      <c r="A9" s="15" t="s">
        <v>96</v>
      </c>
      <c r="B9" s="16"/>
    </row>
    <row r="10" spans="1:10" ht="19.899999999999999" customHeight="1">
      <c r="A10" s="42" t="s">
        <v>169</v>
      </c>
      <c r="B10" s="16"/>
      <c r="D10" s="64">
        <f>PL!E32</f>
        <v>-7391623464</v>
      </c>
      <c r="E10" s="64"/>
      <c r="F10" s="23">
        <v>-3095400636</v>
      </c>
      <c r="G10" s="23"/>
      <c r="H10" s="23">
        <f>PL!I65</f>
        <v>-9536993197</v>
      </c>
      <c r="I10" s="23"/>
      <c r="J10" s="23">
        <v>-1714172977</v>
      </c>
    </row>
    <row r="11" spans="1:10" ht="19.899999999999999" customHeight="1">
      <c r="A11" s="42" t="s">
        <v>162</v>
      </c>
      <c r="B11" s="16"/>
      <c r="D11" s="11"/>
      <c r="E11" s="11"/>
      <c r="F11" s="23"/>
      <c r="G11" s="23"/>
      <c r="H11" s="23"/>
      <c r="I11" s="23"/>
      <c r="J11" s="23"/>
    </row>
    <row r="12" spans="1:10" ht="19.899999999999999" customHeight="1">
      <c r="A12" s="41" t="s">
        <v>97</v>
      </c>
      <c r="B12" s="16"/>
      <c r="D12" s="78">
        <v>2440729212</v>
      </c>
      <c r="E12" s="64"/>
      <c r="F12" s="38">
        <v>95529835</v>
      </c>
      <c r="G12" s="38"/>
      <c r="H12" s="26">
        <v>2038821061</v>
      </c>
      <c r="I12" s="38"/>
      <c r="J12" s="23">
        <v>82806763</v>
      </c>
    </row>
    <row r="13" spans="1:10" ht="19.899999999999999" customHeight="1">
      <c r="A13" s="41" t="s">
        <v>98</v>
      </c>
      <c r="B13" s="16"/>
      <c r="D13" s="78">
        <v>11419989</v>
      </c>
      <c r="E13" s="64"/>
      <c r="F13" s="38">
        <v>16917860</v>
      </c>
      <c r="G13" s="38"/>
      <c r="H13" s="26">
        <v>9825946</v>
      </c>
      <c r="I13" s="38"/>
      <c r="J13" s="23">
        <v>13385438</v>
      </c>
    </row>
    <row r="14" spans="1:10" ht="19.899999999999999" customHeight="1">
      <c r="A14" s="41" t="s">
        <v>99</v>
      </c>
      <c r="B14" s="16"/>
      <c r="D14" s="78">
        <v>25104227</v>
      </c>
      <c r="E14" s="11"/>
      <c r="F14" s="38">
        <v>186525</v>
      </c>
      <c r="G14" s="38"/>
      <c r="H14" s="81">
        <v>2105634</v>
      </c>
      <c r="I14" s="38"/>
      <c r="J14" s="38">
        <v>186525</v>
      </c>
    </row>
    <row r="15" spans="1:10" ht="19.899999999999999" customHeight="1">
      <c r="A15" s="41" t="s">
        <v>151</v>
      </c>
      <c r="B15" s="16"/>
      <c r="D15" s="78">
        <v>-20737417</v>
      </c>
      <c r="E15" s="11"/>
      <c r="F15" s="69">
        <v>0</v>
      </c>
      <c r="G15" s="11"/>
      <c r="H15" s="78">
        <v>-20737417</v>
      </c>
      <c r="I15" s="11"/>
      <c r="J15" s="69">
        <v>0</v>
      </c>
    </row>
    <row r="16" spans="1:10" ht="19.899999999999999" customHeight="1">
      <c r="A16" s="41" t="s">
        <v>100</v>
      </c>
      <c r="B16" s="16"/>
      <c r="D16" s="78">
        <v>-32457212</v>
      </c>
      <c r="E16" s="64"/>
      <c r="F16" s="38">
        <v>23224370</v>
      </c>
      <c r="G16" s="38"/>
      <c r="H16" s="81">
        <v>-25552620</v>
      </c>
      <c r="I16" s="38"/>
      <c r="J16" s="23">
        <v>116766555</v>
      </c>
    </row>
    <row r="17" spans="1:10" ht="19.899999999999999" customHeight="1">
      <c r="A17" s="41" t="s">
        <v>202</v>
      </c>
      <c r="B17" s="16">
        <v>17</v>
      </c>
      <c r="D17" s="78">
        <v>3446296290</v>
      </c>
      <c r="E17" s="64"/>
      <c r="F17" s="69">
        <v>0</v>
      </c>
      <c r="G17" s="38"/>
      <c r="H17" s="78">
        <v>3446296290</v>
      </c>
      <c r="I17" s="38"/>
      <c r="J17" s="69">
        <v>0</v>
      </c>
    </row>
    <row r="18" spans="1:10" ht="19.899999999999999" customHeight="1">
      <c r="A18" s="41" t="s">
        <v>55</v>
      </c>
      <c r="B18" s="16"/>
      <c r="D18" s="78">
        <v>3104616061</v>
      </c>
      <c r="E18" s="11"/>
      <c r="F18" s="69">
        <v>0</v>
      </c>
      <c r="G18" s="38"/>
      <c r="H18" s="26">
        <v>3257921624</v>
      </c>
      <c r="I18" s="38"/>
      <c r="J18" s="69">
        <v>0</v>
      </c>
    </row>
    <row r="19" spans="1:10" ht="19.899999999999999" customHeight="1">
      <c r="A19" s="41" t="s">
        <v>101</v>
      </c>
      <c r="B19" s="16"/>
      <c r="D19" s="69">
        <v>0</v>
      </c>
      <c r="E19" s="64"/>
      <c r="F19" s="23">
        <v>24859170</v>
      </c>
      <c r="G19" s="38"/>
      <c r="H19" s="69">
        <v>0</v>
      </c>
      <c r="I19" s="38"/>
      <c r="J19" s="23">
        <v>30072413</v>
      </c>
    </row>
    <row r="20" spans="1:10" ht="19.899999999999999" customHeight="1">
      <c r="A20" s="41" t="s">
        <v>102</v>
      </c>
      <c r="B20" s="16">
        <v>22.1</v>
      </c>
      <c r="D20" s="78">
        <v>55366649</v>
      </c>
      <c r="E20" s="11"/>
      <c r="F20" s="23">
        <v>895456338</v>
      </c>
      <c r="G20" s="23"/>
      <c r="H20" s="26">
        <v>55366649</v>
      </c>
      <c r="I20" s="38"/>
      <c r="J20" s="23">
        <v>895456338</v>
      </c>
    </row>
    <row r="21" spans="1:10" ht="19.899999999999999" customHeight="1">
      <c r="A21" s="41" t="s">
        <v>188</v>
      </c>
      <c r="B21" s="16"/>
      <c r="D21" s="78">
        <v>968204684</v>
      </c>
      <c r="E21" s="64"/>
      <c r="F21" s="38">
        <v>1699417847</v>
      </c>
      <c r="G21" s="38"/>
      <c r="H21" s="78">
        <v>1231003868</v>
      </c>
      <c r="I21" s="38"/>
      <c r="J21" s="38">
        <v>869045390</v>
      </c>
    </row>
    <row r="22" spans="1:10" ht="19.899999999999999" customHeight="1">
      <c r="A22" s="41" t="s">
        <v>189</v>
      </c>
      <c r="B22" s="16"/>
      <c r="D22" s="78">
        <v>10177029.000000002</v>
      </c>
      <c r="E22" s="64"/>
      <c r="F22" s="23">
        <v>18621746</v>
      </c>
      <c r="G22" s="38"/>
      <c r="H22" s="78">
        <v>10177029.000000002</v>
      </c>
      <c r="I22" s="38"/>
      <c r="J22" s="23">
        <v>18621746</v>
      </c>
    </row>
    <row r="23" spans="1:10" ht="19.899999999999999" customHeight="1">
      <c r="A23" s="41" t="s">
        <v>103</v>
      </c>
      <c r="B23" s="16"/>
      <c r="D23" s="78">
        <v>55938837</v>
      </c>
      <c r="E23" s="64"/>
      <c r="F23" s="38">
        <v>80375833</v>
      </c>
      <c r="G23" s="11"/>
      <c r="H23" s="78">
        <v>53306149</v>
      </c>
      <c r="I23" s="11"/>
      <c r="J23" s="23">
        <v>75266760</v>
      </c>
    </row>
    <row r="24" spans="1:10" ht="19.899999999999999" customHeight="1">
      <c r="A24" s="41" t="s">
        <v>47</v>
      </c>
      <c r="B24" s="16"/>
      <c r="D24" s="78">
        <v>-32556775</v>
      </c>
      <c r="E24" s="64"/>
      <c r="F24" s="23">
        <v>-22803479</v>
      </c>
      <c r="G24" s="38"/>
      <c r="H24" s="78">
        <v>-84781679</v>
      </c>
      <c r="I24" s="38"/>
      <c r="J24" s="23">
        <v>-57312124</v>
      </c>
    </row>
    <row r="25" spans="1:10" ht="19.899999999999999" customHeight="1">
      <c r="A25" s="41" t="s">
        <v>104</v>
      </c>
      <c r="B25" s="16">
        <v>5.3</v>
      </c>
      <c r="D25" s="78">
        <v>275536781</v>
      </c>
      <c r="E25" s="64"/>
      <c r="F25" s="38">
        <v>125091357</v>
      </c>
      <c r="G25" s="38"/>
      <c r="H25" s="78">
        <v>231146301</v>
      </c>
      <c r="I25" s="38"/>
      <c r="J25" s="23">
        <v>82841780</v>
      </c>
    </row>
    <row r="26" spans="1:10" ht="19.899999999999999" customHeight="1">
      <c r="A26" s="41" t="s">
        <v>105</v>
      </c>
      <c r="B26" s="16"/>
      <c r="D26" s="69">
        <v>0</v>
      </c>
      <c r="E26" s="64"/>
      <c r="F26" s="38">
        <v>1409685</v>
      </c>
      <c r="G26" s="38"/>
      <c r="H26" s="77">
        <v>0</v>
      </c>
      <c r="I26" s="38"/>
      <c r="J26" s="63">
        <v>0</v>
      </c>
    </row>
    <row r="27" spans="1:10" ht="19.899999999999999" customHeight="1">
      <c r="A27" s="41" t="s">
        <v>200</v>
      </c>
      <c r="D27" s="79">
        <v>-514037462</v>
      </c>
      <c r="E27" s="64"/>
      <c r="F27" s="71">
        <v>0</v>
      </c>
      <c r="G27" s="23"/>
      <c r="H27" s="71">
        <v>0</v>
      </c>
      <c r="I27" s="23"/>
      <c r="J27" s="71">
        <v>0</v>
      </c>
    </row>
    <row r="28" spans="1:10" ht="19.899999999999999" customHeight="1">
      <c r="A28" s="43" t="s">
        <v>106</v>
      </c>
      <c r="D28" s="11">
        <f>SUM(D10:D27)</f>
        <v>2401977429</v>
      </c>
      <c r="E28" s="11"/>
      <c r="F28" s="11">
        <f>SUM(F10:F27)</f>
        <v>-137113549</v>
      </c>
      <c r="G28" s="11"/>
      <c r="H28" s="11">
        <f>SUM(H10:H27)</f>
        <v>667905638</v>
      </c>
      <c r="I28" s="11"/>
      <c r="J28" s="11">
        <f>SUM(J10:J27)</f>
        <v>412964607</v>
      </c>
    </row>
    <row r="29" spans="1:10" ht="19.899999999999999" customHeight="1">
      <c r="A29" s="43" t="s">
        <v>107</v>
      </c>
      <c r="D29" s="11"/>
      <c r="E29" s="11"/>
      <c r="F29" s="11"/>
      <c r="G29" s="11"/>
      <c r="H29" s="11"/>
      <c r="I29" s="11"/>
      <c r="J29" s="11"/>
    </row>
    <row r="30" spans="1:10" ht="19.899999999999999" customHeight="1">
      <c r="A30" s="41" t="s">
        <v>7</v>
      </c>
      <c r="D30" s="78">
        <v>718407074</v>
      </c>
      <c r="E30" s="66"/>
      <c r="F30" s="64">
        <v>-555586265</v>
      </c>
      <c r="G30" s="64"/>
      <c r="H30" s="82">
        <v>-352545415</v>
      </c>
      <c r="I30" s="64"/>
      <c r="J30" s="64">
        <v>-219925230</v>
      </c>
    </row>
    <row r="31" spans="1:10" ht="19.899999999999999" customHeight="1">
      <c r="A31" s="41" t="s">
        <v>9</v>
      </c>
      <c r="D31" s="78">
        <v>-17855625</v>
      </c>
      <c r="E31" s="66"/>
      <c r="F31" s="64">
        <v>-30786124</v>
      </c>
      <c r="G31" s="64"/>
      <c r="H31" s="82">
        <v>-17855625</v>
      </c>
      <c r="I31" s="64"/>
      <c r="J31" s="64">
        <v>-30786124</v>
      </c>
    </row>
    <row r="32" spans="1:10" ht="19.899999999999999" customHeight="1">
      <c r="A32" s="41" t="s">
        <v>10</v>
      </c>
      <c r="D32" s="78">
        <v>-87066074</v>
      </c>
      <c r="E32" s="66"/>
      <c r="F32" s="64">
        <v>98466096</v>
      </c>
      <c r="G32" s="64"/>
      <c r="H32" s="82">
        <v>-87066074</v>
      </c>
      <c r="I32" s="64"/>
      <c r="J32" s="64">
        <v>83560071</v>
      </c>
    </row>
    <row r="33" spans="1:12" ht="19.899999999999999" customHeight="1">
      <c r="A33" s="41" t="s">
        <v>12</v>
      </c>
      <c r="D33" s="78">
        <v>-56889755</v>
      </c>
      <c r="E33" s="66"/>
      <c r="F33" s="64">
        <v>-14659547</v>
      </c>
      <c r="G33" s="64"/>
      <c r="H33" s="82">
        <v>-117072354</v>
      </c>
      <c r="I33" s="64"/>
      <c r="J33" s="64">
        <v>2302869</v>
      </c>
      <c r="L33" s="20"/>
    </row>
    <row r="34" spans="1:12" ht="19.899999999999999" customHeight="1">
      <c r="A34" s="41" t="s">
        <v>19</v>
      </c>
      <c r="D34" s="78">
        <v>-1062409236</v>
      </c>
      <c r="E34" s="66"/>
      <c r="F34" s="64">
        <v>-1849845135</v>
      </c>
      <c r="G34" s="64"/>
      <c r="H34" s="82">
        <v>-761993979</v>
      </c>
      <c r="I34" s="64"/>
      <c r="J34" s="64">
        <v>-1296868568</v>
      </c>
    </row>
    <row r="35" spans="1:12" ht="19.899999999999999" customHeight="1">
      <c r="A35" s="41" t="s">
        <v>108</v>
      </c>
      <c r="D35" s="78">
        <v>1042811706</v>
      </c>
      <c r="E35" s="66"/>
      <c r="F35" s="64">
        <v>-30195517</v>
      </c>
      <c r="G35" s="64"/>
      <c r="H35" s="82">
        <v>850413199</v>
      </c>
      <c r="I35" s="64"/>
      <c r="J35" s="64">
        <v>32626110</v>
      </c>
    </row>
    <row r="36" spans="1:12" ht="19.899999999999999" customHeight="1">
      <c r="A36" s="41" t="s">
        <v>16</v>
      </c>
      <c r="D36" s="78">
        <v>556300</v>
      </c>
      <c r="E36" s="11"/>
      <c r="F36" s="69">
        <v>0</v>
      </c>
      <c r="G36" s="11"/>
      <c r="H36" s="82">
        <v>195100</v>
      </c>
      <c r="I36" s="64"/>
      <c r="J36" s="69">
        <v>0</v>
      </c>
    </row>
    <row r="37" spans="1:12" ht="19.899999999999999" customHeight="1">
      <c r="A37" s="41" t="s">
        <v>22</v>
      </c>
      <c r="D37" s="78">
        <v>121647237</v>
      </c>
      <c r="E37" s="66"/>
      <c r="F37" s="66">
        <v>-322178525</v>
      </c>
      <c r="G37" s="64"/>
      <c r="H37" s="82">
        <v>124922355</v>
      </c>
      <c r="I37" s="64"/>
      <c r="J37" s="64">
        <v>-307272500</v>
      </c>
    </row>
    <row r="38" spans="1:12" ht="19.899999999999999" customHeight="1">
      <c r="A38" s="41" t="s">
        <v>23</v>
      </c>
      <c r="D38" s="78">
        <v>19677249</v>
      </c>
      <c r="E38" s="66"/>
      <c r="F38" s="66">
        <v>-45755829</v>
      </c>
      <c r="G38" s="64"/>
      <c r="H38" s="82">
        <v>-75128293</v>
      </c>
      <c r="I38" s="64"/>
      <c r="J38" s="64">
        <v>-68276031</v>
      </c>
    </row>
    <row r="39" spans="1:12" ht="19.899999999999999" customHeight="1">
      <c r="A39" s="43" t="s">
        <v>109</v>
      </c>
      <c r="D39" s="11"/>
      <c r="E39" s="11"/>
      <c r="F39" s="11"/>
      <c r="G39" s="11"/>
      <c r="H39" s="64"/>
      <c r="I39" s="64"/>
      <c r="J39" s="64"/>
    </row>
    <row r="40" spans="1:12" ht="19.899999999999999" customHeight="1">
      <c r="A40" s="41" t="s">
        <v>29</v>
      </c>
      <c r="D40" s="78">
        <v>-3446881892</v>
      </c>
      <c r="E40" s="66"/>
      <c r="F40" s="64">
        <v>-210033648</v>
      </c>
      <c r="G40" s="67"/>
      <c r="H40" s="82">
        <v>-73403573</v>
      </c>
      <c r="I40" s="64"/>
      <c r="J40" s="64">
        <v>-532166986</v>
      </c>
    </row>
    <row r="41" spans="1:12" ht="19.899999999999999" customHeight="1">
      <c r="A41" s="41" t="s">
        <v>110</v>
      </c>
      <c r="D41" s="78">
        <v>-64405064</v>
      </c>
      <c r="E41" s="66"/>
      <c r="F41" s="64">
        <v>-673701575</v>
      </c>
      <c r="G41" s="67"/>
      <c r="H41" s="82">
        <v>-64405064</v>
      </c>
      <c r="I41" s="64"/>
      <c r="J41" s="64">
        <v>-670882377</v>
      </c>
    </row>
    <row r="42" spans="1:12" ht="19.899999999999999" customHeight="1">
      <c r="A42" s="41" t="s">
        <v>111</v>
      </c>
      <c r="D42" s="78">
        <v>16948096</v>
      </c>
      <c r="E42" s="64"/>
      <c r="F42" s="64">
        <v>56197109</v>
      </c>
      <c r="G42" s="67"/>
      <c r="H42" s="82">
        <v>17961217</v>
      </c>
      <c r="I42" s="64"/>
      <c r="J42" s="64">
        <v>56066436</v>
      </c>
      <c r="L42" s="20"/>
    </row>
    <row r="43" spans="1:12" ht="19.899999999999999" customHeight="1">
      <c r="A43" s="41" t="s">
        <v>112</v>
      </c>
      <c r="D43" s="78">
        <v>-41710387</v>
      </c>
      <c r="E43" s="64"/>
      <c r="F43" s="64">
        <v>-42522721</v>
      </c>
      <c r="G43" s="67"/>
      <c r="H43" s="82">
        <v>-27093016</v>
      </c>
      <c r="I43" s="64"/>
      <c r="J43" s="64">
        <v>-42522721</v>
      </c>
    </row>
    <row r="44" spans="1:12" ht="19.899999999999999" customHeight="1">
      <c r="A44" s="41" t="s">
        <v>38</v>
      </c>
      <c r="D44" s="79">
        <v>-21333913</v>
      </c>
      <c r="E44" s="64"/>
      <c r="F44" s="68">
        <v>-52415678</v>
      </c>
      <c r="G44" s="67"/>
      <c r="H44" s="80">
        <v>-21296563</v>
      </c>
      <c r="I44" s="64"/>
      <c r="J44" s="68">
        <v>-51593613</v>
      </c>
    </row>
    <row r="45" spans="1:12" ht="19.899999999999999" customHeight="1">
      <c r="A45" s="7" t="s">
        <v>195</v>
      </c>
      <c r="D45" s="17">
        <f>SUM(D28:D44)</f>
        <v>-476526855</v>
      </c>
      <c r="E45" s="17"/>
      <c r="F45" s="17">
        <f>SUM(F28:F44)</f>
        <v>-3810130908</v>
      </c>
      <c r="G45" s="17"/>
      <c r="H45" s="17">
        <f>SUM(H28:H44)</f>
        <v>63537553</v>
      </c>
      <c r="I45" s="17"/>
      <c r="J45" s="17">
        <f>SUM(J28:J44)</f>
        <v>-2632774057</v>
      </c>
    </row>
    <row r="46" spans="1:12" ht="19.899999999999999" customHeight="1">
      <c r="A46" s="41" t="s">
        <v>113</v>
      </c>
      <c r="D46" s="78">
        <v>526953784</v>
      </c>
      <c r="E46" s="11"/>
      <c r="F46" s="63">
        <v>0</v>
      </c>
      <c r="G46" s="11"/>
      <c r="H46" s="11">
        <v>174529732</v>
      </c>
      <c r="I46" s="11"/>
      <c r="J46" s="69">
        <v>0</v>
      </c>
    </row>
    <row r="47" spans="1:12" ht="19.899999999999999" customHeight="1">
      <c r="A47" s="41" t="s">
        <v>114</v>
      </c>
      <c r="D47" s="80">
        <v>-3732371</v>
      </c>
      <c r="E47" s="64"/>
      <c r="F47" s="68">
        <v>-6530995</v>
      </c>
      <c r="G47" s="67"/>
      <c r="H47" s="68">
        <v>-3657354</v>
      </c>
      <c r="I47" s="67"/>
      <c r="J47" s="68">
        <v>-4922234</v>
      </c>
    </row>
    <row r="48" spans="1:12" ht="19.899999999999999" customHeight="1">
      <c r="A48" s="46" t="s">
        <v>185</v>
      </c>
      <c r="D48" s="12">
        <f>SUM(D45:D47)</f>
        <v>46694558</v>
      </c>
      <c r="E48" s="11"/>
      <c r="F48" s="12">
        <f>SUM(F45:F47)</f>
        <v>-3816661903</v>
      </c>
      <c r="G48" s="11"/>
      <c r="H48" s="12">
        <f>SUM(H45:H47)</f>
        <v>234409931</v>
      </c>
      <c r="I48" s="17"/>
      <c r="J48" s="12">
        <f>SUM(J45:J47)</f>
        <v>-2637696291</v>
      </c>
    </row>
    <row r="52" spans="1:10" ht="19.899999999999999" customHeight="1">
      <c r="A52" s="148" t="s">
        <v>25</v>
      </c>
      <c r="B52" s="148"/>
      <c r="F52" s="148" t="s">
        <v>25</v>
      </c>
      <c r="G52" s="148"/>
      <c r="H52" s="148"/>
      <c r="I52" s="148"/>
    </row>
    <row r="53" spans="1:10" ht="19.899999999999999" customHeight="1">
      <c r="A53" s="144" t="s">
        <v>205</v>
      </c>
      <c r="B53" s="144"/>
      <c r="F53" s="144" t="s">
        <v>206</v>
      </c>
      <c r="G53" s="144"/>
      <c r="H53" s="144"/>
    </row>
    <row r="54" spans="1:10" ht="19.899999999999999" customHeight="1">
      <c r="A54" s="142" t="str">
        <f>A1</f>
        <v>NOK  AIRLINES  PUBLIC  COMPANY  LIMITED  AND  SUBSIDIARIES</v>
      </c>
      <c r="B54" s="142"/>
      <c r="C54" s="142"/>
      <c r="D54" s="142"/>
      <c r="E54" s="142"/>
      <c r="F54" s="142"/>
      <c r="G54" s="142"/>
      <c r="H54" s="142"/>
      <c r="I54" s="142"/>
      <c r="J54" s="142"/>
    </row>
    <row r="55" spans="1:10" ht="19.899999999999999" customHeight="1">
      <c r="A55" s="142" t="s">
        <v>147</v>
      </c>
      <c r="B55" s="142"/>
      <c r="C55" s="142"/>
      <c r="D55" s="142"/>
      <c r="E55" s="142"/>
      <c r="F55" s="142"/>
      <c r="G55" s="142"/>
      <c r="H55" s="142"/>
      <c r="I55" s="142"/>
      <c r="J55" s="142"/>
    </row>
    <row r="56" spans="1:10" ht="19.899999999999999" customHeight="1">
      <c r="A56" s="142" t="s">
        <v>157</v>
      </c>
      <c r="B56" s="142"/>
      <c r="C56" s="142"/>
      <c r="D56" s="142"/>
      <c r="E56" s="142"/>
      <c r="F56" s="142"/>
      <c r="G56" s="142"/>
      <c r="H56" s="142"/>
      <c r="I56" s="142"/>
      <c r="J56" s="142"/>
    </row>
    <row r="57" spans="1:10" ht="19.899999999999999" customHeight="1">
      <c r="A57" s="142"/>
      <c r="B57" s="142"/>
      <c r="C57" s="142"/>
      <c r="D57" s="142"/>
      <c r="E57" s="142"/>
      <c r="F57" s="142"/>
      <c r="G57" s="142"/>
      <c r="H57" s="142"/>
      <c r="I57" s="142"/>
      <c r="J57" s="142"/>
    </row>
    <row r="58" spans="1:10" ht="19.899999999999999" customHeight="1">
      <c r="A58" s="143" t="s">
        <v>2</v>
      </c>
      <c r="B58" s="143"/>
      <c r="C58" s="143"/>
      <c r="D58" s="143"/>
      <c r="E58" s="143"/>
      <c r="F58" s="143"/>
      <c r="G58" s="143"/>
      <c r="H58" s="143"/>
      <c r="I58" s="143"/>
      <c r="J58" s="143"/>
    </row>
    <row r="59" spans="1:10" ht="9" customHeight="1"/>
    <row r="60" spans="1:10" ht="19.899999999999999" customHeight="1">
      <c r="B60" s="137" t="s">
        <v>41</v>
      </c>
      <c r="D60" s="139" t="s">
        <v>171</v>
      </c>
      <c r="E60" s="139"/>
      <c r="F60" s="139"/>
      <c r="G60" s="129"/>
      <c r="H60" s="139" t="s">
        <v>173</v>
      </c>
      <c r="I60" s="139"/>
      <c r="J60" s="139"/>
    </row>
    <row r="61" spans="1:10" ht="19.899999999999999" customHeight="1">
      <c r="D61" s="139" t="s">
        <v>172</v>
      </c>
      <c r="E61" s="139"/>
      <c r="F61" s="139"/>
      <c r="G61" s="129"/>
      <c r="H61" s="139" t="s">
        <v>172</v>
      </c>
      <c r="I61" s="139"/>
      <c r="J61" s="139"/>
    </row>
    <row r="62" spans="1:10" ht="19.899999999999999" customHeight="1">
      <c r="B62" s="129"/>
      <c r="D62" s="129">
        <v>2020</v>
      </c>
      <c r="E62" s="129"/>
      <c r="F62" s="129">
        <v>2019</v>
      </c>
      <c r="G62" s="129"/>
      <c r="H62" s="129">
        <v>2020</v>
      </c>
      <c r="I62" s="129"/>
      <c r="J62" s="129">
        <v>2019</v>
      </c>
    </row>
    <row r="63" spans="1:10" ht="19.899999999999999" customHeight="1">
      <c r="A63" s="15" t="s">
        <v>115</v>
      </c>
    </row>
    <row r="64" spans="1:10" ht="19.899999999999999" customHeight="1">
      <c r="A64" s="41" t="s">
        <v>199</v>
      </c>
      <c r="D64" s="69">
        <v>0</v>
      </c>
      <c r="E64" s="64"/>
      <c r="F64" s="64">
        <v>-33652822</v>
      </c>
      <c r="G64" s="67"/>
      <c r="H64" s="69">
        <v>0</v>
      </c>
      <c r="I64" s="67"/>
      <c r="J64" s="64">
        <v>-34782685</v>
      </c>
    </row>
    <row r="65" spans="1:10" ht="19.899999999999999" customHeight="1">
      <c r="A65" s="41" t="s">
        <v>190</v>
      </c>
      <c r="D65" s="78">
        <v>-498974754</v>
      </c>
      <c r="E65" s="11"/>
      <c r="F65" s="69">
        <v>0</v>
      </c>
      <c r="G65" s="11"/>
      <c r="H65" s="82">
        <v>-498974754</v>
      </c>
      <c r="I65" s="11"/>
      <c r="J65" s="69">
        <v>0</v>
      </c>
    </row>
    <row r="66" spans="1:10" ht="19.899999999999999" customHeight="1">
      <c r="A66" s="41" t="s">
        <v>150</v>
      </c>
      <c r="D66" s="69">
        <v>0</v>
      </c>
      <c r="E66" s="64"/>
      <c r="F66" s="64">
        <v>504200</v>
      </c>
      <c r="G66" s="67"/>
      <c r="H66" s="69">
        <v>0</v>
      </c>
      <c r="I66" s="67"/>
      <c r="J66" s="64">
        <v>504200</v>
      </c>
    </row>
    <row r="67" spans="1:10" ht="19.899999999999999" customHeight="1">
      <c r="A67" s="41" t="s">
        <v>161</v>
      </c>
      <c r="D67" s="69">
        <v>0</v>
      </c>
      <c r="E67" s="64"/>
      <c r="F67" s="64">
        <v>-17400</v>
      </c>
      <c r="G67" s="67"/>
      <c r="H67" s="69">
        <v>0</v>
      </c>
      <c r="I67" s="67"/>
      <c r="J67" s="69">
        <v>0</v>
      </c>
    </row>
    <row r="68" spans="1:10" ht="19.899999999999999" customHeight="1">
      <c r="A68" s="41" t="s">
        <v>198</v>
      </c>
      <c r="D68" s="69">
        <v>0</v>
      </c>
      <c r="E68" s="11"/>
      <c r="F68" s="69">
        <v>0</v>
      </c>
      <c r="G68" s="11"/>
      <c r="H68" s="69">
        <v>0</v>
      </c>
      <c r="I68" s="11"/>
      <c r="J68" s="38">
        <v>-50990</v>
      </c>
    </row>
    <row r="69" spans="1:10" ht="19.899999999999999" customHeight="1">
      <c r="A69" s="41" t="s">
        <v>196</v>
      </c>
      <c r="D69" s="81">
        <v>-200000000</v>
      </c>
      <c r="E69" s="64"/>
      <c r="F69" s="69">
        <v>0</v>
      </c>
      <c r="G69" s="67"/>
      <c r="H69" s="64">
        <v>-200000000</v>
      </c>
      <c r="I69" s="67"/>
      <c r="J69" s="64">
        <v>-200000000</v>
      </c>
    </row>
    <row r="70" spans="1:10" ht="19.899999999999999" customHeight="1">
      <c r="A70" s="41" t="s">
        <v>197</v>
      </c>
      <c r="D70" s="69">
        <v>0</v>
      </c>
      <c r="E70" s="64"/>
      <c r="F70" s="69">
        <v>0</v>
      </c>
      <c r="G70" s="67"/>
      <c r="H70" s="69">
        <v>0</v>
      </c>
      <c r="I70" s="67"/>
      <c r="J70" s="64">
        <v>-245000000</v>
      </c>
    </row>
    <row r="71" spans="1:10" ht="19.899999999999999" customHeight="1">
      <c r="A71" s="41" t="s">
        <v>149</v>
      </c>
      <c r="D71" s="69">
        <v>0</v>
      </c>
      <c r="E71" s="64"/>
      <c r="F71" s="64">
        <v>-8119200</v>
      </c>
      <c r="G71" s="65"/>
      <c r="H71" s="69">
        <v>0</v>
      </c>
      <c r="I71" s="65"/>
      <c r="J71" s="70">
        <v>0</v>
      </c>
    </row>
    <row r="72" spans="1:10" ht="19.899999999999999" customHeight="1">
      <c r="A72" s="41" t="s">
        <v>116</v>
      </c>
      <c r="B72" s="16">
        <v>5.2</v>
      </c>
      <c r="D72" s="78">
        <v>-13099305</v>
      </c>
      <c r="E72" s="66"/>
      <c r="F72" s="64">
        <v>-66542430</v>
      </c>
      <c r="G72" s="67"/>
      <c r="H72" s="82">
        <v>-8745135</v>
      </c>
      <c r="I72" s="67"/>
      <c r="J72" s="64">
        <v>-36720536</v>
      </c>
    </row>
    <row r="73" spans="1:10" ht="19.899999999999999" customHeight="1">
      <c r="A73" s="41" t="s">
        <v>117</v>
      </c>
      <c r="B73" s="16"/>
      <c r="D73" s="82">
        <v>10981</v>
      </c>
      <c r="E73" s="66"/>
      <c r="F73" s="64">
        <v>123357</v>
      </c>
      <c r="G73" s="67"/>
      <c r="H73" s="82">
        <v>10981</v>
      </c>
      <c r="I73" s="67"/>
      <c r="J73" s="64">
        <v>123357</v>
      </c>
    </row>
    <row r="74" spans="1:10" ht="19.899999999999999" customHeight="1">
      <c r="A74" s="41" t="s">
        <v>118</v>
      </c>
      <c r="B74" s="16"/>
      <c r="D74" s="78">
        <v>24408184</v>
      </c>
      <c r="E74" s="66"/>
      <c r="F74" s="64">
        <v>22306969</v>
      </c>
      <c r="G74" s="67"/>
      <c r="H74" s="64">
        <v>23280313</v>
      </c>
      <c r="I74" s="67"/>
      <c r="J74" s="64">
        <v>14602123</v>
      </c>
    </row>
    <row r="75" spans="1:10" ht="19.899999999999999" customHeight="1">
      <c r="A75" s="41" t="s">
        <v>141</v>
      </c>
      <c r="B75" s="16"/>
      <c r="D75" s="69">
        <v>0</v>
      </c>
      <c r="E75" s="66"/>
      <c r="F75" s="64">
        <v>235341160</v>
      </c>
      <c r="G75" s="67"/>
      <c r="H75" s="69">
        <v>0</v>
      </c>
      <c r="I75" s="67"/>
      <c r="J75" s="72">
        <v>0</v>
      </c>
    </row>
    <row r="76" spans="1:10" ht="19.899999999999999" customHeight="1">
      <c r="A76" s="45" t="s">
        <v>184</v>
      </c>
      <c r="B76" s="16"/>
      <c r="D76" s="13">
        <f>SUM(D64:D75)</f>
        <v>-687654894</v>
      </c>
      <c r="E76" s="11"/>
      <c r="F76" s="13">
        <f>SUM(F64:F75)</f>
        <v>149943834</v>
      </c>
      <c r="G76" s="11"/>
      <c r="H76" s="13">
        <f>SUM(H64:H75)</f>
        <v>-684428595</v>
      </c>
      <c r="I76" s="11"/>
      <c r="J76" s="13">
        <f>SUM(J64:J75)</f>
        <v>-501324531</v>
      </c>
    </row>
    <row r="77" spans="1:10" ht="19.899999999999999" customHeight="1">
      <c r="A77" s="18"/>
      <c r="B77" s="16"/>
      <c r="D77" s="11"/>
      <c r="E77" s="11"/>
      <c r="F77" s="11"/>
      <c r="G77" s="11"/>
      <c r="H77" s="11"/>
      <c r="I77" s="11"/>
      <c r="J77" s="11"/>
    </row>
    <row r="78" spans="1:10" ht="19.899999999999999" customHeight="1">
      <c r="A78" s="15" t="s">
        <v>119</v>
      </c>
      <c r="B78" s="16"/>
      <c r="D78" s="11"/>
      <c r="E78" s="11"/>
      <c r="F78" s="11"/>
      <c r="G78" s="11"/>
      <c r="H78" s="11"/>
      <c r="I78" s="11"/>
      <c r="J78" s="11"/>
    </row>
    <row r="79" spans="1:10" ht="19.899999999999999" customHeight="1">
      <c r="A79" s="41" t="s">
        <v>120</v>
      </c>
      <c r="B79" s="16">
        <v>5.3</v>
      </c>
      <c r="D79" s="82">
        <v>-174498425</v>
      </c>
      <c r="E79" s="64"/>
      <c r="F79" s="64">
        <v>-118159987</v>
      </c>
      <c r="G79" s="64"/>
      <c r="H79" s="64">
        <v>-130107945</v>
      </c>
      <c r="I79" s="64"/>
      <c r="J79" s="64">
        <v>-75910410</v>
      </c>
    </row>
    <row r="80" spans="1:10" ht="19.899999999999999" customHeight="1">
      <c r="A80" s="41" t="s">
        <v>121</v>
      </c>
      <c r="B80" s="16">
        <v>5.3</v>
      </c>
      <c r="D80" s="82">
        <v>200000000</v>
      </c>
      <c r="E80" s="64"/>
      <c r="F80" s="64">
        <v>3420000000</v>
      </c>
      <c r="G80" s="64"/>
      <c r="H80" s="64">
        <v>200000000</v>
      </c>
      <c r="I80" s="64"/>
      <c r="J80" s="64">
        <v>2820000000</v>
      </c>
    </row>
    <row r="81" spans="1:10" ht="19.899999999999999" customHeight="1">
      <c r="A81" s="41" t="s">
        <v>148</v>
      </c>
      <c r="B81" s="16"/>
      <c r="D81" s="78">
        <v>-147216723</v>
      </c>
      <c r="E81" s="11"/>
      <c r="F81" s="69">
        <v>0</v>
      </c>
      <c r="G81" s="11"/>
      <c r="H81" s="64">
        <v>-147216723</v>
      </c>
      <c r="I81" s="11"/>
      <c r="J81" s="69">
        <v>0</v>
      </c>
    </row>
    <row r="82" spans="1:10" ht="19.899999999999999" customHeight="1">
      <c r="A82" s="41" t="s">
        <v>122</v>
      </c>
      <c r="B82" s="16">
        <v>5.3</v>
      </c>
      <c r="D82" s="82">
        <v>-700000000</v>
      </c>
      <c r="E82" s="64"/>
      <c r="F82" s="64">
        <v>-2200000000</v>
      </c>
      <c r="G82" s="64"/>
      <c r="H82" s="69">
        <v>0</v>
      </c>
      <c r="I82" s="64"/>
      <c r="J82" s="64">
        <v>-2000000000</v>
      </c>
    </row>
    <row r="83" spans="1:10" ht="19.899999999999999" customHeight="1">
      <c r="A83" s="41" t="s">
        <v>123</v>
      </c>
      <c r="B83" s="16">
        <v>26</v>
      </c>
      <c r="D83" s="82">
        <v>1551677682</v>
      </c>
      <c r="E83" s="64"/>
      <c r="F83" s="64">
        <v>2300418890</v>
      </c>
      <c r="G83" s="64"/>
      <c r="H83" s="64">
        <v>1551677682</v>
      </c>
      <c r="I83" s="64"/>
      <c r="J83" s="64">
        <v>2300418890</v>
      </c>
    </row>
    <row r="84" spans="1:10" ht="19.899999999999999" customHeight="1">
      <c r="A84" s="45" t="s">
        <v>191</v>
      </c>
      <c r="B84" s="16"/>
      <c r="D84" s="13">
        <f>SUM(D79:D83)</f>
        <v>729962534</v>
      </c>
      <c r="E84" s="11"/>
      <c r="F84" s="13">
        <f>SUM(F79:F83)</f>
        <v>3402258903</v>
      </c>
      <c r="G84" s="11"/>
      <c r="H84" s="13">
        <f>SUM(H79:H83)</f>
        <v>1474353014</v>
      </c>
      <c r="I84" s="11"/>
      <c r="J84" s="13">
        <f>SUM(J79:J83)</f>
        <v>3044508480</v>
      </c>
    </row>
    <row r="85" spans="1:10" ht="19.899999999999999" customHeight="1">
      <c r="A85" s="18"/>
      <c r="B85" s="16"/>
      <c r="D85" s="11"/>
      <c r="E85" s="11"/>
      <c r="F85" s="11"/>
      <c r="G85" s="11"/>
      <c r="H85" s="11"/>
      <c r="I85" s="11"/>
      <c r="J85" s="11"/>
    </row>
    <row r="86" spans="1:10" ht="19.899999999999999" customHeight="1">
      <c r="A86" s="99" t="s">
        <v>186</v>
      </c>
      <c r="B86" s="16"/>
      <c r="D86" s="80">
        <v>82771445</v>
      </c>
      <c r="E86" s="64"/>
      <c r="F86" s="68">
        <v>78354344</v>
      </c>
      <c r="G86" s="67"/>
      <c r="H86" s="68">
        <v>17690984</v>
      </c>
      <c r="I86" s="67"/>
      <c r="J86" s="68">
        <v>9782542</v>
      </c>
    </row>
    <row r="87" spans="1:10" ht="19.899999999999999" customHeight="1">
      <c r="A87" s="18"/>
      <c r="B87" s="16"/>
      <c r="D87" s="11"/>
      <c r="E87" s="11"/>
      <c r="F87" s="11"/>
      <c r="G87" s="11"/>
      <c r="H87" s="11"/>
      <c r="I87" s="11"/>
      <c r="J87" s="11"/>
    </row>
    <row r="88" spans="1:10" ht="19.899999999999999" customHeight="1">
      <c r="A88" s="18" t="s">
        <v>142</v>
      </c>
      <c r="B88" s="16"/>
      <c r="D88" s="11">
        <f>D48+D76+D84+D86</f>
        <v>171773643</v>
      </c>
      <c r="E88" s="11"/>
      <c r="F88" s="11">
        <f>F48+F76+F84+F86</f>
        <v>-186104822</v>
      </c>
      <c r="G88" s="11"/>
      <c r="H88" s="11">
        <f>H48+H76+H84+H86</f>
        <v>1042025334</v>
      </c>
      <c r="I88" s="11"/>
      <c r="J88" s="11">
        <f>J48+J76+J84+J86</f>
        <v>-84729800</v>
      </c>
    </row>
    <row r="89" spans="1:10" ht="19.899999999999999" customHeight="1">
      <c r="A89" s="18" t="s">
        <v>124</v>
      </c>
      <c r="B89" s="16"/>
      <c r="D89" s="80">
        <v>1233787384</v>
      </c>
      <c r="E89" s="64"/>
      <c r="F89" s="68">
        <v>1419892206</v>
      </c>
      <c r="G89" s="67"/>
      <c r="H89" s="68">
        <v>362394166</v>
      </c>
      <c r="I89" s="67"/>
      <c r="J89" s="68">
        <v>447123966</v>
      </c>
    </row>
    <row r="90" spans="1:10" ht="19.899999999999999" customHeight="1" thickBot="1">
      <c r="A90" s="15" t="s">
        <v>158</v>
      </c>
      <c r="B90" s="16">
        <v>5.0999999999999996</v>
      </c>
      <c r="D90" s="19">
        <f>SUM(D88:D89)</f>
        <v>1405561027</v>
      </c>
      <c r="E90" s="11"/>
      <c r="F90" s="19">
        <f>SUM(F88:F89)</f>
        <v>1233787384</v>
      </c>
      <c r="G90" s="11"/>
      <c r="H90" s="19">
        <f>SUM(H88:H89)</f>
        <v>1404419500</v>
      </c>
      <c r="I90" s="11"/>
      <c r="J90" s="19">
        <f>SUM(J88:J89)</f>
        <v>362394166</v>
      </c>
    </row>
    <row r="91" spans="1:10" ht="19.899999999999999" customHeight="1" thickTop="1">
      <c r="D91" s="20"/>
      <c r="F91" s="100"/>
    </row>
    <row r="92" spans="1:10" ht="19.899999999999999" customHeight="1">
      <c r="D92" s="87">
        <f>D90-BS!E11</f>
        <v>0</v>
      </c>
      <c r="E92" s="87"/>
      <c r="F92" s="101"/>
      <c r="G92" s="87"/>
      <c r="H92" s="87">
        <f>H90-BS!I11</f>
        <v>0</v>
      </c>
    </row>
    <row r="93" spans="1:10" ht="19.899999999999999" customHeight="1">
      <c r="F93" s="100"/>
    </row>
    <row r="94" spans="1:10" ht="19.899999999999999" customHeight="1">
      <c r="F94" s="102"/>
    </row>
    <row r="95" spans="1:10" ht="19.899999999999999" customHeight="1">
      <c r="F95" s="103"/>
    </row>
    <row r="96" spans="1:10" ht="19.899999999999999" customHeight="1">
      <c r="F96" s="104"/>
    </row>
    <row r="97" spans="1:10" ht="19.899999999999999" customHeight="1">
      <c r="F97" s="104"/>
    </row>
    <row r="98" spans="1:10" ht="19.899999999999999" customHeight="1">
      <c r="F98" s="104"/>
    </row>
    <row r="99" spans="1:10" ht="19.899999999999999" customHeight="1">
      <c r="F99" s="104"/>
    </row>
    <row r="100" spans="1:10" ht="19.899999999999999" customHeight="1">
      <c r="F100" s="104"/>
    </row>
    <row r="101" spans="1:10" ht="19.899999999999999" customHeight="1">
      <c r="A101" s="99" t="s">
        <v>165</v>
      </c>
      <c r="F101" s="100"/>
    </row>
    <row r="102" spans="1:10" ht="19.899999999999999" customHeight="1">
      <c r="F102" s="100"/>
    </row>
    <row r="104" spans="1:10" ht="19.899999999999999" customHeight="1">
      <c r="A104" s="148"/>
      <c r="B104" s="148"/>
      <c r="F104" s="140"/>
      <c r="G104" s="140"/>
      <c r="H104" s="140"/>
      <c r="I104" s="140"/>
      <c r="J104" s="140"/>
    </row>
    <row r="105" spans="1:10" ht="19.899999999999999" customHeight="1">
      <c r="A105" s="148" t="s">
        <v>25</v>
      </c>
      <c r="B105" s="148"/>
      <c r="F105" s="148" t="s">
        <v>25</v>
      </c>
      <c r="G105" s="148"/>
      <c r="H105" s="148"/>
      <c r="I105" s="148"/>
    </row>
    <row r="106" spans="1:10" ht="19.899999999999999" customHeight="1">
      <c r="A106" s="144" t="s">
        <v>205</v>
      </c>
      <c r="B106" s="144"/>
      <c r="F106" s="144" t="s">
        <v>206</v>
      </c>
      <c r="G106" s="144"/>
      <c r="H106" s="144"/>
    </row>
  </sheetData>
  <mergeCells count="27">
    <mergeCell ref="A105:B105"/>
    <mergeCell ref="F105:I105"/>
    <mergeCell ref="A106:B106"/>
    <mergeCell ref="F106:H106"/>
    <mergeCell ref="A55:J55"/>
    <mergeCell ref="A104:B104"/>
    <mergeCell ref="F104:J104"/>
    <mergeCell ref="A56:J56"/>
    <mergeCell ref="A57:J57"/>
    <mergeCell ref="A58:J58"/>
    <mergeCell ref="D60:F60"/>
    <mergeCell ref="H60:J60"/>
    <mergeCell ref="D61:F61"/>
    <mergeCell ref="H61:J61"/>
    <mergeCell ref="A1:J1"/>
    <mergeCell ref="A2:J2"/>
    <mergeCell ref="A3:J3"/>
    <mergeCell ref="A4:J4"/>
    <mergeCell ref="D6:F6"/>
    <mergeCell ref="H6:J6"/>
    <mergeCell ref="D7:F7"/>
    <mergeCell ref="H7:J7"/>
    <mergeCell ref="A52:B52"/>
    <mergeCell ref="A54:J54"/>
    <mergeCell ref="A53:B53"/>
    <mergeCell ref="F53:H53"/>
    <mergeCell ref="F52:I52"/>
  </mergeCells>
  <pageMargins left="0.8" right="0.3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BS2</vt:lpstr>
      <vt:lpstr>PL</vt:lpstr>
      <vt:lpstr>Consolidated</vt:lpstr>
      <vt:lpstr>Separate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2021-08-31T19:45:28Z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2021-06-25T03:09:50Z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c6ed160f-8621-49c3-b40a-04e8f8e2039a</vt:lpwstr>
  </property>
  <property fmtid="{D5CDD505-2E9C-101B-9397-08002B2CF9AE}" pid="8" name="MSIP_Label_ea60d57e-af5b-4752-ac57-3e4f28ca11dc_ContentBits">
    <vt:lpwstr>0</vt:lpwstr>
  </property>
</Properties>
</file>