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1-64)\CVP (3053060)\Pro Forma\"/>
    </mc:Choice>
  </mc:AlternateContent>
  <xr:revisionPtr revIDLastSave="0" documentId="13_ncr:1_{7B1EF4D8-8240-49E6-8062-083E4BC4108A}" xr6:coauthVersionLast="45" xr6:coauthVersionMax="45" xr10:uidLastSave="{00000000-0000-0000-0000-000000000000}"/>
  <bookViews>
    <workbookView xWindow="60" yWindow="20" windowWidth="19120" windowHeight="10170" tabRatio="681" activeTab="2" xr2:uid="{00000000-000D-0000-FFFF-FFFF00000000}"/>
  </bookViews>
  <sheets>
    <sheet name="สินทรัพย์ " sheetId="15" r:id="rId1"/>
    <sheet name="หนี้สิน 1 " sheetId="16" r:id="rId2"/>
    <sheet name="หนี้สิน 2" sheetId="17" r:id="rId3"/>
    <sheet name="กำไรขาดทุน " sheetId="18" r:id="rId4"/>
    <sheet name="กระแสเงินสด " sheetId="19" r:id="rId5"/>
  </sheets>
  <definedNames>
    <definedName name="AS2DocOpenMode" hidden="1">"AS2DocumentEdit"</definedName>
    <definedName name="_xlnm.Print_Area" localSheetId="4">'กระแสเงินสด '!$A$1:$H$90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19" l="1"/>
  <c r="F11" i="19"/>
  <c r="D23" i="18" l="1"/>
  <c r="F73" i="19" l="1"/>
  <c r="D73" i="19"/>
  <c r="F59" i="19"/>
  <c r="D59" i="19"/>
  <c r="F67" i="18"/>
  <c r="D67" i="18"/>
  <c r="G67" i="18"/>
  <c r="F23" i="18"/>
  <c r="F15" i="18"/>
  <c r="D15" i="18"/>
  <c r="E19" i="17"/>
  <c r="E25" i="17" s="1"/>
  <c r="E28" i="17" s="1"/>
  <c r="E29" i="17" s="1"/>
  <c r="C19" i="17"/>
  <c r="C25" i="17" s="1"/>
  <c r="E29" i="15"/>
  <c r="C29" i="15"/>
  <c r="E18" i="15"/>
  <c r="C18" i="15"/>
  <c r="C28" i="17" l="1"/>
  <c r="C29" i="17" s="1"/>
  <c r="F25" i="18"/>
  <c r="F28" i="18" s="1"/>
  <c r="D25" i="18"/>
  <c r="D28" i="18" s="1"/>
  <c r="C30" i="15"/>
  <c r="E30" i="15"/>
  <c r="D30" i="18" l="1"/>
  <c r="D9" i="19"/>
  <c r="D23" i="19" s="1"/>
  <c r="D35" i="19" s="1"/>
  <c r="F30" i="18"/>
  <c r="F9" i="19"/>
  <c r="F23" i="19" s="1"/>
  <c r="F35" i="19" s="1"/>
  <c r="F37" i="19" s="1"/>
  <c r="F87" i="19" s="1"/>
  <c r="F89" i="19" s="1"/>
  <c r="F90" i="19" s="1"/>
  <c r="D37" i="19" l="1"/>
  <c r="D87" i="19" s="1"/>
  <c r="D89" i="19" s="1"/>
  <c r="D90" i="19" s="1"/>
  <c r="F74" i="18"/>
  <c r="F68" i="18"/>
  <c r="F80" i="18" s="1"/>
  <c r="D68" i="18"/>
  <c r="D80" i="18" s="1"/>
  <c r="D74" i="18"/>
</calcChain>
</file>

<file path=xl/sharedStrings.xml><?xml version="1.0" encoding="utf-8"?>
<sst xmlns="http://schemas.openxmlformats.org/spreadsheetml/2006/main" count="261" uniqueCount="176">
  <si>
    <t xml:space="preserve">หน่วย : บาท </t>
  </si>
  <si>
    <t>งบการเงินรวม</t>
  </si>
  <si>
    <t>หมายเหตุ</t>
  </si>
  <si>
    <t>-</t>
  </si>
  <si>
    <t>สินค้าคงเหลือ</t>
  </si>
  <si>
    <t>สินทรัพย์หมุนเวียนอื่น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</si>
  <si>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</si>
  <si>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</si>
  <si>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</si>
  <si>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</si>
  <si>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</si>
  <si>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</si>
  <si>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</si>
  <si>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</si>
  <si>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</si>
  <si>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กระแสเงินสดจากกิจกรรมดำเนินงาน</t>
  </si>
  <si>
    <t>ปรับปรุงด้วย:</t>
  </si>
  <si>
    <t>ดอกเบี้ยรับ</t>
  </si>
  <si>
    <t>ดอกเบี้ยจ่าย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</si>
  <si>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</si>
  <si>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</si>
  <si>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</si>
  <si>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</si>
  <si>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</si>
  <si>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</si>
  <si>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รับเงินกู้ยืมระยะสั้นจากกรรมการ</t>
  </si>
  <si>
    <t>จ่ายคืนเงินกู้ยืมระยะสั้นจากกรรมการ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</si>
  <si>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</si>
  <si>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</si>
  <si>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</si>
  <si>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ส่วนของผู้ถือหุ้น</t>
  </si>
  <si>
    <t>ต้นทุนการให้บริการ</t>
  </si>
  <si>
    <t>เงินสดสุทธิใช้ไปในกิจกรรมลงทุน</t>
  </si>
  <si>
    <t>เจ้าหนี้การค้าและเจ้าหนี้หมุนเวียนอื่น</t>
  </si>
  <si>
    <t>ค่าเสื่อมราคาและค่าตัดจำหน่าย</t>
  </si>
  <si>
    <t>กำไร (ขาดทุน) เบ็ดเสร็จอื่น</t>
  </si>
  <si>
    <t>สำหรับปีสิ้นสุดวันที่ 31 ธันวาคม 2561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</si>
  <si>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</si>
  <si>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</si>
  <si>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หนี้สินดำเนินงานเพิ่มขึ้น (ลดลง) </t>
  </si>
  <si>
    <t>กำไรเบ็ดเสร็จรวมสำหรับปี</t>
  </si>
  <si>
    <t>เงินสดรับจากดอกเบี้ย</t>
  </si>
  <si>
    <t>เงินสดรับจากการดำเนินงาน</t>
  </si>
  <si>
    <t>เงินสดสุทธิได้มาจากกิจกรรมดำเนินงาน</t>
  </si>
  <si>
    <t>จ่ายคืนหนี้สินตามสัญญาเช่า</t>
  </si>
  <si>
    <t>กำไรจากกิจกรรมดำเนินงาน</t>
  </si>
  <si>
    <t>รายได้จากการขายไฟฟ้า</t>
  </si>
  <si>
    <t>ต้นทุนขายไฟฟ้า</t>
  </si>
  <si>
    <t>เงินสดและรายการเทียบเท่าเงินสด ณ วันที่ 31 ธันวาคม</t>
  </si>
  <si>
    <t>ขาดทุนจากการตัดจำหน่ายสินทรัพย์ถาวร</t>
  </si>
  <si>
    <t>รายการที่จะไม่ถูกจัดประเภทรายการใหม่เข้าไปไว้ใน</t>
  </si>
  <si>
    <t>รายการที่อาจถูกจัดประเภทรายการใหม่เข้าไปไว้ใน</t>
  </si>
  <si>
    <t xml:space="preserve">   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</si>
  <si>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</si>
  <si>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</t>
  </si>
  <si>
    <t>ส่วนที่เป็นของส่วนได้เสียที่ไม่มีอำนาจควบคุม</t>
  </si>
  <si>
    <t xml:space="preserve">        กำไรหรือขาดทุนในภายหลัง</t>
  </si>
  <si>
    <t>เงินสดจ่ายคืนเงินฝากสถาบันการเงินที่ใช้เป็นหลักประกัน</t>
  </si>
  <si>
    <t>รายได้ดอกเบี้ย</t>
  </si>
  <si>
    <t>เงินสดจ่ายเพื่อซื้อที่ดิน อาคารและอุปกรณ์</t>
  </si>
  <si>
    <t>จ่ายเงินให้กู้ยืมระยะสั้นจากกิจการที่เกี่ยวข้องกัน</t>
  </si>
  <si>
    <t>เงินสดจ่ายภาษีเงินได้</t>
  </si>
  <si>
    <t>เงินสดรับจากเงินให้กู้ยืมระยะสั้นแก่กิจการที่เกี่ยวข้องกัน</t>
  </si>
  <si>
    <t>จ่ายต้นทุนทางการเงิน</t>
  </si>
  <si>
    <t>รับชำระเงินค่าหุ้นเพิ่มทุน</t>
  </si>
  <si>
    <t>งบกำไรขาดทุนเบ็ดเสร็จรวมเสมือน</t>
  </si>
  <si>
    <r>
      <t xml:space="preserve">งบกำไรขาดทุนเบ็ดเสร็จรวมเสมือน </t>
    </r>
    <r>
      <rPr>
        <sz val="18"/>
        <rFont val="Angsana New"/>
        <family val="1"/>
      </rPr>
      <t>(ต่อ)</t>
    </r>
  </si>
  <si>
    <t>งบกระแสเงินสดรวมเสมือน</t>
  </si>
  <si>
    <r>
      <t>งบกระแสเงินสดรวมเสมือน</t>
    </r>
    <r>
      <rPr>
        <sz val="18"/>
        <rFont val="Angsana New"/>
        <family val="1"/>
      </rPr>
      <t xml:space="preserve"> (ต่อ)</t>
    </r>
  </si>
  <si>
    <t>หมายเหตุประกอบข้อมูลทางการเงินรวมเสมือนเป็นส่วนหนึ่งของข้อมูลทางการเงินรวมเสมือนนี้</t>
  </si>
  <si>
    <t>ณ วันที่ 31 ธันวาคม 2563</t>
  </si>
  <si>
    <t>ณ วันที่</t>
  </si>
  <si>
    <t>31 ธันวาคม</t>
  </si>
  <si>
    <t xml:space="preserve">31 ธันวาคม </t>
  </si>
  <si>
    <t>“ปรับปรุงใหม่”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</si>
  <si>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</si>
  <si>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</si>
  <si>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</si>
  <si>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งานระหว่างก่อสร้าง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</si>
  <si>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</si>
  <si>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</si>
  <si>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</si>
  <si>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</si>
  <si>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เงินจ่ายล่วงหน้าค่าเงินลงทุน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</si>
  <si>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</si>
  <si>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</si>
  <si>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</si>
  <si>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</si>
  <si>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</si>
  <si>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</si>
  <si>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</si>
  <si>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</si>
  <si>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</si>
  <si>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</si>
  <si>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</si>
  <si>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</si>
  <si>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ส่วนของหนี้สินตามสัญญาเช่าที่ถึงกำหนด</t>
  </si>
  <si>
    <t xml:space="preserve">ชำระภายในหนึ่งปี 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</si>
  <si>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</si>
  <si>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</si>
  <si>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>เงินกู้ยืมระยะสั้นจากสถาบันการเงิน</t>
  </si>
  <si>
    <t>เงินกู้ยืมระยะสั้นจากกรรมการ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</si>
  <si>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</si>
  <si>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</si>
  <si>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</si>
  <si>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</si>
  <si>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</si>
  <si>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</si>
  <si>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</si>
  <si>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</si>
  <si>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</si>
  <si>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</si>
  <si>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</si>
  <si>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</si>
  <si>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 xml:space="preserve">รวมหนี้สิน                             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</si>
  <si>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</si>
  <si>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</si>
  <si>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 xml:space="preserve">ทุนเรือนหุ้น </t>
  </si>
  <si>
    <t>ทุนจดทะเบียน</t>
  </si>
  <si>
    <t>หุ้นสามัญ 4,800,000 หุ้น มูลค่าหุ้นละ 100 บาท</t>
  </si>
  <si>
    <t>หุ้นสามัญ 1,500,000 หุ้น มูลค่าหุ้นละ 100 บาท</t>
  </si>
  <si>
    <t>ทุนที่ออกและชำระแล้ว</t>
  </si>
  <si>
    <t>ภายใต้การควบคุมเดียวกัน</t>
  </si>
  <si>
    <t>กำไรสะสมยังไม่ได้จัดสรร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</si>
  <si>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</si>
  <si>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</si>
  <si>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</si>
  <si>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</si>
  <si>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</si>
  <si>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 2563</t>
  </si>
  <si>
    <t>รายได้จากการขายเครื่องจักรและให้บริการ</t>
  </si>
  <si>
    <t xml:space="preserve">  วิศวกรรมก่อสร้าง</t>
  </si>
  <si>
    <t>ต้นทุนขายเครื่องจักรและให้บริการ</t>
  </si>
  <si>
    <t>ส่วนแบ่งขาดทุนจากเงินลงทุนในบริษัทร่วม</t>
  </si>
  <si>
    <t>กำไรก่อนภาษีเงินได้</t>
  </si>
  <si>
    <t>รายได้ (ค่าใช้จ่าย) ภาษีเงินได้</t>
  </si>
  <si>
    <t>กำไรสำหรับปี</t>
  </si>
  <si>
    <t>บริษัท ศแบง ซัสเทนเอเบิล เอ็นเนอร์ยี จำกัด และบริษัทย่อย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</si>
  <si>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</si>
  <si>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ผลขาดทุนจากการวัดมูลค่าใหม่ของ</t>
  </si>
  <si>
    <t xml:space="preserve">        ผลประโยชน์พนักงานที่กำหนดไว้</t>
  </si>
  <si>
    <t>กำไร (ขาดทุน) เบ็ดเสร็จอื่นสำหรับปี - สุทธิจากภาษี</t>
  </si>
  <si>
    <t>การแบ่งปันกำไร</t>
  </si>
  <si>
    <t>การแบ่งปันกำไรเบ็ดเสร็จรวม</t>
  </si>
  <si>
    <t>ค่าใช้จ่ายประมาณการหนี้สินไม่หมุนเวียน</t>
  </si>
  <si>
    <t xml:space="preserve">      สำหรับผลประโยชน์พนักงาน</t>
  </si>
  <si>
    <t>กำไรจากอัตราแลกเปลี่ยนที่ยังไม่เกิดขึ้นจริง</t>
  </si>
  <si>
    <t>ขาดทุนจากหนี้สินตราสารอนุพันธ์</t>
  </si>
  <si>
    <t>กำไรจากการดำเนินงานก่อนการเปลี่ยนแปลง</t>
  </si>
  <si>
    <t xml:space="preserve">      ในสินทรัพย์และหนี้สินดำเนินงาน</t>
  </si>
  <si>
    <t>ประมาณการหนี้สินไม่หมุนเวียนสำหรับ</t>
  </si>
  <si>
    <t>ผลประโยชน์พนักงาน</t>
  </si>
  <si>
    <t>เงินสดรับจากเงินฝากสถาบันการเงินที่ใช้เป็นหลักประกัน</t>
  </si>
  <si>
    <t>เงินสดรับจากเงินให้กู้ยืมระยะสั้นแก่กรรมการ</t>
  </si>
  <si>
    <t>เงินสดจ่ายคืนเงินให้กู้ยืมระยะสั้นแก่กิจการที่เกี่ยวข้องกัน</t>
  </si>
  <si>
    <t>เงินสดจ่ายล่วงหน้าสำหรับเงินลงทุน</t>
  </si>
  <si>
    <t>เงินสดจ่ายสำหรับเงินลงทุนในบริษัทร่วม</t>
  </si>
  <si>
    <t>เงินสดจ่ายสำหรับเงินลงทุนในบริษัทย่อย</t>
  </si>
  <si>
    <t>เงินสดรับจากการจำหน่ายเงินลงทุนระยะยาวอื่น</t>
  </si>
  <si>
    <t>จ่ายคืนเงินเบิกเกินบัญชีจากสถาบันการเงิน</t>
  </si>
  <si>
    <t>กระแสเงินสดจากกิจกรรมจัดหาเงิน (ต่อ)</t>
  </si>
  <si>
    <t>ผลกระทบของอัตราแลกเปลี่ยนที่มีต่อเงินสด</t>
  </si>
  <si>
    <t>และรายการเทียบเท่าเงินสดและผลต่างของ</t>
  </si>
  <si>
    <t>อัตราแลกเปลี่ยนจากการแปลงค่างบการเงิน</t>
  </si>
  <si>
    <t>งบแสดงฐานะการเงินรวมเสมือน</t>
  </si>
  <si>
    <t>(เดิมชื่อ บริษัท โคลเวอร์ เพาเวอร์ จำกัด และบริษัทย่อย )</t>
  </si>
  <si>
    <r>
      <t xml:space="preserve">งบแสดงฐานะการเงินรวมเสมือน </t>
    </r>
    <r>
      <rPr>
        <sz val="18"/>
        <rFont val="Angsana New"/>
        <family val="1"/>
      </rPr>
      <t>(ต่อ)</t>
    </r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</si>
  <si>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</si>
  <si>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</si>
  <si>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 xml:space="preserve">บริษัท โคลเวอร์ เพาเวอร์ จำกัด (มหาชน) และบริษัทย่อย </t>
  </si>
  <si>
    <t>ปรับปรุงการตัดรายการกำไรจากการขายเครื่องจักร</t>
  </si>
  <si>
    <t xml:space="preserve">   และให้บริการวิศวกรรมก่อสร้างแก่บริษัทร่วม</t>
  </si>
  <si>
    <t>ส่วนที่เป็นของผู้ถือหุ้นอื่นจากการรวมธุรกิจภายใต้การควบคุมเดียวกัน</t>
  </si>
  <si>
    <t>ส่วนต่ำกว่าทุนจากการรวมธุรกิจ</t>
  </si>
  <si>
    <t>กำไรต่อหุ้นขั้นพื้นฐาน</t>
  </si>
  <si>
    <t>ส่วนต่ำกว่าทุนอื่น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</si>
</sst>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???_);_(@_)"/>
    <numFmt numFmtId="169" formatCode="_(* #,##0.0000000_);_(* \(#,##0.0000000\);_(* &quot;-&quot;???????_);_(@_)"/>
    <numFmt numFmtId="170" formatCode="_(* #,##0_);_(*(#,##0\);_(&quot;-&quot;_);_(@_)"/>
  </numFmts>
  <fonts count="21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sz val="10"/>
      <name val="Arial"/>
      <family val="2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sz val="16"/>
      <color theme="0"/>
      <name val="Angsana New"/>
      <family val="1"/>
    </font>
    <font>
      <b/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2" fillId="0" borderId="0"/>
    <xf numFmtId="164" fontId="13" fillId="0" borderId="0" applyFont="0" applyFill="0" applyBorder="0" applyAlignment="0" applyProtection="0"/>
    <xf numFmtId="0" fontId="8" fillId="0" borderId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167">
    <xf numFmtId="0" fontId="0" fillId="0" borderId="0" xfId="0"/>
    <xf numFmtId="0" fontId="6" fillId="0" borderId="0" xfId="2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indent="1"/>
    </xf>
    <xf numFmtId="0" fontId="5" fillId="0" borderId="0" xfId="2" applyFont="1" applyFill="1" applyAlignment="1">
      <alignment horizontal="left" vertical="center" indent="2"/>
    </xf>
    <xf numFmtId="0" fontId="9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37" fontId="14" fillId="0" borderId="0" xfId="2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3"/>
    </xf>
    <xf numFmtId="0" fontId="10" fillId="0" borderId="0" xfId="0" applyFont="1" applyFill="1" applyAlignment="1">
      <alignment vertical="center" wrapText="1"/>
    </xf>
    <xf numFmtId="0" fontId="7" fillId="0" borderId="0" xfId="2" applyFont="1" applyFill="1" applyAlignment="1">
      <alignment horizontal="left" vertical="center" wrapText="1" indent="2"/>
    </xf>
    <xf numFmtId="0" fontId="5" fillId="0" borderId="0" xfId="2" applyFont="1" applyFill="1" applyAlignment="1">
      <alignment horizontal="left" vertical="center" indent="4"/>
    </xf>
    <xf numFmtId="166" fontId="5" fillId="0" borderId="4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0" fontId="5" fillId="0" borderId="0" xfId="2" applyFont="1" applyFill="1" applyAlignment="1">
      <alignment vertical="top"/>
    </xf>
    <xf numFmtId="0" fontId="17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168" fontId="5" fillId="0" borderId="0" xfId="2" quotePrefix="1" applyNumberFormat="1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166" fontId="5" fillId="0" borderId="5" xfId="1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vertical="center"/>
    </xf>
    <xf numFmtId="166" fontId="5" fillId="0" borderId="1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horizontal="left" vertical="center" indent="4"/>
    </xf>
    <xf numFmtId="0" fontId="6" fillId="0" borderId="0" xfId="2" applyNumberFormat="1" applyFont="1" applyFill="1" applyBorder="1" applyAlignment="1">
      <alignment horizontal="center" vertical="center"/>
    </xf>
    <xf numFmtId="170" fontId="5" fillId="0" borderId="0" xfId="13" applyNumberFormat="1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 indent="2"/>
    </xf>
    <xf numFmtId="0" fontId="4" fillId="0" borderId="0" xfId="0" applyFont="1" applyFill="1" applyAlignment="1">
      <alignment vertical="center"/>
    </xf>
    <xf numFmtId="43" fontId="9" fillId="0" borderId="0" xfId="1" applyFont="1" applyFill="1" applyAlignment="1">
      <alignment vertical="center"/>
    </xf>
    <xf numFmtId="43" fontId="10" fillId="0" borderId="0" xfId="1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horizontal="left" vertical="center" indent="2"/>
    </xf>
    <xf numFmtId="166" fontId="5" fillId="0" borderId="0" xfId="2" applyNumberFormat="1" applyFont="1" applyFill="1" applyAlignment="1">
      <alignment horizontal="left" vertical="center" indent="3"/>
    </xf>
    <xf numFmtId="166" fontId="5" fillId="0" borderId="0" xfId="2" applyNumberFormat="1" applyFont="1" applyFill="1" applyAlignment="1">
      <alignment horizontal="left" vertical="center"/>
    </xf>
    <xf numFmtId="166" fontId="7" fillId="0" borderId="0" xfId="2" applyNumberFormat="1" applyFont="1" applyFill="1" applyBorder="1" applyAlignment="1">
      <alignment vertical="center" wrapText="1"/>
    </xf>
    <xf numFmtId="166" fontId="7" fillId="0" borderId="0" xfId="2" applyNumberFormat="1" applyFont="1" applyFill="1" applyAlignment="1">
      <alignment vertical="center" wrapText="1"/>
    </xf>
    <xf numFmtId="166" fontId="10" fillId="0" borderId="0" xfId="2" applyNumberFormat="1" applyFont="1" applyFill="1" applyAlignment="1">
      <alignment vertical="center" wrapText="1"/>
    </xf>
    <xf numFmtId="166" fontId="5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left" vertical="center" wrapText="1" indent="1"/>
    </xf>
    <xf numFmtId="0" fontId="10" fillId="0" borderId="0" xfId="2" applyFont="1" applyFill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6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 wrapText="1" indent="1"/>
    </xf>
    <xf numFmtId="37" fontId="5" fillId="0" borderId="0" xfId="2" applyNumberFormat="1" applyFont="1" applyFill="1" applyAlignment="1">
      <alignment horizontal="right" vertical="center"/>
    </xf>
    <xf numFmtId="165" fontId="5" fillId="0" borderId="0" xfId="8" applyNumberFormat="1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37" fontId="5" fillId="0" borderId="3" xfId="2" applyNumberFormat="1" applyFont="1" applyFill="1" applyBorder="1" applyAlignment="1">
      <alignment vertical="center"/>
    </xf>
    <xf numFmtId="37" fontId="5" fillId="0" borderId="1" xfId="2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 applyAlignment="1">
      <alignment vertical="center"/>
    </xf>
    <xf numFmtId="37" fontId="5" fillId="0" borderId="4" xfId="2" applyNumberFormat="1" applyFont="1" applyFill="1" applyBorder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39" fontId="7" fillId="0" borderId="0" xfId="2" applyNumberFormat="1" applyFont="1" applyFill="1" applyAlignment="1">
      <alignment horizontal="right"/>
    </xf>
    <xf numFmtId="0" fontId="5" fillId="0" borderId="0" xfId="0" applyFont="1" applyFill="1" applyAlignment="1">
      <alignment horizontal="left" vertical="center" indent="2"/>
    </xf>
    <xf numFmtId="37" fontId="5" fillId="0" borderId="0" xfId="2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37" fontId="5" fillId="0" borderId="0" xfId="2" quotePrefix="1" applyNumberFormat="1" applyFont="1" applyFill="1" applyAlignment="1">
      <alignment horizontal="center" vertical="center"/>
    </xf>
    <xf numFmtId="0" fontId="5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0" fontId="4" fillId="0" borderId="0" xfId="1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/>
    </xf>
    <xf numFmtId="0" fontId="6" fillId="0" borderId="0" xfId="11" applyFont="1" applyFill="1" applyBorder="1" applyAlignment="1">
      <alignment horizontal="center" vertical="center"/>
    </xf>
    <xf numFmtId="0" fontId="6" fillId="0" borderId="0" xfId="11" applyFont="1" applyFill="1" applyBorder="1" applyAlignment="1">
      <alignment vertical="center"/>
    </xf>
    <xf numFmtId="37" fontId="5" fillId="0" borderId="0" xfId="11" applyNumberFormat="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left" vertical="center" indent="1"/>
    </xf>
    <xf numFmtId="0" fontId="5" fillId="0" borderId="0" xfId="11" applyFont="1" applyFill="1" applyAlignment="1">
      <alignment horizontal="left" vertical="center" indent="2"/>
    </xf>
    <xf numFmtId="37" fontId="5" fillId="0" borderId="5" xfId="11" applyNumberFormat="1" applyFont="1" applyFill="1" applyBorder="1" applyAlignment="1">
      <alignment vertical="center"/>
    </xf>
    <xf numFmtId="37" fontId="5" fillId="0" borderId="0" xfId="11" applyNumberFormat="1" applyFont="1" applyFill="1" applyBorder="1" applyAlignment="1">
      <alignment vertical="center"/>
    </xf>
    <xf numFmtId="37" fontId="5" fillId="0" borderId="0" xfId="11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vertical="center"/>
    </xf>
    <xf numFmtId="37" fontId="5" fillId="0" borderId="0" xfId="1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167" fontId="5" fillId="0" borderId="0" xfId="11" applyNumberFormat="1" applyFont="1" applyFill="1" applyAlignment="1">
      <alignment vertical="center"/>
    </xf>
    <xf numFmtId="37" fontId="5" fillId="0" borderId="4" xfId="11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167" fontId="9" fillId="0" borderId="0" xfId="2" applyNumberFormat="1" applyFont="1" applyFill="1" applyAlignment="1">
      <alignment vertical="center"/>
    </xf>
    <xf numFmtId="166" fontId="9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37" fontId="5" fillId="0" borderId="0" xfId="8" applyNumberFormat="1" applyFont="1" applyFill="1" applyBorder="1" applyAlignment="1">
      <alignment vertical="center"/>
    </xf>
    <xf numFmtId="37" fontId="14" fillId="0" borderId="0" xfId="8" applyNumberFormat="1" applyFont="1" applyFill="1" applyBorder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166" fontId="5" fillId="0" borderId="0" xfId="2" quotePrefix="1" applyNumberFormat="1" applyFont="1" applyFill="1" applyAlignment="1">
      <alignment horizontal="center" vertical="center"/>
    </xf>
    <xf numFmtId="168" fontId="5" fillId="0" borderId="0" xfId="2" quotePrefix="1" applyNumberFormat="1" applyFont="1" applyFill="1" applyBorder="1" applyAlignment="1">
      <alignment horizontal="center" vertical="center"/>
    </xf>
    <xf numFmtId="166" fontId="5" fillId="0" borderId="0" xfId="8" applyNumberFormat="1" applyFont="1" applyFill="1" applyAlignment="1">
      <alignment vertical="center"/>
    </xf>
    <xf numFmtId="166" fontId="5" fillId="0" borderId="0" xfId="8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37" fontId="14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 wrapText="1"/>
    </xf>
    <xf numFmtId="166" fontId="6" fillId="0" borderId="0" xfId="1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Border="1" applyAlignment="1">
      <alignment vertical="center"/>
    </xf>
    <xf numFmtId="0" fontId="6" fillId="0" borderId="0" xfId="13" applyNumberFormat="1" applyFont="1" applyFill="1" applyBorder="1" applyAlignment="1">
      <alignment horizontal="center" vertical="center"/>
    </xf>
    <xf numFmtId="166" fontId="6" fillId="0" borderId="0" xfId="13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4" fontId="5" fillId="0" borderId="0" xfId="8" applyFont="1" applyFill="1" applyAlignment="1">
      <alignment vertical="center"/>
    </xf>
    <xf numFmtId="49" fontId="5" fillId="0" borderId="0" xfId="8" applyNumberFormat="1" applyFont="1" applyFill="1" applyAlignment="1">
      <alignment vertical="center"/>
    </xf>
    <xf numFmtId="166" fontId="5" fillId="0" borderId="1" xfId="13" applyNumberFormat="1" applyFont="1" applyFill="1" applyBorder="1" applyAlignment="1">
      <alignment vertical="center"/>
    </xf>
    <xf numFmtId="166" fontId="5" fillId="0" borderId="0" xfId="13" applyNumberFormat="1" applyFont="1" applyFill="1" applyAlignment="1">
      <alignment horizontal="center" vertical="center"/>
    </xf>
    <xf numFmtId="166" fontId="5" fillId="0" borderId="0" xfId="2" applyNumberFormat="1" applyFont="1" applyFill="1" applyBorder="1" applyAlignment="1">
      <alignment horizontal="left" vertical="center" indent="4"/>
    </xf>
    <xf numFmtId="166" fontId="5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left" vertical="center" wrapText="1" indent="1"/>
    </xf>
    <xf numFmtId="0" fontId="10" fillId="0" borderId="0" xfId="2" applyFont="1" applyFill="1" applyAlignment="1">
      <alignment vertical="center" wrapText="1"/>
    </xf>
    <xf numFmtId="166" fontId="5" fillId="0" borderId="0" xfId="2" applyNumberFormat="1" applyFont="1" applyFill="1" applyAlignment="1">
      <alignment vertical="center"/>
    </xf>
    <xf numFmtId="166" fontId="5" fillId="0" borderId="1" xfId="8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37" fontId="19" fillId="0" borderId="0" xfId="11" applyNumberFormat="1" applyFont="1" applyFill="1" applyAlignment="1">
      <alignment vertical="center"/>
    </xf>
    <xf numFmtId="0" fontId="20" fillId="0" borderId="0" xfId="11" applyFont="1" applyFill="1" applyBorder="1" applyAlignment="1">
      <alignment horizontal="center" vertical="center"/>
    </xf>
    <xf numFmtId="166" fontId="20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left" vertical="center" wrapText="1" indent="1"/>
    </xf>
    <xf numFmtId="37" fontId="5" fillId="0" borderId="1" xfId="11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horizontal="right" vertical="center"/>
    </xf>
    <xf numFmtId="0" fontId="6" fillId="0" borderId="2" xfId="2" applyFont="1" applyFill="1" applyBorder="1" applyAlignment="1">
      <alignment horizontal="right" vertical="center"/>
    </xf>
    <xf numFmtId="0" fontId="10" fillId="0" borderId="0" xfId="2" applyFont="1" applyFill="1" applyAlignment="1">
      <alignment vertical="center" wrapText="1"/>
    </xf>
    <xf numFmtId="43" fontId="5" fillId="0" borderId="0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0" fontId="6" fillId="0" borderId="1" xfId="2" quotePrefix="1" applyFont="1" applyFill="1" applyBorder="1" applyAlignment="1">
      <alignment horizontal="right" vertical="center"/>
    </xf>
    <xf numFmtId="0" fontId="3" fillId="0" borderId="0" xfId="11" applyFont="1" applyFill="1" applyAlignment="1">
      <alignment horizontal="center"/>
    </xf>
    <xf numFmtId="0" fontId="6" fillId="0" borderId="1" xfId="11" applyFont="1" applyFill="1" applyBorder="1" applyAlignment="1">
      <alignment horizontal="right" vertical="center"/>
    </xf>
    <xf numFmtId="0" fontId="3" fillId="0" borderId="0" xfId="11" applyFont="1" applyFill="1" applyAlignment="1">
      <alignment horizontal="center" vertical="center"/>
    </xf>
    <xf numFmtId="0" fontId="11" fillId="0" borderId="0" xfId="11" applyFont="1" applyFill="1" applyAlignment="1">
      <alignment horizontal="center" vertical="center"/>
    </xf>
    <xf numFmtId="0" fontId="7" fillId="0" borderId="0" xfId="2" applyFont="1" applyFill="1" applyBorder="1" applyAlignment="1">
      <alignment horizontal="left" vertical="center" wrapText="1" indent="1"/>
    </xf>
    <xf numFmtId="166" fontId="6" fillId="0" borderId="1" xfId="2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 wrapText="1"/>
    </xf>
    <xf numFmtId="166" fontId="3" fillId="0" borderId="0" xfId="2" applyNumberFormat="1" applyFont="1" applyFill="1" applyAlignment="1">
      <alignment horizontal="center"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/>
    </xf>
  </cellXfs>
  <cellStyles count="15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Normal" xfId="0" builtinId="0"/>
    <cellStyle name="Normal 188" xfId="14" xr:uid="{00000000-0005-0000-0000-000008000000}"/>
    <cellStyle name="Normal 2" xfId="2" xr:uid="{00000000-0005-0000-0000-000009000000}"/>
    <cellStyle name="Normal 2 10 2 4" xfId="4" xr:uid="{00000000-0005-0000-0000-00000A000000}"/>
    <cellStyle name="Normal 3" xfId="6" xr:uid="{00000000-0005-0000-0000-00000B000000}"/>
    <cellStyle name="Normal 3 2" xfId="11" xr:uid="{00000000-0005-0000-0000-00000C000000}"/>
    <cellStyle name="Normal 4" xfId="10" xr:uid="{00000000-0005-0000-0000-00000D000000}"/>
    <cellStyle name="Percent" xfId="13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view="pageBreakPreview" topLeftCell="A25" zoomScale="80" zoomScaleNormal="80" zoomScaleSheetLayoutView="80" zoomScalePageLayoutView="80" workbookViewId="0">
      <selection activeCell="A34" sqref="A34"/>
    </sheetView>
  </sheetViews>
  <sheetFormatPr defaultColWidth="8.1796875" defaultRowHeight="24" customHeight="1"/>
  <cols>
    <col min="1" max="1" width="62.08984375" style="13" customWidth="1"/>
    <col min="2" max="2" width="12.36328125" style="17" customWidth="1"/>
    <col min="3" max="3" width="15.6328125" style="13" customWidth="1"/>
    <col min="4" max="4" width="1" style="13" customWidth="1"/>
    <col min="5" max="5" width="15.6328125" style="13" customWidth="1"/>
    <col min="6" max="6" width="1" style="13" customWidth="1"/>
    <col min="7" max="8" width="4.81640625" style="13" customWidth="1"/>
    <col min="9" max="9" width="10.1796875" style="13" bestFit="1" customWidth="1"/>
    <col min="10" max="16384" width="8.1796875" style="13"/>
  </cols>
  <sheetData>
    <row r="1" spans="1:8" ht="24" customHeight="1">
      <c r="A1" s="150" t="s">
        <v>169</v>
      </c>
      <c r="B1" s="150"/>
      <c r="C1" s="150"/>
      <c r="D1" s="150"/>
      <c r="E1" s="150"/>
      <c r="F1" s="150"/>
    </row>
    <row r="2" spans="1:8" ht="24" customHeight="1">
      <c r="A2" s="152" t="s">
        <v>165</v>
      </c>
      <c r="B2" s="152"/>
      <c r="C2" s="152"/>
      <c r="D2" s="152"/>
      <c r="E2" s="152"/>
      <c r="F2" s="152"/>
    </row>
    <row r="3" spans="1:8" s="51" customFormat="1" ht="24" customHeight="1">
      <c r="A3" s="150" t="s">
        <v>164</v>
      </c>
      <c r="B3" s="150"/>
      <c r="C3" s="150"/>
      <c r="D3" s="150"/>
      <c r="E3" s="150"/>
      <c r="F3" s="150"/>
    </row>
    <row r="4" spans="1:8" s="51" customFormat="1" ht="24" customHeight="1">
      <c r="A4" s="150" t="s">
        <v>70</v>
      </c>
      <c r="B4" s="150"/>
      <c r="C4" s="150"/>
      <c r="D4" s="150"/>
      <c r="E4" s="150"/>
      <c r="F4" s="150"/>
    </row>
    <row r="5" spans="1:8" s="51" customFormat="1" ht="24" customHeight="1">
      <c r="A5" s="151" t="s">
        <v>0</v>
      </c>
      <c r="B5" s="151"/>
      <c r="C5" s="151"/>
      <c r="D5" s="151"/>
      <c r="E5" s="151"/>
      <c r="F5" s="151"/>
    </row>
    <row r="6" spans="1:8" s="51" customFormat="1" ht="8" customHeight="1">
      <c r="A6" s="64"/>
      <c r="B6" s="6"/>
      <c r="F6" s="1"/>
    </row>
    <row r="7" spans="1:8" s="51" customFormat="1" ht="24" customHeight="1">
      <c r="A7" s="64"/>
      <c r="B7" s="6"/>
      <c r="C7" s="1" t="s">
        <v>71</v>
      </c>
      <c r="D7" s="1"/>
      <c r="E7" s="1" t="s">
        <v>71</v>
      </c>
      <c r="F7" s="1"/>
    </row>
    <row r="8" spans="1:8" s="51" customFormat="1" ht="24" customHeight="1">
      <c r="A8" s="64"/>
      <c r="B8" s="6"/>
      <c r="C8" s="1" t="s">
        <v>72</v>
      </c>
      <c r="D8" s="1"/>
      <c r="E8" s="1" t="s">
        <v>73</v>
      </c>
      <c r="F8" s="1"/>
    </row>
    <row r="9" spans="1:8" s="51" customFormat="1" ht="24" customHeight="1">
      <c r="A9" s="64"/>
      <c r="B9" s="1"/>
      <c r="C9" s="1">
        <v>2563</v>
      </c>
      <c r="D9" s="8"/>
      <c r="E9" s="1">
        <v>2562</v>
      </c>
      <c r="F9" s="8"/>
    </row>
    <row r="10" spans="1:8" s="51" customFormat="1" ht="24" customHeight="1">
      <c r="A10" s="6" t="s">
        <v>75</v>
      </c>
      <c r="B10" s="9"/>
    </row>
    <row r="11" spans="1:8" s="51" customFormat="1" ht="24" customHeight="1">
      <c r="A11" s="51" t="s">
        <v>76</v>
      </c>
      <c r="B11" s="9"/>
      <c r="C11" s="65"/>
      <c r="E11" s="65"/>
    </row>
    <row r="12" spans="1:8" s="51" customFormat="1" ht="24" customHeight="1">
      <c r="A12" s="10" t="s">
        <v>77</v>
      </c>
      <c r="B12" s="9"/>
      <c r="C12" s="65">
        <v>37294528</v>
      </c>
      <c r="D12" s="65"/>
      <c r="E12" s="66">
        <v>94623456</v>
      </c>
      <c r="F12" s="65"/>
      <c r="G12" s="14"/>
      <c r="H12" s="14"/>
    </row>
    <row r="13" spans="1:8" s="51" customFormat="1" ht="24" customHeight="1">
      <c r="A13" s="10" t="s">
        <v>20</v>
      </c>
      <c r="B13" s="9"/>
      <c r="C13" s="65">
        <v>497820142</v>
      </c>
      <c r="D13" s="65"/>
      <c r="E13" s="66">
        <v>103096647</v>
      </c>
      <c r="F13" s="65"/>
      <c r="G13" s="14"/>
      <c r="H13" s="14"/>
    </row>
    <row r="14" spans="1:8" s="51" customFormat="1" ht="24" customHeight="1">
      <c r="A14" s="10" t="s">
        <v>78</v>
      </c>
      <c r="B14" s="9"/>
      <c r="C14" s="65">
        <v>39986845</v>
      </c>
      <c r="D14" s="65"/>
      <c r="E14" s="66">
        <v>299204498</v>
      </c>
      <c r="F14" s="65"/>
      <c r="G14" s="14"/>
      <c r="H14" s="14"/>
    </row>
    <row r="15" spans="1:8" s="51" customFormat="1" ht="24" customHeight="1">
      <c r="A15" s="68" t="s">
        <v>79</v>
      </c>
      <c r="B15" s="9"/>
      <c r="C15" s="67" t="s">
        <v>3</v>
      </c>
      <c r="D15" s="69"/>
      <c r="E15" s="66">
        <v>349252037</v>
      </c>
      <c r="F15" s="65"/>
      <c r="G15" s="14"/>
      <c r="H15" s="14"/>
    </row>
    <row r="16" spans="1:8" s="51" customFormat="1" ht="24" customHeight="1">
      <c r="A16" s="10" t="s">
        <v>4</v>
      </c>
      <c r="B16" s="9"/>
      <c r="C16" s="65">
        <v>12272787</v>
      </c>
      <c r="D16" s="65"/>
      <c r="E16" s="21">
        <v>6535707</v>
      </c>
      <c r="F16" s="65"/>
      <c r="G16" s="14"/>
      <c r="H16" s="14"/>
    </row>
    <row r="17" spans="1:9" s="51" customFormat="1" ht="24" customHeight="1">
      <c r="A17" s="10" t="s">
        <v>5</v>
      </c>
      <c r="B17" s="9"/>
      <c r="C17" s="65">
        <v>49281694</v>
      </c>
      <c r="D17" s="70"/>
      <c r="E17" s="66">
        <v>54788177</v>
      </c>
      <c r="F17" s="70"/>
      <c r="G17" s="14"/>
      <c r="H17" s="14"/>
    </row>
    <row r="18" spans="1:9" s="51" customFormat="1" ht="24" customHeight="1">
      <c r="A18" s="11" t="s">
        <v>80</v>
      </c>
      <c r="B18" s="71"/>
      <c r="C18" s="22">
        <f>SUM(C12:C17)</f>
        <v>636655996</v>
      </c>
      <c r="D18" s="65"/>
      <c r="E18" s="22">
        <f>SUM(E12:E17)</f>
        <v>907500522</v>
      </c>
      <c r="F18" s="65"/>
    </row>
    <row r="19" spans="1:9" s="51" customFormat="1" ht="24" customHeight="1">
      <c r="B19" s="9"/>
      <c r="C19" s="65"/>
      <c r="D19" s="65"/>
      <c r="E19" s="65"/>
      <c r="F19" s="65"/>
    </row>
    <row r="20" spans="1:9" s="51" customFormat="1" ht="24" customHeight="1">
      <c r="A20" s="51" t="s">
        <v>81</v>
      </c>
      <c r="B20" s="9"/>
      <c r="C20" s="137"/>
      <c r="D20" s="65"/>
      <c r="E20" s="137"/>
      <c r="F20" s="65"/>
    </row>
    <row r="21" spans="1:9" s="51" customFormat="1" ht="24" customHeight="1">
      <c r="A21" s="10" t="s">
        <v>82</v>
      </c>
      <c r="B21" s="9"/>
      <c r="C21" s="15">
        <v>37695553</v>
      </c>
      <c r="D21" s="65"/>
      <c r="E21" s="66">
        <v>46586302</v>
      </c>
      <c r="F21" s="65"/>
      <c r="G21" s="14"/>
      <c r="H21" s="14"/>
    </row>
    <row r="22" spans="1:9" s="51" customFormat="1" ht="24" customHeight="1">
      <c r="A22" s="10" t="s">
        <v>83</v>
      </c>
      <c r="B22" s="9"/>
      <c r="C22" s="15">
        <v>10000000</v>
      </c>
      <c r="D22" s="65"/>
      <c r="E22" s="67" t="s">
        <v>3</v>
      </c>
      <c r="F22" s="65"/>
      <c r="G22" s="14"/>
      <c r="H22" s="14"/>
    </row>
    <row r="23" spans="1:9" s="51" customFormat="1" ht="24" customHeight="1">
      <c r="A23" s="10" t="s">
        <v>84</v>
      </c>
      <c r="B23" s="9"/>
      <c r="C23" s="15">
        <v>95366230.236339703</v>
      </c>
      <c r="E23" s="15">
        <v>59609521</v>
      </c>
      <c r="G23" s="14"/>
      <c r="H23" s="14"/>
      <c r="I23" s="134"/>
    </row>
    <row r="24" spans="1:9" s="51" customFormat="1" ht="24" customHeight="1">
      <c r="A24" s="10" t="s">
        <v>85</v>
      </c>
      <c r="B24" s="9"/>
      <c r="C24" s="15">
        <v>1141132300</v>
      </c>
      <c r="E24" s="66">
        <v>1071035930</v>
      </c>
      <c r="G24" s="14"/>
      <c r="H24" s="14"/>
    </row>
    <row r="25" spans="1:9" s="51" customFormat="1" ht="24" customHeight="1">
      <c r="A25" s="10" t="s">
        <v>86</v>
      </c>
      <c r="B25" s="9"/>
      <c r="C25" s="15">
        <v>15171628</v>
      </c>
      <c r="E25" s="67" t="s">
        <v>3</v>
      </c>
      <c r="G25" s="14"/>
      <c r="H25" s="14"/>
    </row>
    <row r="26" spans="1:9" s="51" customFormat="1" ht="24" customHeight="1">
      <c r="A26" s="10" t="s">
        <v>87</v>
      </c>
      <c r="B26" s="9"/>
      <c r="C26" s="15">
        <v>2736764</v>
      </c>
      <c r="E26" s="21">
        <v>24482</v>
      </c>
      <c r="G26" s="14"/>
      <c r="H26" s="14"/>
    </row>
    <row r="27" spans="1:9" s="51" customFormat="1" ht="24" customHeight="1">
      <c r="A27" s="10" t="s">
        <v>88</v>
      </c>
      <c r="B27" s="9"/>
      <c r="C27" s="15">
        <v>1072029</v>
      </c>
      <c r="E27" s="21">
        <v>928607</v>
      </c>
      <c r="G27" s="14"/>
      <c r="H27" s="14"/>
    </row>
    <row r="28" spans="1:9" s="51" customFormat="1" ht="24" customHeight="1">
      <c r="A28" s="10" t="s">
        <v>89</v>
      </c>
      <c r="B28" s="9"/>
      <c r="C28" s="73">
        <v>1680260</v>
      </c>
      <c r="D28" s="65"/>
      <c r="E28" s="74">
        <v>3056141</v>
      </c>
      <c r="G28" s="14"/>
      <c r="H28" s="14"/>
    </row>
    <row r="29" spans="1:9" s="51" customFormat="1" ht="24" customHeight="1">
      <c r="A29" s="11" t="s">
        <v>90</v>
      </c>
      <c r="B29" s="9"/>
      <c r="C29" s="22">
        <f>SUM(C21:C28)</f>
        <v>1304854764.2363396</v>
      </c>
      <c r="D29" s="65"/>
      <c r="E29" s="22">
        <f>SUM(E21:E28)</f>
        <v>1181240983</v>
      </c>
      <c r="G29" s="75"/>
    </row>
    <row r="30" spans="1:9" s="51" customFormat="1" ht="24" customHeight="1" thickBot="1">
      <c r="A30" s="3" t="s">
        <v>91</v>
      </c>
      <c r="B30" s="71"/>
      <c r="C30" s="76">
        <f>C18+C29</f>
        <v>1941510760.2363396</v>
      </c>
      <c r="D30" s="65"/>
      <c r="E30" s="76">
        <f>E18+E29</f>
        <v>2088741505</v>
      </c>
    </row>
    <row r="31" spans="1:9" s="51" customFormat="1" ht="24" customHeight="1" thickTop="1">
      <c r="A31" s="3"/>
      <c r="B31" s="71"/>
      <c r="C31" s="80"/>
      <c r="D31" s="65"/>
      <c r="E31" s="80"/>
    </row>
    <row r="32" spans="1:9" s="51" customFormat="1" ht="24" customHeight="1">
      <c r="A32" s="3"/>
      <c r="B32" s="71"/>
      <c r="C32" s="80"/>
      <c r="D32" s="65"/>
      <c r="E32" s="80"/>
    </row>
    <row r="33" spans="1:6" s="51" customFormat="1" ht="24" customHeight="1">
      <c r="A33" s="3"/>
      <c r="B33" s="71"/>
      <c r="C33" s="80"/>
      <c r="D33" s="65"/>
      <c r="E33" s="80"/>
    </row>
    <row r="34" spans="1:6" s="51" customFormat="1" ht="24" customHeight="1">
      <c r="A34" s="3"/>
      <c r="B34" s="71"/>
      <c r="C34" s="80"/>
      <c r="D34" s="65"/>
      <c r="E34" s="80"/>
    </row>
    <row r="35" spans="1:6" ht="24" customHeight="1">
      <c r="A35" s="51" t="s">
        <v>69</v>
      </c>
      <c r="B35" s="9"/>
      <c r="C35" s="51"/>
      <c r="D35" s="51"/>
      <c r="E35" s="51"/>
      <c r="F35" s="51"/>
    </row>
    <row r="39" spans="1:6" ht="24" customHeight="1">
      <c r="B39" s="51"/>
      <c r="C39" s="51"/>
      <c r="D39" s="51"/>
      <c r="E39" s="51"/>
      <c r="F39" s="51"/>
    </row>
  </sheetData>
  <mergeCells count="5">
    <mergeCell ref="A4:F4"/>
    <mergeCell ref="A5:F5"/>
    <mergeCell ref="A1:F1"/>
    <mergeCell ref="A2:F2"/>
    <mergeCell ref="A3:F3"/>
  </mergeCells>
  <pageMargins left="1" right="0.3" top="0.8" bottom="0.5" header="0.3" footer="0.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0"/>
  <sheetViews>
    <sheetView view="pageBreakPreview" topLeftCell="A25" zoomScale="80" zoomScaleNormal="80" zoomScaleSheetLayoutView="80" zoomScalePageLayoutView="85" workbookViewId="0">
      <selection activeCell="A31" sqref="A1:A1048576"/>
    </sheetView>
  </sheetViews>
  <sheetFormatPr defaultColWidth="8.1796875" defaultRowHeight="24" customHeight="1"/>
  <cols>
    <col min="1" max="1" width="59" style="13" customWidth="1"/>
    <col min="2" max="2" width="12" style="17" customWidth="1"/>
    <col min="3" max="3" width="0.90625" style="13" customWidth="1"/>
    <col min="4" max="4" width="16.90625" style="13" customWidth="1"/>
    <col min="5" max="5" width="1" style="13" customWidth="1"/>
    <col min="6" max="6" width="15.6328125" style="13" customWidth="1"/>
    <col min="7" max="7" width="1" style="13" customWidth="1"/>
    <col min="8" max="8" width="13.1796875" style="13" bestFit="1" customWidth="1"/>
    <col min="9" max="9" width="11.81640625" style="13" customWidth="1"/>
    <col min="10" max="10" width="8.1796875" style="13"/>
    <col min="11" max="11" width="17.36328125" style="13" customWidth="1"/>
    <col min="12" max="12" width="9.1796875" style="13" bestFit="1" customWidth="1"/>
    <col min="13" max="16384" width="8.1796875" style="13"/>
  </cols>
  <sheetData>
    <row r="1" spans="1:14" ht="24" customHeight="1">
      <c r="A1" s="150" t="s">
        <v>169</v>
      </c>
      <c r="B1" s="150"/>
      <c r="C1" s="150"/>
      <c r="D1" s="150"/>
      <c r="E1" s="150"/>
      <c r="F1" s="150"/>
      <c r="G1" s="150"/>
    </row>
    <row r="2" spans="1:14" ht="24" customHeight="1">
      <c r="A2" s="152" t="s">
        <v>165</v>
      </c>
      <c r="B2" s="152"/>
      <c r="C2" s="152"/>
      <c r="D2" s="152"/>
      <c r="E2" s="152"/>
      <c r="F2" s="152"/>
      <c r="G2" s="152"/>
    </row>
    <row r="3" spans="1:14" s="51" customFormat="1" ht="24" customHeight="1">
      <c r="A3" s="150" t="s">
        <v>166</v>
      </c>
      <c r="B3" s="150"/>
      <c r="C3" s="150"/>
      <c r="D3" s="150"/>
      <c r="E3" s="150"/>
      <c r="F3" s="150"/>
      <c r="G3" s="150"/>
    </row>
    <row r="4" spans="1:14" s="51" customFormat="1" ht="24" customHeight="1">
      <c r="A4" s="150" t="s">
        <v>70</v>
      </c>
      <c r="B4" s="150"/>
      <c r="C4" s="150"/>
      <c r="D4" s="150"/>
      <c r="E4" s="150"/>
      <c r="F4" s="150"/>
      <c r="G4" s="150"/>
    </row>
    <row r="5" spans="1:14" s="51" customFormat="1" ht="24" customHeight="1">
      <c r="A5" s="153" t="s">
        <v>0</v>
      </c>
      <c r="B5" s="153"/>
      <c r="C5" s="153"/>
      <c r="D5" s="153"/>
      <c r="E5" s="153"/>
      <c r="F5" s="153"/>
      <c r="G5" s="153"/>
    </row>
    <row r="6" spans="1:14" s="51" customFormat="1" ht="8" customHeight="1">
      <c r="A6" s="3"/>
      <c r="B6" s="6"/>
      <c r="C6" s="3"/>
      <c r="G6" s="1"/>
    </row>
    <row r="7" spans="1:14" s="51" customFormat="1" ht="24" customHeight="1">
      <c r="A7" s="3"/>
      <c r="B7" s="6"/>
      <c r="C7" s="3"/>
      <c r="D7" s="1" t="s">
        <v>71</v>
      </c>
      <c r="E7" s="1"/>
      <c r="F7" s="1" t="s">
        <v>71</v>
      </c>
      <c r="G7" s="1"/>
    </row>
    <row r="8" spans="1:14" s="51" customFormat="1" ht="24" customHeight="1">
      <c r="A8" s="3"/>
      <c r="B8" s="6"/>
      <c r="C8" s="3"/>
      <c r="D8" s="1" t="s">
        <v>72</v>
      </c>
      <c r="E8" s="1"/>
      <c r="F8" s="1" t="s">
        <v>73</v>
      </c>
      <c r="G8" s="1"/>
    </row>
    <row r="9" spans="1:14" s="51" customFormat="1" ht="24" customHeight="1">
      <c r="A9" s="3"/>
      <c r="B9" s="1"/>
      <c r="C9" s="8"/>
      <c r="D9" s="1">
        <v>2563</v>
      </c>
      <c r="E9" s="8"/>
      <c r="F9" s="1">
        <v>2562</v>
      </c>
      <c r="G9" s="8"/>
    </row>
    <row r="10" spans="1:14" s="51" customFormat="1" ht="24" customHeight="1">
      <c r="A10" s="6" t="s">
        <v>93</v>
      </c>
      <c r="B10" s="9"/>
    </row>
    <row r="11" spans="1:14" s="51" customFormat="1" ht="24" customHeight="1">
      <c r="A11" s="51" t="s">
        <v>94</v>
      </c>
      <c r="B11" s="9"/>
      <c r="D11" s="65"/>
      <c r="F11" s="65"/>
      <c r="I11" s="14"/>
      <c r="J11" s="14"/>
      <c r="K11" s="14"/>
      <c r="L11" s="14"/>
      <c r="M11" s="14"/>
      <c r="N11" s="14"/>
    </row>
    <row r="12" spans="1:14" s="51" customFormat="1" ht="24" customHeight="1">
      <c r="A12" s="10" t="s">
        <v>95</v>
      </c>
      <c r="B12" s="9"/>
      <c r="D12" s="65">
        <v>28184555</v>
      </c>
      <c r="E12" s="65"/>
      <c r="F12" s="65">
        <v>46495898</v>
      </c>
      <c r="G12" s="65"/>
      <c r="I12" s="14"/>
      <c r="J12" s="14"/>
      <c r="K12" s="14"/>
      <c r="L12" s="14"/>
      <c r="M12" s="14"/>
      <c r="N12" s="14"/>
    </row>
    <row r="13" spans="1:14" s="51" customFormat="1" ht="24" customHeight="1">
      <c r="A13" s="10" t="s">
        <v>33</v>
      </c>
      <c r="B13" s="9"/>
      <c r="D13" s="65">
        <v>268636348</v>
      </c>
      <c r="E13" s="65"/>
      <c r="F13" s="65">
        <v>699958779</v>
      </c>
      <c r="G13" s="65"/>
      <c r="H13" s="78"/>
      <c r="I13" s="14"/>
      <c r="J13" s="14"/>
      <c r="K13" s="14"/>
      <c r="L13" s="14"/>
      <c r="M13" s="14"/>
      <c r="N13" s="14"/>
    </row>
    <row r="14" spans="1:14" s="51" customFormat="1" ht="24" customHeight="1">
      <c r="A14" s="10" t="s">
        <v>96</v>
      </c>
      <c r="B14" s="9"/>
      <c r="E14" s="65"/>
      <c r="F14" s="77"/>
      <c r="G14" s="65"/>
      <c r="H14" s="78"/>
      <c r="I14" s="14"/>
      <c r="J14" s="14"/>
      <c r="K14" s="14"/>
      <c r="L14" s="14"/>
      <c r="M14" s="14"/>
      <c r="N14" s="14"/>
    </row>
    <row r="15" spans="1:14" s="51" customFormat="1" ht="24" customHeight="1">
      <c r="A15" s="79" t="s">
        <v>97</v>
      </c>
      <c r="B15" s="9"/>
      <c r="D15" s="65">
        <v>4779656</v>
      </c>
      <c r="E15" s="65"/>
      <c r="F15" s="65">
        <v>3158484</v>
      </c>
      <c r="G15" s="65"/>
      <c r="H15" s="78"/>
      <c r="I15" s="14"/>
      <c r="J15" s="14"/>
      <c r="K15" s="14"/>
      <c r="L15" s="14"/>
      <c r="M15" s="14"/>
      <c r="N15" s="14"/>
    </row>
    <row r="16" spans="1:14" s="51" customFormat="1" ht="24" customHeight="1">
      <c r="A16" s="10" t="s">
        <v>98</v>
      </c>
      <c r="B16" s="9"/>
      <c r="D16" s="77"/>
      <c r="E16" s="65"/>
      <c r="F16" s="65"/>
      <c r="G16" s="65"/>
      <c r="H16" s="65"/>
      <c r="I16" s="14"/>
      <c r="J16" s="14"/>
      <c r="K16" s="14"/>
      <c r="L16" s="14"/>
      <c r="M16" s="14"/>
      <c r="N16" s="14"/>
    </row>
    <row r="17" spans="1:14" s="51" customFormat="1" ht="24" customHeight="1">
      <c r="A17" s="79" t="s">
        <v>99</v>
      </c>
      <c r="B17" s="9"/>
      <c r="D17" s="65">
        <v>199719447</v>
      </c>
      <c r="E17" s="65"/>
      <c r="F17" s="65">
        <v>114696501</v>
      </c>
      <c r="G17" s="77"/>
      <c r="H17" s="65"/>
      <c r="I17" s="14"/>
      <c r="J17" s="14"/>
      <c r="K17" s="14"/>
      <c r="L17" s="14"/>
      <c r="M17" s="14"/>
      <c r="N17" s="14"/>
    </row>
    <row r="18" spans="1:14" s="51" customFormat="1" ht="24" customHeight="1">
      <c r="A18" s="68" t="s">
        <v>100</v>
      </c>
      <c r="B18" s="9"/>
      <c r="D18" s="65">
        <v>240094264</v>
      </c>
      <c r="E18" s="69"/>
      <c r="F18" s="65">
        <v>90000000</v>
      </c>
      <c r="G18" s="65"/>
      <c r="H18" s="65"/>
      <c r="J18" s="14"/>
      <c r="K18" s="14"/>
      <c r="L18" s="14"/>
      <c r="M18" s="14"/>
      <c r="N18" s="14"/>
    </row>
    <row r="19" spans="1:14" s="51" customFormat="1" ht="24" customHeight="1">
      <c r="A19" s="10" t="s">
        <v>101</v>
      </c>
      <c r="B19" s="9"/>
      <c r="D19" s="65">
        <v>145091675</v>
      </c>
      <c r="E19" s="65"/>
      <c r="F19" s="65">
        <v>500000</v>
      </c>
      <c r="G19" s="65"/>
      <c r="H19" s="65"/>
      <c r="I19" s="14"/>
      <c r="J19" s="14"/>
      <c r="K19" s="14"/>
      <c r="L19" s="14"/>
      <c r="M19" s="14"/>
      <c r="N19" s="14"/>
    </row>
    <row r="20" spans="1:14" s="51" customFormat="1" ht="24" customHeight="1">
      <c r="A20" s="68" t="s">
        <v>102</v>
      </c>
      <c r="B20" s="9"/>
      <c r="D20" s="67" t="s">
        <v>3</v>
      </c>
      <c r="E20" s="69"/>
      <c r="F20" s="65">
        <v>123159241</v>
      </c>
      <c r="G20" s="77"/>
      <c r="H20" s="65"/>
      <c r="I20" s="14"/>
      <c r="J20" s="14"/>
      <c r="K20" s="14"/>
      <c r="L20" s="14"/>
      <c r="M20" s="14"/>
      <c r="N20" s="14"/>
    </row>
    <row r="21" spans="1:14" s="51" customFormat="1" ht="24" customHeight="1">
      <c r="A21" s="68" t="s">
        <v>103</v>
      </c>
      <c r="B21" s="9"/>
      <c r="D21" s="65">
        <v>24463087</v>
      </c>
      <c r="E21" s="69"/>
      <c r="F21" s="67" t="s">
        <v>3</v>
      </c>
      <c r="G21" s="77"/>
      <c r="H21" s="65"/>
      <c r="I21" s="14"/>
      <c r="J21" s="14"/>
      <c r="K21" s="14"/>
      <c r="L21" s="14"/>
      <c r="M21" s="14"/>
      <c r="N21" s="14"/>
    </row>
    <row r="22" spans="1:14" s="51" customFormat="1" ht="24" customHeight="1">
      <c r="A22" s="68" t="s">
        <v>104</v>
      </c>
      <c r="B22" s="9"/>
      <c r="D22" s="65">
        <v>9558107</v>
      </c>
      <c r="E22" s="69"/>
      <c r="F22" s="67" t="s">
        <v>3</v>
      </c>
      <c r="G22" s="65"/>
      <c r="H22" s="65"/>
      <c r="I22" s="14"/>
      <c r="J22" s="14"/>
      <c r="K22" s="14"/>
      <c r="L22" s="14"/>
      <c r="M22" s="14"/>
      <c r="N22" s="14"/>
    </row>
    <row r="23" spans="1:14" s="51" customFormat="1" ht="24" customHeight="1">
      <c r="A23" s="10" t="s">
        <v>22</v>
      </c>
      <c r="B23" s="9"/>
      <c r="D23" s="65">
        <v>64665409</v>
      </c>
      <c r="E23" s="70"/>
      <c r="F23" s="65">
        <v>48193041</v>
      </c>
      <c r="G23" s="65"/>
      <c r="H23" s="65"/>
      <c r="I23" s="14"/>
      <c r="J23" s="14"/>
      <c r="K23" s="14"/>
      <c r="L23" s="14"/>
      <c r="M23" s="14"/>
      <c r="N23" s="14"/>
    </row>
    <row r="24" spans="1:14" s="51" customFormat="1" ht="24" customHeight="1">
      <c r="A24" s="24" t="s">
        <v>105</v>
      </c>
      <c r="B24" s="71"/>
      <c r="D24" s="72">
        <v>985192548</v>
      </c>
      <c r="E24" s="65"/>
      <c r="F24" s="72">
        <v>1126161944</v>
      </c>
      <c r="G24" s="65"/>
      <c r="H24" s="65"/>
      <c r="I24" s="14"/>
      <c r="K24" s="60"/>
    </row>
    <row r="25" spans="1:14" s="51" customFormat="1" ht="24" customHeight="1">
      <c r="B25" s="9"/>
      <c r="D25" s="65"/>
      <c r="E25" s="65"/>
      <c r="F25" s="65"/>
      <c r="G25" s="65"/>
      <c r="H25" s="65"/>
      <c r="I25" s="14"/>
    </row>
    <row r="26" spans="1:14" s="51" customFormat="1" ht="24" customHeight="1">
      <c r="A26" s="51" t="s">
        <v>106</v>
      </c>
      <c r="B26" s="9"/>
      <c r="C26" s="65"/>
      <c r="E26" s="65"/>
      <c r="G26" s="65"/>
      <c r="H26" s="65"/>
      <c r="I26" s="14"/>
    </row>
    <row r="27" spans="1:14" s="51" customFormat="1" ht="24" customHeight="1">
      <c r="A27" s="10" t="s">
        <v>107</v>
      </c>
      <c r="B27" s="9"/>
      <c r="C27" s="65"/>
      <c r="D27" s="15">
        <v>8782858</v>
      </c>
      <c r="E27" s="65"/>
      <c r="F27" s="15">
        <v>1362353</v>
      </c>
      <c r="G27" s="65"/>
      <c r="H27" s="65"/>
      <c r="I27" s="14"/>
      <c r="J27" s="14"/>
      <c r="K27" s="14"/>
      <c r="L27" s="14"/>
      <c r="M27" s="14"/>
      <c r="N27" s="14"/>
    </row>
    <row r="28" spans="1:14" s="51" customFormat="1" ht="24" customHeight="1">
      <c r="A28" s="10" t="s">
        <v>108</v>
      </c>
      <c r="B28" s="9"/>
      <c r="C28" s="65"/>
      <c r="D28" s="15">
        <v>327940962</v>
      </c>
      <c r="E28" s="81"/>
      <c r="F28" s="15">
        <v>465434747</v>
      </c>
      <c r="G28" s="65"/>
      <c r="H28" s="65"/>
      <c r="I28" s="14"/>
      <c r="J28" s="14"/>
      <c r="K28" s="14"/>
      <c r="L28" s="14"/>
      <c r="M28" s="14"/>
      <c r="N28" s="14"/>
    </row>
    <row r="29" spans="1:14" s="51" customFormat="1" ht="24" customHeight="1">
      <c r="A29" s="10" t="s">
        <v>109</v>
      </c>
      <c r="B29" s="9"/>
      <c r="D29" s="15">
        <v>14108</v>
      </c>
      <c r="F29" s="15">
        <v>1090169</v>
      </c>
      <c r="H29" s="65"/>
      <c r="I29" s="14"/>
      <c r="J29" s="14"/>
      <c r="K29" s="14"/>
      <c r="L29" s="14"/>
      <c r="M29" s="14"/>
      <c r="N29" s="14"/>
    </row>
    <row r="30" spans="1:14" s="51" customFormat="1" ht="24" customHeight="1">
      <c r="A30" s="10" t="s">
        <v>110</v>
      </c>
      <c r="B30" s="9"/>
      <c r="D30" s="82"/>
      <c r="F30" s="77"/>
      <c r="H30" s="65"/>
      <c r="I30" s="14"/>
      <c r="J30" s="14"/>
      <c r="K30" s="14"/>
      <c r="L30" s="14"/>
      <c r="M30" s="14"/>
      <c r="N30" s="14"/>
    </row>
    <row r="31" spans="1:14" s="51" customFormat="1" ht="24" customHeight="1">
      <c r="A31" s="79" t="s">
        <v>111</v>
      </c>
      <c r="B31" s="9"/>
      <c r="D31" s="15">
        <v>12070629</v>
      </c>
      <c r="F31" s="15">
        <v>3611104</v>
      </c>
      <c r="H31" s="65"/>
      <c r="I31" s="14"/>
      <c r="J31" s="14"/>
      <c r="K31" s="14"/>
      <c r="L31" s="14"/>
      <c r="M31" s="14"/>
      <c r="N31" s="14"/>
    </row>
    <row r="32" spans="1:14" s="51" customFormat="1" ht="24" customHeight="1">
      <c r="A32" s="10" t="s">
        <v>112</v>
      </c>
      <c r="B32" s="9"/>
      <c r="D32" s="15">
        <v>16740938</v>
      </c>
      <c r="F32" s="67" t="s">
        <v>3</v>
      </c>
      <c r="H32" s="65"/>
      <c r="I32" s="14"/>
      <c r="J32" s="14"/>
      <c r="K32" s="14"/>
      <c r="L32" s="14"/>
      <c r="M32" s="14"/>
      <c r="N32" s="14"/>
    </row>
    <row r="33" spans="1:9" s="51" customFormat="1" ht="24" customHeight="1">
      <c r="A33" s="24" t="s">
        <v>113</v>
      </c>
      <c r="B33" s="9"/>
      <c r="D33" s="72">
        <v>365549495</v>
      </c>
      <c r="E33" s="65"/>
      <c r="F33" s="72">
        <v>471498373</v>
      </c>
      <c r="H33" s="65"/>
      <c r="I33" s="14"/>
    </row>
    <row r="34" spans="1:9" s="51" customFormat="1" ht="24" customHeight="1">
      <c r="A34" s="10" t="s">
        <v>114</v>
      </c>
      <c r="B34" s="71"/>
      <c r="D34" s="72">
        <v>1350742043</v>
      </c>
      <c r="E34" s="65"/>
      <c r="F34" s="72">
        <v>1597660317</v>
      </c>
      <c r="H34" s="65"/>
      <c r="I34" s="14"/>
    </row>
    <row r="35" spans="1:9" s="51" customFormat="1" ht="24" customHeight="1">
      <c r="B35" s="9"/>
      <c r="D35" s="16"/>
      <c r="I35" s="14"/>
    </row>
    <row r="36" spans="1:9" s="51" customFormat="1" ht="24" customHeight="1">
      <c r="B36" s="9"/>
      <c r="I36" s="14"/>
    </row>
    <row r="37" spans="1:9" s="51" customFormat="1" ht="24" customHeight="1">
      <c r="B37" s="9"/>
      <c r="I37" s="14"/>
    </row>
    <row r="38" spans="1:9" s="51" customFormat="1" ht="24" customHeight="1">
      <c r="B38" s="9"/>
      <c r="I38" s="14"/>
    </row>
    <row r="39" spans="1:9" s="51" customFormat="1" ht="24" customHeight="1">
      <c r="A39" s="83"/>
      <c r="B39" s="9"/>
    </row>
    <row r="40" spans="1:9" s="51" customFormat="1" ht="24" customHeight="1">
      <c r="B40" s="9"/>
    </row>
    <row r="41" spans="1:9" s="51" customFormat="1" ht="24" customHeight="1">
      <c r="B41" s="9"/>
    </row>
    <row r="42" spans="1:9" s="51" customFormat="1" ht="24" customHeight="1">
      <c r="B42" s="9"/>
    </row>
    <row r="43" spans="1:9" s="51" customFormat="1" ht="24" customHeight="1"/>
    <row r="44" spans="1:9" ht="24" customHeight="1">
      <c r="A44" s="51"/>
      <c r="B44" s="9"/>
      <c r="C44" s="51"/>
      <c r="D44" s="51"/>
      <c r="E44" s="51"/>
      <c r="F44" s="51"/>
      <c r="G44" s="51"/>
    </row>
    <row r="45" spans="1:9" ht="24" customHeight="1">
      <c r="A45" s="51"/>
      <c r="B45" s="9"/>
      <c r="C45" s="51"/>
      <c r="D45" s="51"/>
      <c r="E45" s="51"/>
      <c r="F45" s="51"/>
      <c r="G45" s="51"/>
    </row>
    <row r="46" spans="1:9" ht="24" customHeight="1">
      <c r="A46" s="51"/>
      <c r="B46" s="9"/>
      <c r="C46" s="51"/>
      <c r="D46" s="51"/>
      <c r="E46" s="51"/>
      <c r="F46" s="51"/>
      <c r="G46" s="51"/>
    </row>
    <row r="50" spans="2:7" ht="24" customHeight="1">
      <c r="B50" s="51"/>
      <c r="C50" s="51"/>
      <c r="D50" s="51"/>
      <c r="E50" s="51"/>
      <c r="F50" s="51"/>
      <c r="G50" s="51"/>
    </row>
  </sheetData>
  <mergeCells count="5">
    <mergeCell ref="A4:G4"/>
    <mergeCell ref="A5:G5"/>
    <mergeCell ref="A1:G1"/>
    <mergeCell ref="A2:G2"/>
    <mergeCell ref="A3:G3"/>
  </mergeCells>
  <pageMargins left="1" right="0.3" top="0.8" bottom="0.5" header="0.3" footer="0.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tabSelected="1" view="pageBreakPreview" topLeftCell="A7" zoomScale="80" zoomScaleNormal="72" zoomScaleSheetLayoutView="80" workbookViewId="0">
      <selection activeCell="A21" sqref="A21"/>
    </sheetView>
  </sheetViews>
  <sheetFormatPr defaultColWidth="8.1796875" defaultRowHeight="24" customHeight="1"/>
  <cols>
    <col min="1" max="1" width="66" style="85" customWidth="1"/>
    <col min="2" max="2" width="5.54296875" style="85" customWidth="1"/>
    <col min="3" max="3" width="16.36328125" style="85" customWidth="1"/>
    <col min="4" max="4" width="1.1796875" style="85" customWidth="1"/>
    <col min="5" max="5" width="16.36328125" style="85" customWidth="1"/>
    <col min="6" max="6" width="1" style="85" customWidth="1"/>
    <col min="7" max="7" width="8.1796875" style="85"/>
    <col min="8" max="8" width="21.81640625" style="85" customWidth="1"/>
    <col min="9" max="9" width="16" style="85" bestFit="1" customWidth="1"/>
    <col min="10" max="13" width="4.81640625" style="85" customWidth="1"/>
    <col min="14" max="16384" width="8.1796875" style="85"/>
  </cols>
  <sheetData>
    <row r="1" spans="1:7" ht="24" customHeight="1">
      <c r="A1" s="156" t="s">
        <v>169</v>
      </c>
      <c r="B1" s="156"/>
      <c r="C1" s="156"/>
      <c r="D1" s="156"/>
      <c r="E1" s="156"/>
      <c r="F1" s="156"/>
      <c r="G1" s="84"/>
    </row>
    <row r="2" spans="1:7" ht="24" customHeight="1">
      <c r="A2" s="157" t="s">
        <v>165</v>
      </c>
      <c r="B2" s="157"/>
      <c r="C2" s="157"/>
      <c r="D2" s="157"/>
      <c r="E2" s="157"/>
      <c r="F2" s="157"/>
      <c r="G2" s="84"/>
    </row>
    <row r="3" spans="1:7" s="83" customFormat="1" ht="24" customHeight="1">
      <c r="A3" s="154" t="s">
        <v>115</v>
      </c>
      <c r="B3" s="154"/>
      <c r="C3" s="154"/>
      <c r="D3" s="154"/>
      <c r="E3" s="154"/>
      <c r="F3" s="154"/>
    </row>
    <row r="4" spans="1:7" s="83" customFormat="1" ht="24" customHeight="1">
      <c r="A4" s="154" t="s">
        <v>70</v>
      </c>
      <c r="B4" s="154"/>
      <c r="C4" s="154"/>
      <c r="D4" s="154"/>
      <c r="E4" s="154"/>
      <c r="F4" s="154"/>
    </row>
    <row r="5" spans="1:7" s="83" customFormat="1" ht="24" customHeight="1">
      <c r="A5" s="155" t="s">
        <v>0</v>
      </c>
      <c r="B5" s="155"/>
      <c r="C5" s="155"/>
      <c r="D5" s="155"/>
      <c r="E5" s="155"/>
      <c r="F5" s="155"/>
    </row>
    <row r="6" spans="1:7" s="83" customFormat="1" ht="8" customHeight="1">
      <c r="A6" s="86"/>
      <c r="B6" s="87"/>
      <c r="F6" s="88"/>
    </row>
    <row r="7" spans="1:7" s="83" customFormat="1" ht="24" customHeight="1">
      <c r="A7" s="86"/>
      <c r="B7" s="87"/>
      <c r="C7" s="88" t="s">
        <v>71</v>
      </c>
      <c r="D7" s="88"/>
      <c r="E7" s="88" t="s">
        <v>71</v>
      </c>
      <c r="F7" s="88"/>
    </row>
    <row r="8" spans="1:7" s="83" customFormat="1" ht="24" customHeight="1">
      <c r="A8" s="86"/>
      <c r="B8" s="87"/>
      <c r="C8" s="88" t="s">
        <v>72</v>
      </c>
      <c r="D8" s="88"/>
      <c r="E8" s="88" t="s">
        <v>73</v>
      </c>
      <c r="F8" s="88"/>
    </row>
    <row r="9" spans="1:7" s="83" customFormat="1" ht="24" customHeight="1">
      <c r="A9" s="86"/>
      <c r="B9" s="88"/>
      <c r="C9" s="88">
        <v>2563</v>
      </c>
      <c r="D9" s="89"/>
      <c r="E9" s="88">
        <v>2562</v>
      </c>
      <c r="F9" s="89"/>
    </row>
    <row r="10" spans="1:7" s="83" customFormat="1" ht="24" customHeight="1">
      <c r="A10" s="87" t="s">
        <v>116</v>
      </c>
      <c r="B10" s="87"/>
      <c r="C10" s="90"/>
      <c r="E10" s="90"/>
    </row>
    <row r="11" spans="1:7" s="83" customFormat="1" ht="24" customHeight="1">
      <c r="A11" s="83" t="s">
        <v>30</v>
      </c>
      <c r="C11" s="90"/>
      <c r="E11" s="90"/>
    </row>
    <row r="12" spans="1:7" s="83" customFormat="1" ht="24" customHeight="1">
      <c r="A12" s="83" t="s">
        <v>117</v>
      </c>
      <c r="B12" s="91"/>
      <c r="C12" s="90"/>
      <c r="E12" s="90"/>
    </row>
    <row r="13" spans="1:7" s="83" customFormat="1" ht="24" customHeight="1">
      <c r="A13" s="92" t="s">
        <v>118</v>
      </c>
      <c r="C13" s="90"/>
      <c r="D13" s="90"/>
      <c r="E13" s="90"/>
      <c r="F13" s="90"/>
    </row>
    <row r="14" spans="1:7" s="83" customFormat="1" ht="24" customHeight="1" thickBot="1">
      <c r="A14" s="93" t="s">
        <v>119</v>
      </c>
      <c r="B14" s="91"/>
      <c r="C14" s="94">
        <v>480000000</v>
      </c>
      <c r="D14" s="90"/>
      <c r="E14" s="67"/>
      <c r="F14" s="95"/>
    </row>
    <row r="15" spans="1:7" s="83" customFormat="1" ht="24" customHeight="1" thickTop="1" thickBot="1">
      <c r="A15" s="93" t="s">
        <v>120</v>
      </c>
      <c r="C15" s="96"/>
      <c r="D15" s="90"/>
      <c r="E15" s="94">
        <v>150000000</v>
      </c>
      <c r="F15" s="90"/>
    </row>
    <row r="16" spans="1:7" s="83" customFormat="1" ht="24" customHeight="1" thickTop="1">
      <c r="A16" s="92" t="s">
        <v>121</v>
      </c>
      <c r="C16" s="90"/>
      <c r="D16" s="90"/>
      <c r="E16" s="90"/>
      <c r="F16" s="90"/>
    </row>
    <row r="17" spans="1:13" s="83" customFormat="1" ht="24" customHeight="1">
      <c r="A17" s="93" t="s">
        <v>119</v>
      </c>
      <c r="C17" s="90">
        <v>480000000</v>
      </c>
      <c r="D17" s="90"/>
      <c r="E17" s="67" t="s">
        <v>3</v>
      </c>
      <c r="F17" s="95"/>
    </row>
    <row r="18" spans="1:13" s="83" customFormat="1" ht="24" customHeight="1">
      <c r="A18" s="93" t="s">
        <v>120</v>
      </c>
      <c r="B18" s="91"/>
      <c r="C18" s="67" t="s">
        <v>3</v>
      </c>
      <c r="D18" s="95"/>
      <c r="E18" s="90">
        <v>150000000</v>
      </c>
      <c r="F18" s="90"/>
    </row>
    <row r="19" spans="1:13" s="83" customFormat="1" ht="24" customHeight="1">
      <c r="C19" s="97">
        <f>SUM(C17:C18)</f>
        <v>480000000</v>
      </c>
      <c r="D19" s="81"/>
      <c r="E19" s="97">
        <f>SUM(E17:E18)</f>
        <v>150000000</v>
      </c>
      <c r="F19" s="81"/>
    </row>
    <row r="20" spans="1:13" s="83" customFormat="1" ht="24" customHeight="1">
      <c r="A20" s="83" t="s">
        <v>175</v>
      </c>
      <c r="C20" s="81"/>
      <c r="D20" s="95"/>
      <c r="E20" s="81"/>
      <c r="F20" s="95"/>
    </row>
    <row r="21" spans="1:13" s="83" customFormat="1" ht="24" customHeight="1">
      <c r="A21" s="92" t="s">
        <v>173</v>
      </c>
      <c r="C21" s="81"/>
      <c r="D21" s="95"/>
      <c r="E21" s="81"/>
      <c r="F21" s="95"/>
    </row>
    <row r="22" spans="1:13" s="83" customFormat="1" ht="24" customHeight="1">
      <c r="A22" s="93" t="s">
        <v>122</v>
      </c>
      <c r="B22" s="9"/>
      <c r="C22" s="81">
        <v>-6711892</v>
      </c>
      <c r="D22" s="95"/>
      <c r="E22" s="67" t="s">
        <v>3</v>
      </c>
      <c r="F22" s="95"/>
      <c r="H22" s="14"/>
      <c r="I22" s="14"/>
      <c r="J22" s="14"/>
      <c r="K22" s="14"/>
      <c r="L22" s="14"/>
      <c r="M22" s="14"/>
    </row>
    <row r="23" spans="1:13" s="83" customFormat="1" ht="24" customHeight="1">
      <c r="A23" s="83" t="s">
        <v>123</v>
      </c>
      <c r="C23" s="98">
        <v>114851991.2363397</v>
      </c>
      <c r="D23" s="95"/>
      <c r="E23" s="99">
        <v>26396713</v>
      </c>
      <c r="F23" s="95"/>
      <c r="G23" s="100"/>
      <c r="H23" s="101"/>
      <c r="I23" s="16"/>
    </row>
    <row r="24" spans="1:13" s="83" customFormat="1" ht="24" customHeight="1">
      <c r="A24" s="83" t="s">
        <v>124</v>
      </c>
      <c r="B24" s="9"/>
      <c r="C24" s="139">
        <v>2340926</v>
      </c>
      <c r="D24" s="95"/>
      <c r="E24" s="139">
        <v>-293546</v>
      </c>
      <c r="F24" s="95"/>
      <c r="H24" s="14"/>
      <c r="I24" s="14"/>
      <c r="J24" s="14"/>
      <c r="K24" s="14"/>
      <c r="L24" s="14"/>
      <c r="M24" s="14"/>
    </row>
    <row r="25" spans="1:13" s="83" customFormat="1" ht="24" customHeight="1">
      <c r="A25" s="79" t="s">
        <v>125</v>
      </c>
      <c r="C25" s="81">
        <f>SUM(C19:C24)</f>
        <v>590481025.23633969</v>
      </c>
      <c r="D25" s="99">
        <v>0</v>
      </c>
      <c r="E25" s="81">
        <f>SUM(E19:E24)</f>
        <v>176103167</v>
      </c>
      <c r="F25" s="99">
        <v>0</v>
      </c>
    </row>
    <row r="26" spans="1:13" s="83" customFormat="1" ht="24" customHeight="1">
      <c r="A26" s="83" t="s">
        <v>172</v>
      </c>
      <c r="B26" s="9"/>
      <c r="C26" s="99">
        <v>0</v>
      </c>
      <c r="D26" s="95"/>
      <c r="E26" s="99">
        <v>59609521</v>
      </c>
      <c r="F26" s="95"/>
    </row>
    <row r="27" spans="1:13" s="83" customFormat="1" ht="24" customHeight="1">
      <c r="A27" s="83" t="s">
        <v>126</v>
      </c>
      <c r="C27" s="145">
        <v>287692</v>
      </c>
      <c r="D27" s="95"/>
      <c r="E27" s="139">
        <v>255368500</v>
      </c>
      <c r="F27" s="95"/>
      <c r="H27" s="14"/>
      <c r="I27" s="14"/>
      <c r="J27" s="14"/>
      <c r="K27" s="14"/>
      <c r="L27" s="14"/>
      <c r="M27" s="14"/>
    </row>
    <row r="28" spans="1:13" s="83" customFormat="1" ht="24" customHeight="1">
      <c r="A28" s="92" t="s">
        <v>127</v>
      </c>
      <c r="C28" s="81">
        <f>SUM(C25:C27)</f>
        <v>590768717.23633969</v>
      </c>
      <c r="D28" s="99"/>
      <c r="E28" s="81">
        <f>SUM(E25:E27)</f>
        <v>491081188</v>
      </c>
      <c r="F28" s="99"/>
    </row>
    <row r="29" spans="1:13" s="83" customFormat="1" ht="24" customHeight="1" thickBot="1">
      <c r="A29" s="86" t="s">
        <v>128</v>
      </c>
      <c r="C29" s="102">
        <f>'หนี้สิน 1 '!D34+'หนี้สิน 2'!C28</f>
        <v>1941510760.2363396</v>
      </c>
      <c r="D29" s="95">
        <v>0</v>
      </c>
      <c r="E29" s="102">
        <f>'หนี้สิน 1 '!F34+'หนี้สิน 2'!E28</f>
        <v>2088741505</v>
      </c>
      <c r="F29" s="95">
        <v>0</v>
      </c>
    </row>
    <row r="30" spans="1:13" s="83" customFormat="1" ht="24" customHeight="1" thickTop="1">
      <c r="A30" s="86"/>
      <c r="B30" s="87"/>
      <c r="C30" s="140">
        <v>0</v>
      </c>
      <c r="D30" s="141"/>
      <c r="E30" s="140">
        <v>0</v>
      </c>
      <c r="F30" s="88"/>
    </row>
    <row r="31" spans="1:13" s="83" customFormat="1" ht="24" customHeight="1">
      <c r="A31" s="86"/>
      <c r="B31" s="87"/>
      <c r="C31" s="140"/>
      <c r="D31" s="141"/>
      <c r="E31" s="140"/>
      <c r="F31" s="88"/>
    </row>
    <row r="32" spans="1:13" s="83" customFormat="1" ht="24" customHeight="1">
      <c r="A32" s="86"/>
      <c r="B32" s="87"/>
      <c r="C32" s="140"/>
      <c r="D32" s="141"/>
      <c r="E32" s="140"/>
      <c r="F32" s="88"/>
    </row>
    <row r="33" spans="1:6" s="83" customFormat="1" ht="24" customHeight="1">
      <c r="A33" s="86"/>
      <c r="B33" s="87"/>
      <c r="C33" s="140"/>
      <c r="D33" s="141"/>
      <c r="E33" s="140"/>
      <c r="F33" s="88"/>
    </row>
    <row r="34" spans="1:6" s="83" customFormat="1" ht="24" customHeight="1">
      <c r="C34" s="90"/>
      <c r="D34" s="95"/>
      <c r="E34" s="90"/>
      <c r="F34" s="95"/>
    </row>
    <row r="35" spans="1:6" ht="24" customHeight="1">
      <c r="A35" s="51" t="s">
        <v>69</v>
      </c>
    </row>
    <row r="38" spans="1:6" s="83" customFormat="1" ht="24" customHeight="1"/>
  </sheetData>
  <mergeCells count="5">
    <mergeCell ref="A4:F4"/>
    <mergeCell ref="A5:F5"/>
    <mergeCell ref="A1:F1"/>
    <mergeCell ref="A2:F2"/>
    <mergeCell ref="A3:F3"/>
  </mergeCells>
  <pageMargins left="1" right="0.3" top="0.8" bottom="0.5" header="0.3" footer="0.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7"/>
  <sheetViews>
    <sheetView view="pageBreakPreview" topLeftCell="A77" zoomScale="80" zoomScaleNormal="80" zoomScaleSheetLayoutView="80" workbookViewId="0">
      <selection activeCell="F82" sqref="F82"/>
    </sheetView>
  </sheetViews>
  <sheetFormatPr defaultColWidth="8.1796875" defaultRowHeight="24" customHeight="1"/>
  <cols>
    <col min="1" max="1" width="60.54296875" style="13" customWidth="1"/>
    <col min="2" max="2" width="8.1796875" style="17" customWidth="1"/>
    <col min="3" max="3" width="1.1796875" style="13" customWidth="1"/>
    <col min="4" max="4" width="16.90625" style="19" customWidth="1"/>
    <col min="5" max="5" width="0.81640625" style="13" customWidth="1"/>
    <col min="6" max="6" width="17.1796875" style="13" customWidth="1"/>
    <col min="7" max="7" width="0.81640625" style="13" customWidth="1"/>
    <col min="8" max="8" width="7.1796875" style="13" customWidth="1"/>
    <col min="9" max="9" width="13.453125" style="13" bestFit="1" customWidth="1"/>
    <col min="10" max="11" width="12.453125" style="13" customWidth="1"/>
    <col min="12" max="12" width="13.453125" style="13" bestFit="1" customWidth="1"/>
    <col min="13" max="250" width="8.1796875" style="13"/>
    <col min="251" max="251" width="39.453125" style="13" customWidth="1"/>
    <col min="252" max="252" width="7" style="13" customWidth="1"/>
    <col min="253" max="253" width="3.453125" style="13" customWidth="1"/>
    <col min="254" max="254" width="13.453125" style="13" customWidth="1"/>
    <col min="255" max="255" width="0.81640625" style="13" customWidth="1"/>
    <col min="256" max="256" width="12.81640625" style="13" customWidth="1"/>
    <col min="257" max="257" width="0.81640625" style="13" customWidth="1"/>
    <col min="258" max="258" width="13.1796875" style="13" customWidth="1"/>
    <col min="259" max="259" width="0.81640625" style="13" customWidth="1"/>
    <col min="260" max="260" width="15.453125" style="13" customWidth="1"/>
    <col min="261" max="261" width="7.1796875" style="13" customWidth="1"/>
    <col min="262" max="262" width="9.453125" style="13" bestFit="1" customWidth="1"/>
    <col min="263" max="506" width="8.1796875" style="13"/>
    <col min="507" max="507" width="39.453125" style="13" customWidth="1"/>
    <col min="508" max="508" width="7" style="13" customWidth="1"/>
    <col min="509" max="509" width="3.453125" style="13" customWidth="1"/>
    <col min="510" max="510" width="13.453125" style="13" customWidth="1"/>
    <col min="511" max="511" width="0.81640625" style="13" customWidth="1"/>
    <col min="512" max="512" width="12.81640625" style="13" customWidth="1"/>
    <col min="513" max="513" width="0.81640625" style="13" customWidth="1"/>
    <col min="514" max="514" width="13.1796875" style="13" customWidth="1"/>
    <col min="515" max="515" width="0.81640625" style="13" customWidth="1"/>
    <col min="516" max="516" width="15.453125" style="13" customWidth="1"/>
    <col min="517" max="517" width="7.1796875" style="13" customWidth="1"/>
    <col min="518" max="518" width="9.453125" style="13" bestFit="1" customWidth="1"/>
    <col min="519" max="762" width="8.1796875" style="13"/>
    <col min="763" max="763" width="39.453125" style="13" customWidth="1"/>
    <col min="764" max="764" width="7" style="13" customWidth="1"/>
    <col min="765" max="765" width="3.453125" style="13" customWidth="1"/>
    <col min="766" max="766" width="13.453125" style="13" customWidth="1"/>
    <col min="767" max="767" width="0.81640625" style="13" customWidth="1"/>
    <col min="768" max="768" width="12.81640625" style="13" customWidth="1"/>
    <col min="769" max="769" width="0.81640625" style="13" customWidth="1"/>
    <col min="770" max="770" width="13.1796875" style="13" customWidth="1"/>
    <col min="771" max="771" width="0.81640625" style="13" customWidth="1"/>
    <col min="772" max="772" width="15.453125" style="13" customWidth="1"/>
    <col min="773" max="773" width="7.1796875" style="13" customWidth="1"/>
    <col min="774" max="774" width="9.453125" style="13" bestFit="1" customWidth="1"/>
    <col min="775" max="1018" width="8.1796875" style="13"/>
    <col min="1019" max="1019" width="39.453125" style="13" customWidth="1"/>
    <col min="1020" max="1020" width="7" style="13" customWidth="1"/>
    <col min="1021" max="1021" width="3.453125" style="13" customWidth="1"/>
    <col min="1022" max="1022" width="13.453125" style="13" customWidth="1"/>
    <col min="1023" max="1023" width="0.81640625" style="13" customWidth="1"/>
    <col min="1024" max="1024" width="12.81640625" style="13" customWidth="1"/>
    <col min="1025" max="1025" width="0.81640625" style="13" customWidth="1"/>
    <col min="1026" max="1026" width="13.1796875" style="13" customWidth="1"/>
    <col min="1027" max="1027" width="0.81640625" style="13" customWidth="1"/>
    <col min="1028" max="1028" width="15.453125" style="13" customWidth="1"/>
    <col min="1029" max="1029" width="7.1796875" style="13" customWidth="1"/>
    <col min="1030" max="1030" width="9.453125" style="13" bestFit="1" customWidth="1"/>
    <col min="1031" max="1274" width="8.1796875" style="13"/>
    <col min="1275" max="1275" width="39.453125" style="13" customWidth="1"/>
    <col min="1276" max="1276" width="7" style="13" customWidth="1"/>
    <col min="1277" max="1277" width="3.453125" style="13" customWidth="1"/>
    <col min="1278" max="1278" width="13.453125" style="13" customWidth="1"/>
    <col min="1279" max="1279" width="0.81640625" style="13" customWidth="1"/>
    <col min="1280" max="1280" width="12.81640625" style="13" customWidth="1"/>
    <col min="1281" max="1281" width="0.81640625" style="13" customWidth="1"/>
    <col min="1282" max="1282" width="13.1796875" style="13" customWidth="1"/>
    <col min="1283" max="1283" width="0.81640625" style="13" customWidth="1"/>
    <col min="1284" max="1284" width="15.453125" style="13" customWidth="1"/>
    <col min="1285" max="1285" width="7.1796875" style="13" customWidth="1"/>
    <col min="1286" max="1286" width="9.453125" style="13" bestFit="1" customWidth="1"/>
    <col min="1287" max="1530" width="8.1796875" style="13"/>
    <col min="1531" max="1531" width="39.453125" style="13" customWidth="1"/>
    <col min="1532" max="1532" width="7" style="13" customWidth="1"/>
    <col min="1533" max="1533" width="3.453125" style="13" customWidth="1"/>
    <col min="1534" max="1534" width="13.453125" style="13" customWidth="1"/>
    <col min="1535" max="1535" width="0.81640625" style="13" customWidth="1"/>
    <col min="1536" max="1536" width="12.81640625" style="13" customWidth="1"/>
    <col min="1537" max="1537" width="0.81640625" style="13" customWidth="1"/>
    <col min="1538" max="1538" width="13.1796875" style="13" customWidth="1"/>
    <col min="1539" max="1539" width="0.81640625" style="13" customWidth="1"/>
    <col min="1540" max="1540" width="15.453125" style="13" customWidth="1"/>
    <col min="1541" max="1541" width="7.1796875" style="13" customWidth="1"/>
    <col min="1542" max="1542" width="9.453125" style="13" bestFit="1" customWidth="1"/>
    <col min="1543" max="1786" width="8.1796875" style="13"/>
    <col min="1787" max="1787" width="39.453125" style="13" customWidth="1"/>
    <col min="1788" max="1788" width="7" style="13" customWidth="1"/>
    <col min="1789" max="1789" width="3.453125" style="13" customWidth="1"/>
    <col min="1790" max="1790" width="13.453125" style="13" customWidth="1"/>
    <col min="1791" max="1791" width="0.81640625" style="13" customWidth="1"/>
    <col min="1792" max="1792" width="12.81640625" style="13" customWidth="1"/>
    <col min="1793" max="1793" width="0.81640625" style="13" customWidth="1"/>
    <col min="1794" max="1794" width="13.1796875" style="13" customWidth="1"/>
    <col min="1795" max="1795" width="0.81640625" style="13" customWidth="1"/>
    <col min="1796" max="1796" width="15.453125" style="13" customWidth="1"/>
    <col min="1797" max="1797" width="7.1796875" style="13" customWidth="1"/>
    <col min="1798" max="1798" width="9.453125" style="13" bestFit="1" customWidth="1"/>
    <col min="1799" max="2042" width="8.1796875" style="13"/>
    <col min="2043" max="2043" width="39.453125" style="13" customWidth="1"/>
    <col min="2044" max="2044" width="7" style="13" customWidth="1"/>
    <col min="2045" max="2045" width="3.453125" style="13" customWidth="1"/>
    <col min="2046" max="2046" width="13.453125" style="13" customWidth="1"/>
    <col min="2047" max="2047" width="0.81640625" style="13" customWidth="1"/>
    <col min="2048" max="2048" width="12.81640625" style="13" customWidth="1"/>
    <col min="2049" max="2049" width="0.81640625" style="13" customWidth="1"/>
    <col min="2050" max="2050" width="13.1796875" style="13" customWidth="1"/>
    <col min="2051" max="2051" width="0.81640625" style="13" customWidth="1"/>
    <col min="2052" max="2052" width="15.453125" style="13" customWidth="1"/>
    <col min="2053" max="2053" width="7.1796875" style="13" customWidth="1"/>
    <col min="2054" max="2054" width="9.453125" style="13" bestFit="1" customWidth="1"/>
    <col min="2055" max="2298" width="8.1796875" style="13"/>
    <col min="2299" max="2299" width="39.453125" style="13" customWidth="1"/>
    <col min="2300" max="2300" width="7" style="13" customWidth="1"/>
    <col min="2301" max="2301" width="3.453125" style="13" customWidth="1"/>
    <col min="2302" max="2302" width="13.453125" style="13" customWidth="1"/>
    <col min="2303" max="2303" width="0.81640625" style="13" customWidth="1"/>
    <col min="2304" max="2304" width="12.81640625" style="13" customWidth="1"/>
    <col min="2305" max="2305" width="0.81640625" style="13" customWidth="1"/>
    <col min="2306" max="2306" width="13.1796875" style="13" customWidth="1"/>
    <col min="2307" max="2307" width="0.81640625" style="13" customWidth="1"/>
    <col min="2308" max="2308" width="15.453125" style="13" customWidth="1"/>
    <col min="2309" max="2309" width="7.1796875" style="13" customWidth="1"/>
    <col min="2310" max="2310" width="9.453125" style="13" bestFit="1" customWidth="1"/>
    <col min="2311" max="2554" width="8.1796875" style="13"/>
    <col min="2555" max="2555" width="39.453125" style="13" customWidth="1"/>
    <col min="2556" max="2556" width="7" style="13" customWidth="1"/>
    <col min="2557" max="2557" width="3.453125" style="13" customWidth="1"/>
    <col min="2558" max="2558" width="13.453125" style="13" customWidth="1"/>
    <col min="2559" max="2559" width="0.81640625" style="13" customWidth="1"/>
    <col min="2560" max="2560" width="12.81640625" style="13" customWidth="1"/>
    <col min="2561" max="2561" width="0.81640625" style="13" customWidth="1"/>
    <col min="2562" max="2562" width="13.1796875" style="13" customWidth="1"/>
    <col min="2563" max="2563" width="0.81640625" style="13" customWidth="1"/>
    <col min="2564" max="2564" width="15.453125" style="13" customWidth="1"/>
    <col min="2565" max="2565" width="7.1796875" style="13" customWidth="1"/>
    <col min="2566" max="2566" width="9.453125" style="13" bestFit="1" customWidth="1"/>
    <col min="2567" max="2810" width="8.1796875" style="13"/>
    <col min="2811" max="2811" width="39.453125" style="13" customWidth="1"/>
    <col min="2812" max="2812" width="7" style="13" customWidth="1"/>
    <col min="2813" max="2813" width="3.453125" style="13" customWidth="1"/>
    <col min="2814" max="2814" width="13.453125" style="13" customWidth="1"/>
    <col min="2815" max="2815" width="0.81640625" style="13" customWidth="1"/>
    <col min="2816" max="2816" width="12.81640625" style="13" customWidth="1"/>
    <col min="2817" max="2817" width="0.81640625" style="13" customWidth="1"/>
    <col min="2818" max="2818" width="13.1796875" style="13" customWidth="1"/>
    <col min="2819" max="2819" width="0.81640625" style="13" customWidth="1"/>
    <col min="2820" max="2820" width="15.453125" style="13" customWidth="1"/>
    <col min="2821" max="2821" width="7.1796875" style="13" customWidth="1"/>
    <col min="2822" max="2822" width="9.453125" style="13" bestFit="1" customWidth="1"/>
    <col min="2823" max="3066" width="8.1796875" style="13"/>
    <col min="3067" max="3067" width="39.453125" style="13" customWidth="1"/>
    <col min="3068" max="3068" width="7" style="13" customWidth="1"/>
    <col min="3069" max="3069" width="3.453125" style="13" customWidth="1"/>
    <col min="3070" max="3070" width="13.453125" style="13" customWidth="1"/>
    <col min="3071" max="3071" width="0.81640625" style="13" customWidth="1"/>
    <col min="3072" max="3072" width="12.81640625" style="13" customWidth="1"/>
    <col min="3073" max="3073" width="0.81640625" style="13" customWidth="1"/>
    <col min="3074" max="3074" width="13.1796875" style="13" customWidth="1"/>
    <col min="3075" max="3075" width="0.81640625" style="13" customWidth="1"/>
    <col min="3076" max="3076" width="15.453125" style="13" customWidth="1"/>
    <col min="3077" max="3077" width="7.1796875" style="13" customWidth="1"/>
    <col min="3078" max="3078" width="9.453125" style="13" bestFit="1" customWidth="1"/>
    <col min="3079" max="3322" width="8.1796875" style="13"/>
    <col min="3323" max="3323" width="39.453125" style="13" customWidth="1"/>
    <col min="3324" max="3324" width="7" style="13" customWidth="1"/>
    <col min="3325" max="3325" width="3.453125" style="13" customWidth="1"/>
    <col min="3326" max="3326" width="13.453125" style="13" customWidth="1"/>
    <col min="3327" max="3327" width="0.81640625" style="13" customWidth="1"/>
    <col min="3328" max="3328" width="12.81640625" style="13" customWidth="1"/>
    <col min="3329" max="3329" width="0.81640625" style="13" customWidth="1"/>
    <col min="3330" max="3330" width="13.1796875" style="13" customWidth="1"/>
    <col min="3331" max="3331" width="0.81640625" style="13" customWidth="1"/>
    <col min="3332" max="3332" width="15.453125" style="13" customWidth="1"/>
    <col min="3333" max="3333" width="7.1796875" style="13" customWidth="1"/>
    <col min="3334" max="3334" width="9.453125" style="13" bestFit="1" customWidth="1"/>
    <col min="3335" max="3578" width="8.1796875" style="13"/>
    <col min="3579" max="3579" width="39.453125" style="13" customWidth="1"/>
    <col min="3580" max="3580" width="7" style="13" customWidth="1"/>
    <col min="3581" max="3581" width="3.453125" style="13" customWidth="1"/>
    <col min="3582" max="3582" width="13.453125" style="13" customWidth="1"/>
    <col min="3583" max="3583" width="0.81640625" style="13" customWidth="1"/>
    <col min="3584" max="3584" width="12.81640625" style="13" customWidth="1"/>
    <col min="3585" max="3585" width="0.81640625" style="13" customWidth="1"/>
    <col min="3586" max="3586" width="13.1796875" style="13" customWidth="1"/>
    <col min="3587" max="3587" width="0.81640625" style="13" customWidth="1"/>
    <col min="3588" max="3588" width="15.453125" style="13" customWidth="1"/>
    <col min="3589" max="3589" width="7.1796875" style="13" customWidth="1"/>
    <col min="3590" max="3590" width="9.453125" style="13" bestFit="1" customWidth="1"/>
    <col min="3591" max="3834" width="8.1796875" style="13"/>
    <col min="3835" max="3835" width="39.453125" style="13" customWidth="1"/>
    <col min="3836" max="3836" width="7" style="13" customWidth="1"/>
    <col min="3837" max="3837" width="3.453125" style="13" customWidth="1"/>
    <col min="3838" max="3838" width="13.453125" style="13" customWidth="1"/>
    <col min="3839" max="3839" width="0.81640625" style="13" customWidth="1"/>
    <col min="3840" max="3840" width="12.81640625" style="13" customWidth="1"/>
    <col min="3841" max="3841" width="0.81640625" style="13" customWidth="1"/>
    <col min="3842" max="3842" width="13.1796875" style="13" customWidth="1"/>
    <col min="3843" max="3843" width="0.81640625" style="13" customWidth="1"/>
    <col min="3844" max="3844" width="15.453125" style="13" customWidth="1"/>
    <col min="3845" max="3845" width="7.1796875" style="13" customWidth="1"/>
    <col min="3846" max="3846" width="9.453125" style="13" bestFit="1" customWidth="1"/>
    <col min="3847" max="4090" width="8.1796875" style="13"/>
    <col min="4091" max="4091" width="39.453125" style="13" customWidth="1"/>
    <col min="4092" max="4092" width="7" style="13" customWidth="1"/>
    <col min="4093" max="4093" width="3.453125" style="13" customWidth="1"/>
    <col min="4094" max="4094" width="13.453125" style="13" customWidth="1"/>
    <col min="4095" max="4095" width="0.81640625" style="13" customWidth="1"/>
    <col min="4096" max="4096" width="12.81640625" style="13" customWidth="1"/>
    <col min="4097" max="4097" width="0.81640625" style="13" customWidth="1"/>
    <col min="4098" max="4098" width="13.1796875" style="13" customWidth="1"/>
    <col min="4099" max="4099" width="0.81640625" style="13" customWidth="1"/>
    <col min="4100" max="4100" width="15.453125" style="13" customWidth="1"/>
    <col min="4101" max="4101" width="7.1796875" style="13" customWidth="1"/>
    <col min="4102" max="4102" width="9.453125" style="13" bestFit="1" customWidth="1"/>
    <col min="4103" max="4346" width="8.1796875" style="13"/>
    <col min="4347" max="4347" width="39.453125" style="13" customWidth="1"/>
    <col min="4348" max="4348" width="7" style="13" customWidth="1"/>
    <col min="4349" max="4349" width="3.453125" style="13" customWidth="1"/>
    <col min="4350" max="4350" width="13.453125" style="13" customWidth="1"/>
    <col min="4351" max="4351" width="0.81640625" style="13" customWidth="1"/>
    <col min="4352" max="4352" width="12.81640625" style="13" customWidth="1"/>
    <col min="4353" max="4353" width="0.81640625" style="13" customWidth="1"/>
    <col min="4354" max="4354" width="13.1796875" style="13" customWidth="1"/>
    <col min="4355" max="4355" width="0.81640625" style="13" customWidth="1"/>
    <col min="4356" max="4356" width="15.453125" style="13" customWidth="1"/>
    <col min="4357" max="4357" width="7.1796875" style="13" customWidth="1"/>
    <col min="4358" max="4358" width="9.453125" style="13" bestFit="1" customWidth="1"/>
    <col min="4359" max="4602" width="8.1796875" style="13"/>
    <col min="4603" max="4603" width="39.453125" style="13" customWidth="1"/>
    <col min="4604" max="4604" width="7" style="13" customWidth="1"/>
    <col min="4605" max="4605" width="3.453125" style="13" customWidth="1"/>
    <col min="4606" max="4606" width="13.453125" style="13" customWidth="1"/>
    <col min="4607" max="4607" width="0.81640625" style="13" customWidth="1"/>
    <col min="4608" max="4608" width="12.81640625" style="13" customWidth="1"/>
    <col min="4609" max="4609" width="0.81640625" style="13" customWidth="1"/>
    <col min="4610" max="4610" width="13.1796875" style="13" customWidth="1"/>
    <col min="4611" max="4611" width="0.81640625" style="13" customWidth="1"/>
    <col min="4612" max="4612" width="15.453125" style="13" customWidth="1"/>
    <col min="4613" max="4613" width="7.1796875" style="13" customWidth="1"/>
    <col min="4614" max="4614" width="9.453125" style="13" bestFit="1" customWidth="1"/>
    <col min="4615" max="4858" width="8.1796875" style="13"/>
    <col min="4859" max="4859" width="39.453125" style="13" customWidth="1"/>
    <col min="4860" max="4860" width="7" style="13" customWidth="1"/>
    <col min="4861" max="4861" width="3.453125" style="13" customWidth="1"/>
    <col min="4862" max="4862" width="13.453125" style="13" customWidth="1"/>
    <col min="4863" max="4863" width="0.81640625" style="13" customWidth="1"/>
    <col min="4864" max="4864" width="12.81640625" style="13" customWidth="1"/>
    <col min="4865" max="4865" width="0.81640625" style="13" customWidth="1"/>
    <col min="4866" max="4866" width="13.1796875" style="13" customWidth="1"/>
    <col min="4867" max="4867" width="0.81640625" style="13" customWidth="1"/>
    <col min="4868" max="4868" width="15.453125" style="13" customWidth="1"/>
    <col min="4869" max="4869" width="7.1796875" style="13" customWidth="1"/>
    <col min="4870" max="4870" width="9.453125" style="13" bestFit="1" customWidth="1"/>
    <col min="4871" max="5114" width="8.1796875" style="13"/>
    <col min="5115" max="5115" width="39.453125" style="13" customWidth="1"/>
    <col min="5116" max="5116" width="7" style="13" customWidth="1"/>
    <col min="5117" max="5117" width="3.453125" style="13" customWidth="1"/>
    <col min="5118" max="5118" width="13.453125" style="13" customWidth="1"/>
    <col min="5119" max="5119" width="0.81640625" style="13" customWidth="1"/>
    <col min="5120" max="5120" width="12.81640625" style="13" customWidth="1"/>
    <col min="5121" max="5121" width="0.81640625" style="13" customWidth="1"/>
    <col min="5122" max="5122" width="13.1796875" style="13" customWidth="1"/>
    <col min="5123" max="5123" width="0.81640625" style="13" customWidth="1"/>
    <col min="5124" max="5124" width="15.453125" style="13" customWidth="1"/>
    <col min="5125" max="5125" width="7.1796875" style="13" customWidth="1"/>
    <col min="5126" max="5126" width="9.453125" style="13" bestFit="1" customWidth="1"/>
    <col min="5127" max="5370" width="8.1796875" style="13"/>
    <col min="5371" max="5371" width="39.453125" style="13" customWidth="1"/>
    <col min="5372" max="5372" width="7" style="13" customWidth="1"/>
    <col min="5373" max="5373" width="3.453125" style="13" customWidth="1"/>
    <col min="5374" max="5374" width="13.453125" style="13" customWidth="1"/>
    <col min="5375" max="5375" width="0.81640625" style="13" customWidth="1"/>
    <col min="5376" max="5376" width="12.81640625" style="13" customWidth="1"/>
    <col min="5377" max="5377" width="0.81640625" style="13" customWidth="1"/>
    <col min="5378" max="5378" width="13.1796875" style="13" customWidth="1"/>
    <col min="5379" max="5379" width="0.81640625" style="13" customWidth="1"/>
    <col min="5380" max="5380" width="15.453125" style="13" customWidth="1"/>
    <col min="5381" max="5381" width="7.1796875" style="13" customWidth="1"/>
    <col min="5382" max="5382" width="9.453125" style="13" bestFit="1" customWidth="1"/>
    <col min="5383" max="5626" width="8.1796875" style="13"/>
    <col min="5627" max="5627" width="39.453125" style="13" customWidth="1"/>
    <col min="5628" max="5628" width="7" style="13" customWidth="1"/>
    <col min="5629" max="5629" width="3.453125" style="13" customWidth="1"/>
    <col min="5630" max="5630" width="13.453125" style="13" customWidth="1"/>
    <col min="5631" max="5631" width="0.81640625" style="13" customWidth="1"/>
    <col min="5632" max="5632" width="12.81640625" style="13" customWidth="1"/>
    <col min="5633" max="5633" width="0.81640625" style="13" customWidth="1"/>
    <col min="5634" max="5634" width="13.1796875" style="13" customWidth="1"/>
    <col min="5635" max="5635" width="0.81640625" style="13" customWidth="1"/>
    <col min="5636" max="5636" width="15.453125" style="13" customWidth="1"/>
    <col min="5637" max="5637" width="7.1796875" style="13" customWidth="1"/>
    <col min="5638" max="5638" width="9.453125" style="13" bestFit="1" customWidth="1"/>
    <col min="5639" max="5882" width="8.1796875" style="13"/>
    <col min="5883" max="5883" width="39.453125" style="13" customWidth="1"/>
    <col min="5884" max="5884" width="7" style="13" customWidth="1"/>
    <col min="5885" max="5885" width="3.453125" style="13" customWidth="1"/>
    <col min="5886" max="5886" width="13.453125" style="13" customWidth="1"/>
    <col min="5887" max="5887" width="0.81640625" style="13" customWidth="1"/>
    <col min="5888" max="5888" width="12.81640625" style="13" customWidth="1"/>
    <col min="5889" max="5889" width="0.81640625" style="13" customWidth="1"/>
    <col min="5890" max="5890" width="13.1796875" style="13" customWidth="1"/>
    <col min="5891" max="5891" width="0.81640625" style="13" customWidth="1"/>
    <col min="5892" max="5892" width="15.453125" style="13" customWidth="1"/>
    <col min="5893" max="5893" width="7.1796875" style="13" customWidth="1"/>
    <col min="5894" max="5894" width="9.453125" style="13" bestFit="1" customWidth="1"/>
    <col min="5895" max="6138" width="8.1796875" style="13"/>
    <col min="6139" max="6139" width="39.453125" style="13" customWidth="1"/>
    <col min="6140" max="6140" width="7" style="13" customWidth="1"/>
    <col min="6141" max="6141" width="3.453125" style="13" customWidth="1"/>
    <col min="6142" max="6142" width="13.453125" style="13" customWidth="1"/>
    <col min="6143" max="6143" width="0.81640625" style="13" customWidth="1"/>
    <col min="6144" max="6144" width="12.81640625" style="13" customWidth="1"/>
    <col min="6145" max="6145" width="0.81640625" style="13" customWidth="1"/>
    <col min="6146" max="6146" width="13.1796875" style="13" customWidth="1"/>
    <col min="6147" max="6147" width="0.81640625" style="13" customWidth="1"/>
    <col min="6148" max="6148" width="15.453125" style="13" customWidth="1"/>
    <col min="6149" max="6149" width="7.1796875" style="13" customWidth="1"/>
    <col min="6150" max="6150" width="9.453125" style="13" bestFit="1" customWidth="1"/>
    <col min="6151" max="6394" width="8.1796875" style="13"/>
    <col min="6395" max="6395" width="39.453125" style="13" customWidth="1"/>
    <col min="6396" max="6396" width="7" style="13" customWidth="1"/>
    <col min="6397" max="6397" width="3.453125" style="13" customWidth="1"/>
    <col min="6398" max="6398" width="13.453125" style="13" customWidth="1"/>
    <col min="6399" max="6399" width="0.81640625" style="13" customWidth="1"/>
    <col min="6400" max="6400" width="12.81640625" style="13" customWidth="1"/>
    <col min="6401" max="6401" width="0.81640625" style="13" customWidth="1"/>
    <col min="6402" max="6402" width="13.1796875" style="13" customWidth="1"/>
    <col min="6403" max="6403" width="0.81640625" style="13" customWidth="1"/>
    <col min="6404" max="6404" width="15.453125" style="13" customWidth="1"/>
    <col min="6405" max="6405" width="7.1796875" style="13" customWidth="1"/>
    <col min="6406" max="6406" width="9.453125" style="13" bestFit="1" customWidth="1"/>
    <col min="6407" max="6650" width="8.1796875" style="13"/>
    <col min="6651" max="6651" width="39.453125" style="13" customWidth="1"/>
    <col min="6652" max="6652" width="7" style="13" customWidth="1"/>
    <col min="6653" max="6653" width="3.453125" style="13" customWidth="1"/>
    <col min="6654" max="6654" width="13.453125" style="13" customWidth="1"/>
    <col min="6655" max="6655" width="0.81640625" style="13" customWidth="1"/>
    <col min="6656" max="6656" width="12.81640625" style="13" customWidth="1"/>
    <col min="6657" max="6657" width="0.81640625" style="13" customWidth="1"/>
    <col min="6658" max="6658" width="13.1796875" style="13" customWidth="1"/>
    <col min="6659" max="6659" width="0.81640625" style="13" customWidth="1"/>
    <col min="6660" max="6660" width="15.453125" style="13" customWidth="1"/>
    <col min="6661" max="6661" width="7.1796875" style="13" customWidth="1"/>
    <col min="6662" max="6662" width="9.453125" style="13" bestFit="1" customWidth="1"/>
    <col min="6663" max="6906" width="8.1796875" style="13"/>
    <col min="6907" max="6907" width="39.453125" style="13" customWidth="1"/>
    <col min="6908" max="6908" width="7" style="13" customWidth="1"/>
    <col min="6909" max="6909" width="3.453125" style="13" customWidth="1"/>
    <col min="6910" max="6910" width="13.453125" style="13" customWidth="1"/>
    <col min="6911" max="6911" width="0.81640625" style="13" customWidth="1"/>
    <col min="6912" max="6912" width="12.81640625" style="13" customWidth="1"/>
    <col min="6913" max="6913" width="0.81640625" style="13" customWidth="1"/>
    <col min="6914" max="6914" width="13.1796875" style="13" customWidth="1"/>
    <col min="6915" max="6915" width="0.81640625" style="13" customWidth="1"/>
    <col min="6916" max="6916" width="15.453125" style="13" customWidth="1"/>
    <col min="6917" max="6917" width="7.1796875" style="13" customWidth="1"/>
    <col min="6918" max="6918" width="9.453125" style="13" bestFit="1" customWidth="1"/>
    <col min="6919" max="7162" width="8.1796875" style="13"/>
    <col min="7163" max="7163" width="39.453125" style="13" customWidth="1"/>
    <col min="7164" max="7164" width="7" style="13" customWidth="1"/>
    <col min="7165" max="7165" width="3.453125" style="13" customWidth="1"/>
    <col min="7166" max="7166" width="13.453125" style="13" customWidth="1"/>
    <col min="7167" max="7167" width="0.81640625" style="13" customWidth="1"/>
    <col min="7168" max="7168" width="12.81640625" style="13" customWidth="1"/>
    <col min="7169" max="7169" width="0.81640625" style="13" customWidth="1"/>
    <col min="7170" max="7170" width="13.1796875" style="13" customWidth="1"/>
    <col min="7171" max="7171" width="0.81640625" style="13" customWidth="1"/>
    <col min="7172" max="7172" width="15.453125" style="13" customWidth="1"/>
    <col min="7173" max="7173" width="7.1796875" style="13" customWidth="1"/>
    <col min="7174" max="7174" width="9.453125" style="13" bestFit="1" customWidth="1"/>
    <col min="7175" max="7418" width="8.1796875" style="13"/>
    <col min="7419" max="7419" width="39.453125" style="13" customWidth="1"/>
    <col min="7420" max="7420" width="7" style="13" customWidth="1"/>
    <col min="7421" max="7421" width="3.453125" style="13" customWidth="1"/>
    <col min="7422" max="7422" width="13.453125" style="13" customWidth="1"/>
    <col min="7423" max="7423" width="0.81640625" style="13" customWidth="1"/>
    <col min="7424" max="7424" width="12.81640625" style="13" customWidth="1"/>
    <col min="7425" max="7425" width="0.81640625" style="13" customWidth="1"/>
    <col min="7426" max="7426" width="13.1796875" style="13" customWidth="1"/>
    <col min="7427" max="7427" width="0.81640625" style="13" customWidth="1"/>
    <col min="7428" max="7428" width="15.453125" style="13" customWidth="1"/>
    <col min="7429" max="7429" width="7.1796875" style="13" customWidth="1"/>
    <col min="7430" max="7430" width="9.453125" style="13" bestFit="1" customWidth="1"/>
    <col min="7431" max="7674" width="8.1796875" style="13"/>
    <col min="7675" max="7675" width="39.453125" style="13" customWidth="1"/>
    <col min="7676" max="7676" width="7" style="13" customWidth="1"/>
    <col min="7677" max="7677" width="3.453125" style="13" customWidth="1"/>
    <col min="7678" max="7678" width="13.453125" style="13" customWidth="1"/>
    <col min="7679" max="7679" width="0.81640625" style="13" customWidth="1"/>
    <col min="7680" max="7680" width="12.81640625" style="13" customWidth="1"/>
    <col min="7681" max="7681" width="0.81640625" style="13" customWidth="1"/>
    <col min="7682" max="7682" width="13.1796875" style="13" customWidth="1"/>
    <col min="7683" max="7683" width="0.81640625" style="13" customWidth="1"/>
    <col min="7684" max="7684" width="15.453125" style="13" customWidth="1"/>
    <col min="7685" max="7685" width="7.1796875" style="13" customWidth="1"/>
    <col min="7686" max="7686" width="9.453125" style="13" bestFit="1" customWidth="1"/>
    <col min="7687" max="7930" width="8.1796875" style="13"/>
    <col min="7931" max="7931" width="39.453125" style="13" customWidth="1"/>
    <col min="7932" max="7932" width="7" style="13" customWidth="1"/>
    <col min="7933" max="7933" width="3.453125" style="13" customWidth="1"/>
    <col min="7934" max="7934" width="13.453125" style="13" customWidth="1"/>
    <col min="7935" max="7935" width="0.81640625" style="13" customWidth="1"/>
    <col min="7936" max="7936" width="12.81640625" style="13" customWidth="1"/>
    <col min="7937" max="7937" width="0.81640625" style="13" customWidth="1"/>
    <col min="7938" max="7938" width="13.1796875" style="13" customWidth="1"/>
    <col min="7939" max="7939" width="0.81640625" style="13" customWidth="1"/>
    <col min="7940" max="7940" width="15.453125" style="13" customWidth="1"/>
    <col min="7941" max="7941" width="7.1796875" style="13" customWidth="1"/>
    <col min="7942" max="7942" width="9.453125" style="13" bestFit="1" customWidth="1"/>
    <col min="7943" max="8186" width="8.1796875" style="13"/>
    <col min="8187" max="8187" width="39.453125" style="13" customWidth="1"/>
    <col min="8188" max="8188" width="7" style="13" customWidth="1"/>
    <col min="8189" max="8189" width="3.453125" style="13" customWidth="1"/>
    <col min="8190" max="8190" width="13.453125" style="13" customWidth="1"/>
    <col min="8191" max="8191" width="0.81640625" style="13" customWidth="1"/>
    <col min="8192" max="8192" width="12.81640625" style="13" customWidth="1"/>
    <col min="8193" max="8193" width="0.81640625" style="13" customWidth="1"/>
    <col min="8194" max="8194" width="13.1796875" style="13" customWidth="1"/>
    <col min="8195" max="8195" width="0.81640625" style="13" customWidth="1"/>
    <col min="8196" max="8196" width="15.453125" style="13" customWidth="1"/>
    <col min="8197" max="8197" width="7.1796875" style="13" customWidth="1"/>
    <col min="8198" max="8198" width="9.453125" style="13" bestFit="1" customWidth="1"/>
    <col min="8199" max="8442" width="8.1796875" style="13"/>
    <col min="8443" max="8443" width="39.453125" style="13" customWidth="1"/>
    <col min="8444" max="8444" width="7" style="13" customWidth="1"/>
    <col min="8445" max="8445" width="3.453125" style="13" customWidth="1"/>
    <col min="8446" max="8446" width="13.453125" style="13" customWidth="1"/>
    <col min="8447" max="8447" width="0.81640625" style="13" customWidth="1"/>
    <col min="8448" max="8448" width="12.81640625" style="13" customWidth="1"/>
    <col min="8449" max="8449" width="0.81640625" style="13" customWidth="1"/>
    <col min="8450" max="8450" width="13.1796875" style="13" customWidth="1"/>
    <col min="8451" max="8451" width="0.81640625" style="13" customWidth="1"/>
    <col min="8452" max="8452" width="15.453125" style="13" customWidth="1"/>
    <col min="8453" max="8453" width="7.1796875" style="13" customWidth="1"/>
    <col min="8454" max="8454" width="9.453125" style="13" bestFit="1" customWidth="1"/>
    <col min="8455" max="8698" width="8.1796875" style="13"/>
    <col min="8699" max="8699" width="39.453125" style="13" customWidth="1"/>
    <col min="8700" max="8700" width="7" style="13" customWidth="1"/>
    <col min="8701" max="8701" width="3.453125" style="13" customWidth="1"/>
    <col min="8702" max="8702" width="13.453125" style="13" customWidth="1"/>
    <col min="8703" max="8703" width="0.81640625" style="13" customWidth="1"/>
    <col min="8704" max="8704" width="12.81640625" style="13" customWidth="1"/>
    <col min="8705" max="8705" width="0.81640625" style="13" customWidth="1"/>
    <col min="8706" max="8706" width="13.1796875" style="13" customWidth="1"/>
    <col min="8707" max="8707" width="0.81640625" style="13" customWidth="1"/>
    <col min="8708" max="8708" width="15.453125" style="13" customWidth="1"/>
    <col min="8709" max="8709" width="7.1796875" style="13" customWidth="1"/>
    <col min="8710" max="8710" width="9.453125" style="13" bestFit="1" customWidth="1"/>
    <col min="8711" max="8954" width="8.1796875" style="13"/>
    <col min="8955" max="8955" width="39.453125" style="13" customWidth="1"/>
    <col min="8956" max="8956" width="7" style="13" customWidth="1"/>
    <col min="8957" max="8957" width="3.453125" style="13" customWidth="1"/>
    <col min="8958" max="8958" width="13.453125" style="13" customWidth="1"/>
    <col min="8959" max="8959" width="0.81640625" style="13" customWidth="1"/>
    <col min="8960" max="8960" width="12.81640625" style="13" customWidth="1"/>
    <col min="8961" max="8961" width="0.81640625" style="13" customWidth="1"/>
    <col min="8962" max="8962" width="13.1796875" style="13" customWidth="1"/>
    <col min="8963" max="8963" width="0.81640625" style="13" customWidth="1"/>
    <col min="8964" max="8964" width="15.453125" style="13" customWidth="1"/>
    <col min="8965" max="8965" width="7.1796875" style="13" customWidth="1"/>
    <col min="8966" max="8966" width="9.453125" style="13" bestFit="1" customWidth="1"/>
    <col min="8967" max="9210" width="8.1796875" style="13"/>
    <col min="9211" max="9211" width="39.453125" style="13" customWidth="1"/>
    <col min="9212" max="9212" width="7" style="13" customWidth="1"/>
    <col min="9213" max="9213" width="3.453125" style="13" customWidth="1"/>
    <col min="9214" max="9214" width="13.453125" style="13" customWidth="1"/>
    <col min="9215" max="9215" width="0.81640625" style="13" customWidth="1"/>
    <col min="9216" max="9216" width="12.81640625" style="13" customWidth="1"/>
    <col min="9217" max="9217" width="0.81640625" style="13" customWidth="1"/>
    <col min="9218" max="9218" width="13.1796875" style="13" customWidth="1"/>
    <col min="9219" max="9219" width="0.81640625" style="13" customWidth="1"/>
    <col min="9220" max="9220" width="15.453125" style="13" customWidth="1"/>
    <col min="9221" max="9221" width="7.1796875" style="13" customWidth="1"/>
    <col min="9222" max="9222" width="9.453125" style="13" bestFit="1" customWidth="1"/>
    <col min="9223" max="9466" width="8.1796875" style="13"/>
    <col min="9467" max="9467" width="39.453125" style="13" customWidth="1"/>
    <col min="9468" max="9468" width="7" style="13" customWidth="1"/>
    <col min="9469" max="9469" width="3.453125" style="13" customWidth="1"/>
    <col min="9470" max="9470" width="13.453125" style="13" customWidth="1"/>
    <col min="9471" max="9471" width="0.81640625" style="13" customWidth="1"/>
    <col min="9472" max="9472" width="12.81640625" style="13" customWidth="1"/>
    <col min="9473" max="9473" width="0.81640625" style="13" customWidth="1"/>
    <col min="9474" max="9474" width="13.1796875" style="13" customWidth="1"/>
    <col min="9475" max="9475" width="0.81640625" style="13" customWidth="1"/>
    <col min="9476" max="9476" width="15.453125" style="13" customWidth="1"/>
    <col min="9477" max="9477" width="7.1796875" style="13" customWidth="1"/>
    <col min="9478" max="9478" width="9.453125" style="13" bestFit="1" customWidth="1"/>
    <col min="9479" max="9722" width="8.1796875" style="13"/>
    <col min="9723" max="9723" width="39.453125" style="13" customWidth="1"/>
    <col min="9724" max="9724" width="7" style="13" customWidth="1"/>
    <col min="9725" max="9725" width="3.453125" style="13" customWidth="1"/>
    <col min="9726" max="9726" width="13.453125" style="13" customWidth="1"/>
    <col min="9727" max="9727" width="0.81640625" style="13" customWidth="1"/>
    <col min="9728" max="9728" width="12.81640625" style="13" customWidth="1"/>
    <col min="9729" max="9729" width="0.81640625" style="13" customWidth="1"/>
    <col min="9730" max="9730" width="13.1796875" style="13" customWidth="1"/>
    <col min="9731" max="9731" width="0.81640625" style="13" customWidth="1"/>
    <col min="9732" max="9732" width="15.453125" style="13" customWidth="1"/>
    <col min="9733" max="9733" width="7.1796875" style="13" customWidth="1"/>
    <col min="9734" max="9734" width="9.453125" style="13" bestFit="1" customWidth="1"/>
    <col min="9735" max="9978" width="8.1796875" style="13"/>
    <col min="9979" max="9979" width="39.453125" style="13" customWidth="1"/>
    <col min="9980" max="9980" width="7" style="13" customWidth="1"/>
    <col min="9981" max="9981" width="3.453125" style="13" customWidth="1"/>
    <col min="9982" max="9982" width="13.453125" style="13" customWidth="1"/>
    <col min="9983" max="9983" width="0.81640625" style="13" customWidth="1"/>
    <col min="9984" max="9984" width="12.81640625" style="13" customWidth="1"/>
    <col min="9985" max="9985" width="0.81640625" style="13" customWidth="1"/>
    <col min="9986" max="9986" width="13.1796875" style="13" customWidth="1"/>
    <col min="9987" max="9987" width="0.81640625" style="13" customWidth="1"/>
    <col min="9988" max="9988" width="15.453125" style="13" customWidth="1"/>
    <col min="9989" max="9989" width="7.1796875" style="13" customWidth="1"/>
    <col min="9990" max="9990" width="9.453125" style="13" bestFit="1" customWidth="1"/>
    <col min="9991" max="10234" width="8.1796875" style="13"/>
    <col min="10235" max="10235" width="39.453125" style="13" customWidth="1"/>
    <col min="10236" max="10236" width="7" style="13" customWidth="1"/>
    <col min="10237" max="10237" width="3.453125" style="13" customWidth="1"/>
    <col min="10238" max="10238" width="13.453125" style="13" customWidth="1"/>
    <col min="10239" max="10239" width="0.81640625" style="13" customWidth="1"/>
    <col min="10240" max="10240" width="12.81640625" style="13" customWidth="1"/>
    <col min="10241" max="10241" width="0.81640625" style="13" customWidth="1"/>
    <col min="10242" max="10242" width="13.1796875" style="13" customWidth="1"/>
    <col min="10243" max="10243" width="0.81640625" style="13" customWidth="1"/>
    <col min="10244" max="10244" width="15.453125" style="13" customWidth="1"/>
    <col min="10245" max="10245" width="7.1796875" style="13" customWidth="1"/>
    <col min="10246" max="10246" width="9.453125" style="13" bestFit="1" customWidth="1"/>
    <col min="10247" max="10490" width="8.1796875" style="13"/>
    <col min="10491" max="10491" width="39.453125" style="13" customWidth="1"/>
    <col min="10492" max="10492" width="7" style="13" customWidth="1"/>
    <col min="10493" max="10493" width="3.453125" style="13" customWidth="1"/>
    <col min="10494" max="10494" width="13.453125" style="13" customWidth="1"/>
    <col min="10495" max="10495" width="0.81640625" style="13" customWidth="1"/>
    <col min="10496" max="10496" width="12.81640625" style="13" customWidth="1"/>
    <col min="10497" max="10497" width="0.81640625" style="13" customWidth="1"/>
    <col min="10498" max="10498" width="13.1796875" style="13" customWidth="1"/>
    <col min="10499" max="10499" width="0.81640625" style="13" customWidth="1"/>
    <col min="10500" max="10500" width="15.453125" style="13" customWidth="1"/>
    <col min="10501" max="10501" width="7.1796875" style="13" customWidth="1"/>
    <col min="10502" max="10502" width="9.453125" style="13" bestFit="1" customWidth="1"/>
    <col min="10503" max="10746" width="8.1796875" style="13"/>
    <col min="10747" max="10747" width="39.453125" style="13" customWidth="1"/>
    <col min="10748" max="10748" width="7" style="13" customWidth="1"/>
    <col min="10749" max="10749" width="3.453125" style="13" customWidth="1"/>
    <col min="10750" max="10750" width="13.453125" style="13" customWidth="1"/>
    <col min="10751" max="10751" width="0.81640625" style="13" customWidth="1"/>
    <col min="10752" max="10752" width="12.81640625" style="13" customWidth="1"/>
    <col min="10753" max="10753" width="0.81640625" style="13" customWidth="1"/>
    <col min="10754" max="10754" width="13.1796875" style="13" customWidth="1"/>
    <col min="10755" max="10755" width="0.81640625" style="13" customWidth="1"/>
    <col min="10756" max="10756" width="15.453125" style="13" customWidth="1"/>
    <col min="10757" max="10757" width="7.1796875" style="13" customWidth="1"/>
    <col min="10758" max="10758" width="9.453125" style="13" bestFit="1" customWidth="1"/>
    <col min="10759" max="11002" width="8.1796875" style="13"/>
    <col min="11003" max="11003" width="39.453125" style="13" customWidth="1"/>
    <col min="11004" max="11004" width="7" style="13" customWidth="1"/>
    <col min="11005" max="11005" width="3.453125" style="13" customWidth="1"/>
    <col min="11006" max="11006" width="13.453125" style="13" customWidth="1"/>
    <col min="11007" max="11007" width="0.81640625" style="13" customWidth="1"/>
    <col min="11008" max="11008" width="12.81640625" style="13" customWidth="1"/>
    <col min="11009" max="11009" width="0.81640625" style="13" customWidth="1"/>
    <col min="11010" max="11010" width="13.1796875" style="13" customWidth="1"/>
    <col min="11011" max="11011" width="0.81640625" style="13" customWidth="1"/>
    <col min="11012" max="11012" width="15.453125" style="13" customWidth="1"/>
    <col min="11013" max="11013" width="7.1796875" style="13" customWidth="1"/>
    <col min="11014" max="11014" width="9.453125" style="13" bestFit="1" customWidth="1"/>
    <col min="11015" max="11258" width="8.1796875" style="13"/>
    <col min="11259" max="11259" width="39.453125" style="13" customWidth="1"/>
    <col min="11260" max="11260" width="7" style="13" customWidth="1"/>
    <col min="11261" max="11261" width="3.453125" style="13" customWidth="1"/>
    <col min="11262" max="11262" width="13.453125" style="13" customWidth="1"/>
    <col min="11263" max="11263" width="0.81640625" style="13" customWidth="1"/>
    <col min="11264" max="11264" width="12.81640625" style="13" customWidth="1"/>
    <col min="11265" max="11265" width="0.81640625" style="13" customWidth="1"/>
    <col min="11266" max="11266" width="13.1796875" style="13" customWidth="1"/>
    <col min="11267" max="11267" width="0.81640625" style="13" customWidth="1"/>
    <col min="11268" max="11268" width="15.453125" style="13" customWidth="1"/>
    <col min="11269" max="11269" width="7.1796875" style="13" customWidth="1"/>
    <col min="11270" max="11270" width="9.453125" style="13" bestFit="1" customWidth="1"/>
    <col min="11271" max="11514" width="8.1796875" style="13"/>
    <col min="11515" max="11515" width="39.453125" style="13" customWidth="1"/>
    <col min="11516" max="11516" width="7" style="13" customWidth="1"/>
    <col min="11517" max="11517" width="3.453125" style="13" customWidth="1"/>
    <col min="11518" max="11518" width="13.453125" style="13" customWidth="1"/>
    <col min="11519" max="11519" width="0.81640625" style="13" customWidth="1"/>
    <col min="11520" max="11520" width="12.81640625" style="13" customWidth="1"/>
    <col min="11521" max="11521" width="0.81640625" style="13" customWidth="1"/>
    <col min="11522" max="11522" width="13.1796875" style="13" customWidth="1"/>
    <col min="11523" max="11523" width="0.81640625" style="13" customWidth="1"/>
    <col min="11524" max="11524" width="15.453125" style="13" customWidth="1"/>
    <col min="11525" max="11525" width="7.1796875" style="13" customWidth="1"/>
    <col min="11526" max="11526" width="9.453125" style="13" bestFit="1" customWidth="1"/>
    <col min="11527" max="11770" width="8.1796875" style="13"/>
    <col min="11771" max="11771" width="39.453125" style="13" customWidth="1"/>
    <col min="11772" max="11772" width="7" style="13" customWidth="1"/>
    <col min="11773" max="11773" width="3.453125" style="13" customWidth="1"/>
    <col min="11774" max="11774" width="13.453125" style="13" customWidth="1"/>
    <col min="11775" max="11775" width="0.81640625" style="13" customWidth="1"/>
    <col min="11776" max="11776" width="12.81640625" style="13" customWidth="1"/>
    <col min="11777" max="11777" width="0.81640625" style="13" customWidth="1"/>
    <col min="11778" max="11778" width="13.1796875" style="13" customWidth="1"/>
    <col min="11779" max="11779" width="0.81640625" style="13" customWidth="1"/>
    <col min="11780" max="11780" width="15.453125" style="13" customWidth="1"/>
    <col min="11781" max="11781" width="7.1796875" style="13" customWidth="1"/>
    <col min="11782" max="11782" width="9.453125" style="13" bestFit="1" customWidth="1"/>
    <col min="11783" max="12026" width="8.1796875" style="13"/>
    <col min="12027" max="12027" width="39.453125" style="13" customWidth="1"/>
    <col min="12028" max="12028" width="7" style="13" customWidth="1"/>
    <col min="12029" max="12029" width="3.453125" style="13" customWidth="1"/>
    <col min="12030" max="12030" width="13.453125" style="13" customWidth="1"/>
    <col min="12031" max="12031" width="0.81640625" style="13" customWidth="1"/>
    <col min="12032" max="12032" width="12.81640625" style="13" customWidth="1"/>
    <col min="12033" max="12033" width="0.81640625" style="13" customWidth="1"/>
    <col min="12034" max="12034" width="13.1796875" style="13" customWidth="1"/>
    <col min="12035" max="12035" width="0.81640625" style="13" customWidth="1"/>
    <col min="12036" max="12036" width="15.453125" style="13" customWidth="1"/>
    <col min="12037" max="12037" width="7.1796875" style="13" customWidth="1"/>
    <col min="12038" max="12038" width="9.453125" style="13" bestFit="1" customWidth="1"/>
    <col min="12039" max="12282" width="8.1796875" style="13"/>
    <col min="12283" max="12283" width="39.453125" style="13" customWidth="1"/>
    <col min="12284" max="12284" width="7" style="13" customWidth="1"/>
    <col min="12285" max="12285" width="3.453125" style="13" customWidth="1"/>
    <col min="12286" max="12286" width="13.453125" style="13" customWidth="1"/>
    <col min="12287" max="12287" width="0.81640625" style="13" customWidth="1"/>
    <col min="12288" max="12288" width="12.81640625" style="13" customWidth="1"/>
    <col min="12289" max="12289" width="0.81640625" style="13" customWidth="1"/>
    <col min="12290" max="12290" width="13.1796875" style="13" customWidth="1"/>
    <col min="12291" max="12291" width="0.81640625" style="13" customWidth="1"/>
    <col min="12292" max="12292" width="15.453125" style="13" customWidth="1"/>
    <col min="12293" max="12293" width="7.1796875" style="13" customWidth="1"/>
    <col min="12294" max="12294" width="9.453125" style="13" bestFit="1" customWidth="1"/>
    <col min="12295" max="12538" width="8.1796875" style="13"/>
    <col min="12539" max="12539" width="39.453125" style="13" customWidth="1"/>
    <col min="12540" max="12540" width="7" style="13" customWidth="1"/>
    <col min="12541" max="12541" width="3.453125" style="13" customWidth="1"/>
    <col min="12542" max="12542" width="13.453125" style="13" customWidth="1"/>
    <col min="12543" max="12543" width="0.81640625" style="13" customWidth="1"/>
    <col min="12544" max="12544" width="12.81640625" style="13" customWidth="1"/>
    <col min="12545" max="12545" width="0.81640625" style="13" customWidth="1"/>
    <col min="12546" max="12546" width="13.1796875" style="13" customWidth="1"/>
    <col min="12547" max="12547" width="0.81640625" style="13" customWidth="1"/>
    <col min="12548" max="12548" width="15.453125" style="13" customWidth="1"/>
    <col min="12549" max="12549" width="7.1796875" style="13" customWidth="1"/>
    <col min="12550" max="12550" width="9.453125" style="13" bestFit="1" customWidth="1"/>
    <col min="12551" max="12794" width="8.1796875" style="13"/>
    <col min="12795" max="12795" width="39.453125" style="13" customWidth="1"/>
    <col min="12796" max="12796" width="7" style="13" customWidth="1"/>
    <col min="12797" max="12797" width="3.453125" style="13" customWidth="1"/>
    <col min="12798" max="12798" width="13.453125" style="13" customWidth="1"/>
    <col min="12799" max="12799" width="0.81640625" style="13" customWidth="1"/>
    <col min="12800" max="12800" width="12.81640625" style="13" customWidth="1"/>
    <col min="12801" max="12801" width="0.81640625" style="13" customWidth="1"/>
    <col min="12802" max="12802" width="13.1796875" style="13" customWidth="1"/>
    <col min="12803" max="12803" width="0.81640625" style="13" customWidth="1"/>
    <col min="12804" max="12804" width="15.453125" style="13" customWidth="1"/>
    <col min="12805" max="12805" width="7.1796875" style="13" customWidth="1"/>
    <col min="12806" max="12806" width="9.453125" style="13" bestFit="1" customWidth="1"/>
    <col min="12807" max="13050" width="8.1796875" style="13"/>
    <col min="13051" max="13051" width="39.453125" style="13" customWidth="1"/>
    <col min="13052" max="13052" width="7" style="13" customWidth="1"/>
    <col min="13053" max="13053" width="3.453125" style="13" customWidth="1"/>
    <col min="13054" max="13054" width="13.453125" style="13" customWidth="1"/>
    <col min="13055" max="13055" width="0.81640625" style="13" customWidth="1"/>
    <col min="13056" max="13056" width="12.81640625" style="13" customWidth="1"/>
    <col min="13057" max="13057" width="0.81640625" style="13" customWidth="1"/>
    <col min="13058" max="13058" width="13.1796875" style="13" customWidth="1"/>
    <col min="13059" max="13059" width="0.81640625" style="13" customWidth="1"/>
    <col min="13060" max="13060" width="15.453125" style="13" customWidth="1"/>
    <col min="13061" max="13061" width="7.1796875" style="13" customWidth="1"/>
    <col min="13062" max="13062" width="9.453125" style="13" bestFit="1" customWidth="1"/>
    <col min="13063" max="13306" width="8.1796875" style="13"/>
    <col min="13307" max="13307" width="39.453125" style="13" customWidth="1"/>
    <col min="13308" max="13308" width="7" style="13" customWidth="1"/>
    <col min="13309" max="13309" width="3.453125" style="13" customWidth="1"/>
    <col min="13310" max="13310" width="13.453125" style="13" customWidth="1"/>
    <col min="13311" max="13311" width="0.81640625" style="13" customWidth="1"/>
    <col min="13312" max="13312" width="12.81640625" style="13" customWidth="1"/>
    <col min="13313" max="13313" width="0.81640625" style="13" customWidth="1"/>
    <col min="13314" max="13314" width="13.1796875" style="13" customWidth="1"/>
    <col min="13315" max="13315" width="0.81640625" style="13" customWidth="1"/>
    <col min="13316" max="13316" width="15.453125" style="13" customWidth="1"/>
    <col min="13317" max="13317" width="7.1796875" style="13" customWidth="1"/>
    <col min="13318" max="13318" width="9.453125" style="13" bestFit="1" customWidth="1"/>
    <col min="13319" max="13562" width="8.1796875" style="13"/>
    <col min="13563" max="13563" width="39.453125" style="13" customWidth="1"/>
    <col min="13564" max="13564" width="7" style="13" customWidth="1"/>
    <col min="13565" max="13565" width="3.453125" style="13" customWidth="1"/>
    <col min="13566" max="13566" width="13.453125" style="13" customWidth="1"/>
    <col min="13567" max="13567" width="0.81640625" style="13" customWidth="1"/>
    <col min="13568" max="13568" width="12.81640625" style="13" customWidth="1"/>
    <col min="13569" max="13569" width="0.81640625" style="13" customWidth="1"/>
    <col min="13570" max="13570" width="13.1796875" style="13" customWidth="1"/>
    <col min="13571" max="13571" width="0.81640625" style="13" customWidth="1"/>
    <col min="13572" max="13572" width="15.453125" style="13" customWidth="1"/>
    <col min="13573" max="13573" width="7.1796875" style="13" customWidth="1"/>
    <col min="13574" max="13574" width="9.453125" style="13" bestFit="1" customWidth="1"/>
    <col min="13575" max="13818" width="8.1796875" style="13"/>
    <col min="13819" max="13819" width="39.453125" style="13" customWidth="1"/>
    <col min="13820" max="13820" width="7" style="13" customWidth="1"/>
    <col min="13821" max="13821" width="3.453125" style="13" customWidth="1"/>
    <col min="13822" max="13822" width="13.453125" style="13" customWidth="1"/>
    <col min="13823" max="13823" width="0.81640625" style="13" customWidth="1"/>
    <col min="13824" max="13824" width="12.81640625" style="13" customWidth="1"/>
    <col min="13825" max="13825" width="0.81640625" style="13" customWidth="1"/>
    <col min="13826" max="13826" width="13.1796875" style="13" customWidth="1"/>
    <col min="13827" max="13827" width="0.81640625" style="13" customWidth="1"/>
    <col min="13828" max="13828" width="15.453125" style="13" customWidth="1"/>
    <col min="13829" max="13829" width="7.1796875" style="13" customWidth="1"/>
    <col min="13830" max="13830" width="9.453125" style="13" bestFit="1" customWidth="1"/>
    <col min="13831" max="14074" width="8.1796875" style="13"/>
    <col min="14075" max="14075" width="39.453125" style="13" customWidth="1"/>
    <col min="14076" max="14076" width="7" style="13" customWidth="1"/>
    <col min="14077" max="14077" width="3.453125" style="13" customWidth="1"/>
    <col min="14078" max="14078" width="13.453125" style="13" customWidth="1"/>
    <col min="14079" max="14079" width="0.81640625" style="13" customWidth="1"/>
    <col min="14080" max="14080" width="12.81640625" style="13" customWidth="1"/>
    <col min="14081" max="14081" width="0.81640625" style="13" customWidth="1"/>
    <col min="14082" max="14082" width="13.1796875" style="13" customWidth="1"/>
    <col min="14083" max="14083" width="0.81640625" style="13" customWidth="1"/>
    <col min="14084" max="14084" width="15.453125" style="13" customWidth="1"/>
    <col min="14085" max="14085" width="7.1796875" style="13" customWidth="1"/>
    <col min="14086" max="14086" width="9.453125" style="13" bestFit="1" customWidth="1"/>
    <col min="14087" max="14330" width="8.1796875" style="13"/>
    <col min="14331" max="14331" width="39.453125" style="13" customWidth="1"/>
    <col min="14332" max="14332" width="7" style="13" customWidth="1"/>
    <col min="14333" max="14333" width="3.453125" style="13" customWidth="1"/>
    <col min="14334" max="14334" width="13.453125" style="13" customWidth="1"/>
    <col min="14335" max="14335" width="0.81640625" style="13" customWidth="1"/>
    <col min="14336" max="14336" width="12.81640625" style="13" customWidth="1"/>
    <col min="14337" max="14337" width="0.81640625" style="13" customWidth="1"/>
    <col min="14338" max="14338" width="13.1796875" style="13" customWidth="1"/>
    <col min="14339" max="14339" width="0.81640625" style="13" customWidth="1"/>
    <col min="14340" max="14340" width="15.453125" style="13" customWidth="1"/>
    <col min="14341" max="14341" width="7.1796875" style="13" customWidth="1"/>
    <col min="14342" max="14342" width="9.453125" style="13" bestFit="1" customWidth="1"/>
    <col min="14343" max="14586" width="8.1796875" style="13"/>
    <col min="14587" max="14587" width="39.453125" style="13" customWidth="1"/>
    <col min="14588" max="14588" width="7" style="13" customWidth="1"/>
    <col min="14589" max="14589" width="3.453125" style="13" customWidth="1"/>
    <col min="14590" max="14590" width="13.453125" style="13" customWidth="1"/>
    <col min="14591" max="14591" width="0.81640625" style="13" customWidth="1"/>
    <col min="14592" max="14592" width="12.81640625" style="13" customWidth="1"/>
    <col min="14593" max="14593" width="0.81640625" style="13" customWidth="1"/>
    <col min="14594" max="14594" width="13.1796875" style="13" customWidth="1"/>
    <col min="14595" max="14595" width="0.81640625" style="13" customWidth="1"/>
    <col min="14596" max="14596" width="15.453125" style="13" customWidth="1"/>
    <col min="14597" max="14597" width="7.1796875" style="13" customWidth="1"/>
    <col min="14598" max="14598" width="9.453125" style="13" bestFit="1" customWidth="1"/>
    <col min="14599" max="14842" width="8.1796875" style="13"/>
    <col min="14843" max="14843" width="39.453125" style="13" customWidth="1"/>
    <col min="14844" max="14844" width="7" style="13" customWidth="1"/>
    <col min="14845" max="14845" width="3.453125" style="13" customWidth="1"/>
    <col min="14846" max="14846" width="13.453125" style="13" customWidth="1"/>
    <col min="14847" max="14847" width="0.81640625" style="13" customWidth="1"/>
    <col min="14848" max="14848" width="12.81640625" style="13" customWidth="1"/>
    <col min="14849" max="14849" width="0.81640625" style="13" customWidth="1"/>
    <col min="14850" max="14850" width="13.1796875" style="13" customWidth="1"/>
    <col min="14851" max="14851" width="0.81640625" style="13" customWidth="1"/>
    <col min="14852" max="14852" width="15.453125" style="13" customWidth="1"/>
    <col min="14853" max="14853" width="7.1796875" style="13" customWidth="1"/>
    <col min="14854" max="14854" width="9.453125" style="13" bestFit="1" customWidth="1"/>
    <col min="14855" max="15098" width="8.1796875" style="13"/>
    <col min="15099" max="15099" width="39.453125" style="13" customWidth="1"/>
    <col min="15100" max="15100" width="7" style="13" customWidth="1"/>
    <col min="15101" max="15101" width="3.453125" style="13" customWidth="1"/>
    <col min="15102" max="15102" width="13.453125" style="13" customWidth="1"/>
    <col min="15103" max="15103" width="0.81640625" style="13" customWidth="1"/>
    <col min="15104" max="15104" width="12.81640625" style="13" customWidth="1"/>
    <col min="15105" max="15105" width="0.81640625" style="13" customWidth="1"/>
    <col min="15106" max="15106" width="13.1796875" style="13" customWidth="1"/>
    <col min="15107" max="15107" width="0.81640625" style="13" customWidth="1"/>
    <col min="15108" max="15108" width="15.453125" style="13" customWidth="1"/>
    <col min="15109" max="15109" width="7.1796875" style="13" customWidth="1"/>
    <col min="15110" max="15110" width="9.453125" style="13" bestFit="1" customWidth="1"/>
    <col min="15111" max="15354" width="8.1796875" style="13"/>
    <col min="15355" max="15355" width="39.453125" style="13" customWidth="1"/>
    <col min="15356" max="15356" width="7" style="13" customWidth="1"/>
    <col min="15357" max="15357" width="3.453125" style="13" customWidth="1"/>
    <col min="15358" max="15358" width="13.453125" style="13" customWidth="1"/>
    <col min="15359" max="15359" width="0.81640625" style="13" customWidth="1"/>
    <col min="15360" max="15360" width="12.81640625" style="13" customWidth="1"/>
    <col min="15361" max="15361" width="0.81640625" style="13" customWidth="1"/>
    <col min="15362" max="15362" width="13.1796875" style="13" customWidth="1"/>
    <col min="15363" max="15363" width="0.81640625" style="13" customWidth="1"/>
    <col min="15364" max="15364" width="15.453125" style="13" customWidth="1"/>
    <col min="15365" max="15365" width="7.1796875" style="13" customWidth="1"/>
    <col min="15366" max="15366" width="9.453125" style="13" bestFit="1" customWidth="1"/>
    <col min="15367" max="15610" width="8.1796875" style="13"/>
    <col min="15611" max="15611" width="39.453125" style="13" customWidth="1"/>
    <col min="15612" max="15612" width="7" style="13" customWidth="1"/>
    <col min="15613" max="15613" width="3.453125" style="13" customWidth="1"/>
    <col min="15614" max="15614" width="13.453125" style="13" customWidth="1"/>
    <col min="15615" max="15615" width="0.81640625" style="13" customWidth="1"/>
    <col min="15616" max="15616" width="12.81640625" style="13" customWidth="1"/>
    <col min="15617" max="15617" width="0.81640625" style="13" customWidth="1"/>
    <col min="15618" max="15618" width="13.1796875" style="13" customWidth="1"/>
    <col min="15619" max="15619" width="0.81640625" style="13" customWidth="1"/>
    <col min="15620" max="15620" width="15.453125" style="13" customWidth="1"/>
    <col min="15621" max="15621" width="7.1796875" style="13" customWidth="1"/>
    <col min="15622" max="15622" width="9.453125" style="13" bestFit="1" customWidth="1"/>
    <col min="15623" max="15866" width="8.1796875" style="13"/>
    <col min="15867" max="15867" width="39.453125" style="13" customWidth="1"/>
    <col min="15868" max="15868" width="7" style="13" customWidth="1"/>
    <col min="15869" max="15869" width="3.453125" style="13" customWidth="1"/>
    <col min="15870" max="15870" width="13.453125" style="13" customWidth="1"/>
    <col min="15871" max="15871" width="0.81640625" style="13" customWidth="1"/>
    <col min="15872" max="15872" width="12.81640625" style="13" customWidth="1"/>
    <col min="15873" max="15873" width="0.81640625" style="13" customWidth="1"/>
    <col min="15874" max="15874" width="13.1796875" style="13" customWidth="1"/>
    <col min="15875" max="15875" width="0.81640625" style="13" customWidth="1"/>
    <col min="15876" max="15876" width="15.453125" style="13" customWidth="1"/>
    <col min="15877" max="15877" width="7.1796875" style="13" customWidth="1"/>
    <col min="15878" max="15878" width="9.453125" style="13" bestFit="1" customWidth="1"/>
    <col min="15879" max="16122" width="8.1796875" style="13"/>
    <col min="16123" max="16123" width="39.453125" style="13" customWidth="1"/>
    <col min="16124" max="16124" width="7" style="13" customWidth="1"/>
    <col min="16125" max="16125" width="3.453125" style="13" customWidth="1"/>
    <col min="16126" max="16126" width="13.453125" style="13" customWidth="1"/>
    <col min="16127" max="16127" width="0.81640625" style="13" customWidth="1"/>
    <col min="16128" max="16128" width="12.81640625" style="13" customWidth="1"/>
    <col min="16129" max="16129" width="0.81640625" style="13" customWidth="1"/>
    <col min="16130" max="16130" width="13.1796875" style="13" customWidth="1"/>
    <col min="16131" max="16131" width="0.81640625" style="13" customWidth="1"/>
    <col min="16132" max="16132" width="15.453125" style="13" customWidth="1"/>
    <col min="16133" max="16133" width="7.1796875" style="13" customWidth="1"/>
    <col min="16134" max="16134" width="9.453125" style="13" bestFit="1" customWidth="1"/>
    <col min="16135" max="16384" width="8.1796875" style="13"/>
  </cols>
  <sheetData>
    <row r="1" spans="1:12" ht="24" customHeight="1">
      <c r="A1" s="150" t="s">
        <v>169</v>
      </c>
      <c r="B1" s="150"/>
      <c r="C1" s="150"/>
      <c r="D1" s="150"/>
      <c r="E1" s="150"/>
      <c r="F1" s="150"/>
      <c r="G1" s="150"/>
      <c r="H1" s="20"/>
    </row>
    <row r="2" spans="1:12" ht="24" customHeight="1">
      <c r="A2" s="152" t="s">
        <v>165</v>
      </c>
      <c r="B2" s="152"/>
      <c r="C2" s="152"/>
      <c r="D2" s="152"/>
      <c r="E2" s="152"/>
      <c r="F2" s="152"/>
      <c r="G2" s="152"/>
      <c r="H2" s="20"/>
    </row>
    <row r="3" spans="1:12" s="3" customFormat="1" ht="24" customHeight="1">
      <c r="A3" s="150" t="s">
        <v>65</v>
      </c>
      <c r="B3" s="150"/>
      <c r="C3" s="150"/>
      <c r="D3" s="150"/>
      <c r="E3" s="150"/>
      <c r="F3" s="150"/>
      <c r="G3" s="150"/>
    </row>
    <row r="4" spans="1:12" s="3" customFormat="1" ht="24" customHeight="1">
      <c r="A4" s="150" t="s">
        <v>129</v>
      </c>
      <c r="B4" s="150"/>
      <c r="C4" s="150"/>
      <c r="D4" s="150"/>
      <c r="E4" s="150"/>
      <c r="F4" s="150"/>
      <c r="G4" s="150"/>
    </row>
    <row r="5" spans="1:12" s="12" customFormat="1" ht="24" customHeight="1">
      <c r="A5" s="151" t="s">
        <v>0</v>
      </c>
      <c r="B5" s="151"/>
      <c r="C5" s="151"/>
      <c r="D5" s="151"/>
      <c r="E5" s="151"/>
      <c r="F5" s="151"/>
      <c r="G5" s="151"/>
    </row>
    <row r="6" spans="1:12" s="12" customFormat="1" ht="8" customHeight="1">
      <c r="A6" s="146"/>
      <c r="B6" s="146"/>
      <c r="C6" s="146"/>
      <c r="D6" s="146"/>
      <c r="E6" s="146"/>
      <c r="F6" s="146"/>
      <c r="G6" s="146"/>
    </row>
    <row r="7" spans="1:12" s="12" customFormat="1" ht="24" customHeight="1">
      <c r="A7" s="3"/>
      <c r="B7" s="1"/>
      <c r="C7" s="3"/>
      <c r="D7" s="1">
        <v>2563</v>
      </c>
      <c r="E7" s="8"/>
      <c r="F7" s="1">
        <v>2562</v>
      </c>
      <c r="G7" s="8"/>
    </row>
    <row r="8" spans="1:12" s="12" customFormat="1" ht="24" customHeight="1">
      <c r="A8" s="32" t="s">
        <v>6</v>
      </c>
      <c r="B8" s="1"/>
      <c r="C8" s="8"/>
      <c r="D8" s="49"/>
      <c r="E8" s="8"/>
      <c r="F8" s="104"/>
      <c r="G8" s="8"/>
    </row>
    <row r="9" spans="1:12" s="12" customFormat="1" ht="24" customHeight="1">
      <c r="A9" s="11" t="s">
        <v>46</v>
      </c>
      <c r="B9" s="9"/>
      <c r="C9" s="8"/>
      <c r="D9" s="23">
        <v>434102198</v>
      </c>
      <c r="E9" s="8"/>
      <c r="F9" s="99">
        <v>395747379</v>
      </c>
      <c r="G9" s="65"/>
      <c r="I9" s="105"/>
    </row>
    <row r="10" spans="1:12" s="12" customFormat="1" ht="24" customHeight="1">
      <c r="A10" s="11" t="s">
        <v>130</v>
      </c>
      <c r="B10" s="9"/>
      <c r="C10" s="8"/>
      <c r="D10" s="106"/>
      <c r="E10" s="8"/>
      <c r="F10" s="99"/>
      <c r="G10" s="1"/>
    </row>
    <row r="11" spans="1:12" s="12" customFormat="1" ht="24" customHeight="1">
      <c r="A11" s="11" t="s">
        <v>131</v>
      </c>
      <c r="B11" s="9"/>
      <c r="C11" s="8"/>
      <c r="D11" s="23">
        <v>2024623418</v>
      </c>
      <c r="E11" s="8"/>
      <c r="F11" s="99">
        <v>209024394</v>
      </c>
      <c r="G11" s="1"/>
    </row>
    <row r="12" spans="1:12" ht="24" customHeight="1">
      <c r="A12" s="11" t="s">
        <v>7</v>
      </c>
      <c r="B12" s="9"/>
      <c r="C12" s="51"/>
      <c r="D12" s="15">
        <v>10234999</v>
      </c>
      <c r="E12" s="65"/>
      <c r="F12" s="65">
        <v>5498174</v>
      </c>
      <c r="G12" s="103"/>
      <c r="I12" s="14"/>
      <c r="J12" s="14"/>
      <c r="K12" s="14"/>
      <c r="L12" s="14"/>
    </row>
    <row r="13" spans="1:12" ht="24" customHeight="1">
      <c r="A13" s="26" t="s">
        <v>58</v>
      </c>
      <c r="B13" s="9"/>
      <c r="C13" s="51"/>
      <c r="D13" s="15">
        <v>23275229</v>
      </c>
      <c r="E13" s="65"/>
      <c r="F13" s="65">
        <v>17496279</v>
      </c>
      <c r="G13" s="103"/>
      <c r="I13" s="14"/>
      <c r="J13" s="14"/>
      <c r="K13" s="14"/>
      <c r="L13" s="14"/>
    </row>
    <row r="14" spans="1:12" ht="24" customHeight="1">
      <c r="A14" s="26" t="s">
        <v>8</v>
      </c>
      <c r="B14" s="9"/>
      <c r="C14" s="51"/>
      <c r="D14" s="15">
        <v>28356366</v>
      </c>
      <c r="E14" s="65"/>
      <c r="F14" s="65">
        <v>16686617</v>
      </c>
      <c r="G14" s="65"/>
      <c r="I14" s="14"/>
      <c r="J14" s="14"/>
      <c r="K14" s="14"/>
      <c r="L14" s="14"/>
    </row>
    <row r="15" spans="1:12" ht="24" customHeight="1">
      <c r="A15" s="27" t="s">
        <v>9</v>
      </c>
      <c r="B15" s="9"/>
      <c r="C15" s="51"/>
      <c r="D15" s="22">
        <f>SUM(D9:D14)</f>
        <v>2520592210</v>
      </c>
      <c r="E15" s="65"/>
      <c r="F15" s="22">
        <f>SUM(F9:F14)</f>
        <v>644452843</v>
      </c>
      <c r="G15" s="65"/>
      <c r="I15" s="12"/>
      <c r="J15" s="12"/>
    </row>
    <row r="16" spans="1:12" ht="10.5" customHeight="1">
      <c r="A16" s="24"/>
      <c r="B16" s="9"/>
      <c r="C16" s="51"/>
      <c r="D16" s="23"/>
      <c r="E16" s="65"/>
      <c r="F16" s="107"/>
      <c r="G16" s="65"/>
      <c r="I16" s="12"/>
      <c r="J16" s="12"/>
    </row>
    <row r="17" spans="1:12" ht="24" customHeight="1">
      <c r="A17" s="32" t="s">
        <v>10</v>
      </c>
      <c r="B17" s="9"/>
      <c r="C17" s="51"/>
      <c r="D17" s="23"/>
      <c r="E17" s="65"/>
      <c r="F17" s="108"/>
      <c r="G17" s="107"/>
      <c r="I17" s="12"/>
      <c r="J17" s="12"/>
    </row>
    <row r="18" spans="1:12" ht="24" customHeight="1">
      <c r="A18" s="54" t="s">
        <v>47</v>
      </c>
      <c r="B18" s="5"/>
      <c r="C18" s="137"/>
      <c r="D18" s="23">
        <v>-346616825</v>
      </c>
      <c r="E18" s="137"/>
      <c r="F18" s="5">
        <v>-306404181</v>
      </c>
      <c r="G18" s="137"/>
      <c r="I18" s="12"/>
      <c r="J18" s="107"/>
      <c r="K18" s="109"/>
      <c r="L18" s="18"/>
    </row>
    <row r="19" spans="1:12" ht="24" customHeight="1">
      <c r="A19" s="54" t="s">
        <v>132</v>
      </c>
      <c r="B19" s="5"/>
      <c r="C19" s="137"/>
      <c r="D19" s="106"/>
      <c r="E19" s="137"/>
      <c r="F19" s="110"/>
      <c r="G19" s="137"/>
      <c r="I19" s="12"/>
      <c r="J19" s="111"/>
      <c r="K19" s="111"/>
      <c r="L19" s="34"/>
    </row>
    <row r="20" spans="1:12" ht="24" customHeight="1">
      <c r="A20" s="54" t="s">
        <v>131</v>
      </c>
      <c r="B20" s="5"/>
      <c r="C20" s="137"/>
      <c r="D20" s="23">
        <v>-1772053940</v>
      </c>
      <c r="E20" s="137"/>
      <c r="F20" s="110">
        <v>-176307519</v>
      </c>
      <c r="G20" s="137"/>
      <c r="I20" s="12"/>
      <c r="J20" s="111"/>
      <c r="K20" s="111"/>
      <c r="L20" s="34"/>
    </row>
    <row r="21" spans="1:12" ht="24" customHeight="1">
      <c r="A21" s="54" t="s">
        <v>31</v>
      </c>
      <c r="B21" s="5"/>
      <c r="C21" s="137"/>
      <c r="D21" s="21">
        <v>-7529570</v>
      </c>
      <c r="E21" s="137"/>
      <c r="F21" s="5">
        <v>-1352744</v>
      </c>
      <c r="G21" s="137"/>
      <c r="I21" s="14"/>
      <c r="J21" s="65"/>
      <c r="K21" s="111"/>
      <c r="L21" s="18"/>
    </row>
    <row r="22" spans="1:12" ht="24" customHeight="1">
      <c r="A22" s="54" t="s">
        <v>11</v>
      </c>
      <c r="B22" s="5"/>
      <c r="C22" s="137"/>
      <c r="D22" s="21">
        <v>-121733269</v>
      </c>
      <c r="E22" s="112"/>
      <c r="F22" s="5">
        <v>-91550136</v>
      </c>
      <c r="G22" s="137"/>
      <c r="I22" s="14"/>
      <c r="J22" s="65"/>
      <c r="K22" s="103"/>
      <c r="L22" s="18"/>
    </row>
    <row r="23" spans="1:12" ht="24" customHeight="1">
      <c r="A23" s="41" t="s">
        <v>13</v>
      </c>
      <c r="B23" s="9"/>
      <c r="C23" s="137"/>
      <c r="D23" s="52">
        <f>SUM(D18:D22)</f>
        <v>-2247933604</v>
      </c>
      <c r="E23" s="137"/>
      <c r="F23" s="52">
        <f>SUM(F18:F22)</f>
        <v>-575614580</v>
      </c>
      <c r="G23" s="137"/>
      <c r="I23" s="12"/>
      <c r="J23" s="14"/>
    </row>
    <row r="24" spans="1:12" ht="19.5" customHeight="1">
      <c r="A24" s="55"/>
      <c r="B24" s="5"/>
      <c r="C24" s="137"/>
      <c r="D24" s="23"/>
      <c r="E24" s="137"/>
      <c r="F24" s="113"/>
      <c r="G24" s="137"/>
      <c r="I24" s="12"/>
      <c r="J24" s="12"/>
    </row>
    <row r="25" spans="1:12" ht="25.5" customHeight="1">
      <c r="A25" s="56" t="s">
        <v>45</v>
      </c>
      <c r="B25" s="5"/>
      <c r="C25" s="137"/>
      <c r="D25" s="23">
        <f>D15+D23</f>
        <v>272658606</v>
      </c>
      <c r="E25" s="137"/>
      <c r="F25" s="23">
        <f>F15+F23</f>
        <v>68838263</v>
      </c>
      <c r="G25" s="137"/>
      <c r="I25" s="12"/>
      <c r="J25" s="12"/>
    </row>
    <row r="26" spans="1:12" ht="25.5" customHeight="1">
      <c r="A26" s="56" t="s">
        <v>12</v>
      </c>
      <c r="B26" s="5"/>
      <c r="C26" s="137"/>
      <c r="D26" s="23">
        <v>-34275401</v>
      </c>
      <c r="E26" s="137"/>
      <c r="F26" s="113">
        <v>-42926092</v>
      </c>
      <c r="G26" s="137"/>
      <c r="I26" s="107"/>
      <c r="J26" s="12"/>
    </row>
    <row r="27" spans="1:12" ht="24" customHeight="1">
      <c r="A27" s="56" t="s">
        <v>133</v>
      </c>
      <c r="B27" s="54"/>
      <c r="C27" s="54"/>
      <c r="D27" s="53">
        <v>-7124106</v>
      </c>
      <c r="E27" s="7"/>
      <c r="F27" s="138">
        <v>-3832607</v>
      </c>
      <c r="G27" s="7"/>
      <c r="I27" s="14"/>
      <c r="J27" s="14"/>
      <c r="K27" s="14"/>
      <c r="L27" s="14"/>
    </row>
    <row r="28" spans="1:12" s="63" customFormat="1" ht="24" customHeight="1">
      <c r="A28" s="57" t="s">
        <v>134</v>
      </c>
      <c r="B28" s="2"/>
      <c r="C28" s="7"/>
      <c r="D28" s="23">
        <f>SUM(D25:D27)</f>
        <v>231259099</v>
      </c>
      <c r="E28" s="7"/>
      <c r="F28" s="23">
        <f>SUM(F25:F27)</f>
        <v>22079564</v>
      </c>
      <c r="G28" s="7"/>
      <c r="I28" s="114"/>
      <c r="J28" s="115"/>
    </row>
    <row r="29" spans="1:12" ht="24" customHeight="1">
      <c r="A29" s="58" t="s">
        <v>135</v>
      </c>
      <c r="B29" s="9"/>
      <c r="C29" s="137"/>
      <c r="D29" s="53">
        <v>-31462969</v>
      </c>
      <c r="E29" s="137"/>
      <c r="F29" s="38">
        <v>334980</v>
      </c>
      <c r="G29" s="137"/>
      <c r="I29" s="14"/>
      <c r="J29" s="14"/>
      <c r="K29" s="14"/>
      <c r="L29" s="14"/>
    </row>
    <row r="30" spans="1:12" ht="23">
      <c r="A30" s="59" t="s">
        <v>136</v>
      </c>
      <c r="B30" s="5"/>
      <c r="C30" s="137"/>
      <c r="D30" s="22">
        <f>SUM(D28:D29)</f>
        <v>199796130</v>
      </c>
      <c r="E30" s="137"/>
      <c r="F30" s="22">
        <f>SUM(F28:F29)</f>
        <v>22414544</v>
      </c>
      <c r="G30" s="7"/>
      <c r="I30" s="14"/>
      <c r="J30" s="14"/>
      <c r="K30" s="14"/>
      <c r="L30" s="14"/>
    </row>
    <row r="31" spans="1:12" ht="24" customHeight="1">
      <c r="A31" s="59"/>
      <c r="B31" s="5"/>
      <c r="C31" s="137"/>
      <c r="D31" s="23"/>
      <c r="E31" s="7"/>
      <c r="F31" s="7"/>
      <c r="G31" s="7"/>
      <c r="I31" s="14"/>
      <c r="J31" s="14"/>
      <c r="K31" s="14"/>
      <c r="L31" s="14"/>
    </row>
    <row r="32" spans="1:12" s="12" customFormat="1" ht="24" customHeight="1">
      <c r="A32" s="105"/>
      <c r="B32" s="5"/>
      <c r="C32" s="116"/>
      <c r="D32" s="23"/>
      <c r="E32" s="116"/>
      <c r="F32" s="117"/>
      <c r="G32" s="60"/>
    </row>
    <row r="33" spans="1:12" ht="24" customHeight="1">
      <c r="A33" s="163"/>
      <c r="B33" s="163"/>
      <c r="C33" s="163"/>
      <c r="D33" s="163"/>
      <c r="E33" s="163"/>
      <c r="F33" s="163"/>
      <c r="G33" s="60"/>
      <c r="I33" s="14"/>
      <c r="J33" s="14"/>
      <c r="K33" s="14"/>
      <c r="L33" s="14"/>
    </row>
    <row r="34" spans="1:12" ht="24" hidden="1" customHeight="1">
      <c r="A34" s="119"/>
      <c r="B34" s="5"/>
      <c r="C34" s="60"/>
      <c r="D34" s="15"/>
      <c r="E34" s="60"/>
      <c r="F34" s="7"/>
      <c r="G34" s="60"/>
      <c r="I34" s="14"/>
      <c r="J34" s="14"/>
      <c r="K34" s="14"/>
      <c r="L34" s="14"/>
    </row>
    <row r="35" spans="1:12" ht="24" hidden="1" customHeight="1">
      <c r="A35" s="119"/>
      <c r="B35" s="5"/>
      <c r="C35" s="60"/>
      <c r="D35" s="15"/>
      <c r="E35" s="60"/>
      <c r="F35" s="7"/>
      <c r="G35" s="60"/>
      <c r="I35" s="14"/>
      <c r="J35" s="14"/>
      <c r="K35" s="14"/>
      <c r="L35" s="14"/>
    </row>
    <row r="36" spans="1:12" ht="24" hidden="1" customHeight="1">
      <c r="A36" s="119"/>
      <c r="B36" s="5"/>
      <c r="C36" s="60"/>
      <c r="D36" s="15"/>
      <c r="E36" s="60"/>
      <c r="F36" s="7"/>
      <c r="G36" s="60"/>
      <c r="I36" s="14"/>
      <c r="J36" s="14"/>
      <c r="K36" s="14"/>
      <c r="L36" s="14"/>
    </row>
    <row r="37" spans="1:12" ht="24" hidden="1" customHeight="1">
      <c r="A37" s="119"/>
      <c r="B37" s="5"/>
      <c r="C37" s="60"/>
      <c r="D37" s="15"/>
      <c r="E37" s="60"/>
      <c r="F37" s="7"/>
      <c r="G37" s="60"/>
      <c r="I37" s="14"/>
      <c r="J37" s="14"/>
      <c r="K37" s="14"/>
      <c r="L37" s="14"/>
    </row>
    <row r="38" spans="1:12" ht="24" hidden="1" customHeight="1">
      <c r="A38" s="119"/>
      <c r="B38" s="5"/>
      <c r="C38" s="60"/>
      <c r="D38" s="15"/>
      <c r="E38" s="60"/>
      <c r="F38" s="7"/>
      <c r="G38" s="60"/>
      <c r="I38" s="14"/>
      <c r="J38" s="14"/>
      <c r="K38" s="14"/>
      <c r="L38" s="14"/>
    </row>
    <row r="39" spans="1:12" ht="24" hidden="1" customHeight="1">
      <c r="A39" s="119"/>
      <c r="B39" s="5"/>
      <c r="C39" s="60"/>
      <c r="D39" s="15"/>
      <c r="E39" s="60"/>
      <c r="F39" s="7"/>
      <c r="G39" s="60"/>
      <c r="I39" s="14"/>
      <c r="J39" s="14"/>
      <c r="K39" s="14"/>
      <c r="L39" s="14"/>
    </row>
    <row r="40" spans="1:12" ht="24" hidden="1" customHeight="1">
      <c r="A40" s="119"/>
      <c r="B40" s="5"/>
      <c r="C40" s="60"/>
      <c r="D40" s="15"/>
      <c r="E40" s="60"/>
      <c r="F40" s="7"/>
      <c r="G40" s="60"/>
      <c r="I40" s="14"/>
      <c r="J40" s="14"/>
      <c r="K40" s="14"/>
      <c r="L40" s="14"/>
    </row>
    <row r="41" spans="1:12" ht="24" hidden="1" customHeight="1">
      <c r="A41" s="119"/>
      <c r="B41" s="5"/>
      <c r="C41" s="60"/>
      <c r="D41" s="15"/>
      <c r="E41" s="60"/>
      <c r="F41" s="7"/>
      <c r="G41" s="60"/>
      <c r="I41" s="14"/>
      <c r="J41" s="14"/>
      <c r="K41" s="14"/>
      <c r="L41" s="14"/>
    </row>
    <row r="42" spans="1:12" ht="24" hidden="1" customHeight="1">
      <c r="A42" s="163" t="s">
        <v>92</v>
      </c>
      <c r="B42" s="163"/>
      <c r="C42" s="163"/>
      <c r="D42" s="163"/>
      <c r="E42" s="163"/>
      <c r="F42" s="163"/>
      <c r="G42" s="60"/>
      <c r="I42" s="12"/>
      <c r="J42" s="12"/>
    </row>
    <row r="43" spans="1:12" ht="24" hidden="1" customHeight="1">
      <c r="A43" s="161" t="s">
        <v>137</v>
      </c>
      <c r="B43" s="161"/>
      <c r="C43" s="161"/>
      <c r="D43" s="161"/>
      <c r="E43" s="161"/>
      <c r="F43" s="161"/>
      <c r="G43" s="161"/>
      <c r="H43" s="20"/>
      <c r="I43" s="12"/>
      <c r="J43" s="12"/>
    </row>
    <row r="44" spans="1:12" s="3" customFormat="1" ht="24" hidden="1" customHeight="1">
      <c r="A44" s="161" t="s">
        <v>138</v>
      </c>
      <c r="B44" s="161"/>
      <c r="C44" s="161"/>
      <c r="D44" s="161"/>
      <c r="E44" s="161"/>
      <c r="F44" s="161"/>
      <c r="G44" s="161"/>
    </row>
    <row r="45" spans="1:12" s="3" customFormat="1" ht="24" hidden="1" customHeight="1">
      <c r="A45" s="161" t="s">
        <v>36</v>
      </c>
      <c r="B45" s="161"/>
      <c r="C45" s="161"/>
      <c r="D45" s="161"/>
      <c r="E45" s="161"/>
      <c r="F45" s="161"/>
      <c r="G45" s="161"/>
    </row>
    <row r="46" spans="1:12" s="12" customFormat="1" ht="24" hidden="1" customHeight="1">
      <c r="A46" s="162" t="s">
        <v>0</v>
      </c>
      <c r="B46" s="162"/>
      <c r="C46" s="162"/>
      <c r="D46" s="162"/>
      <c r="E46" s="162"/>
      <c r="F46" s="162"/>
      <c r="G46" s="162"/>
    </row>
    <row r="47" spans="1:12" s="12" customFormat="1" ht="24" hidden="1" customHeight="1">
      <c r="A47" s="118"/>
      <c r="B47" s="118"/>
      <c r="C47" s="118"/>
      <c r="D47" s="120"/>
      <c r="E47" s="118"/>
      <c r="F47" s="159" t="s">
        <v>1</v>
      </c>
      <c r="G47" s="159"/>
    </row>
    <row r="48" spans="1:12" s="12" customFormat="1" ht="24" hidden="1" customHeight="1">
      <c r="A48" s="118"/>
      <c r="B48" s="4" t="s">
        <v>2</v>
      </c>
      <c r="C48" s="118"/>
      <c r="D48" s="120"/>
      <c r="E48" s="118"/>
      <c r="F48" s="4">
        <v>2561</v>
      </c>
      <c r="G48" s="116"/>
    </row>
    <row r="49" spans="1:12" s="12" customFormat="1" ht="24" hidden="1" customHeight="1">
      <c r="A49" s="118"/>
      <c r="B49" s="4"/>
      <c r="C49" s="118"/>
      <c r="D49" s="120"/>
      <c r="E49" s="118"/>
      <c r="F49" s="4"/>
      <c r="G49" s="116"/>
    </row>
    <row r="50" spans="1:12" ht="24" customHeight="1">
      <c r="A50" s="150" t="s">
        <v>169</v>
      </c>
      <c r="B50" s="150"/>
      <c r="C50" s="150"/>
      <c r="D50" s="150"/>
      <c r="E50" s="150"/>
      <c r="F50" s="150"/>
      <c r="G50" s="150"/>
      <c r="H50" s="20"/>
    </row>
    <row r="51" spans="1:12" ht="23.5" customHeight="1">
      <c r="A51" s="152" t="s">
        <v>165</v>
      </c>
      <c r="B51" s="152"/>
      <c r="C51" s="152"/>
      <c r="D51" s="152"/>
      <c r="E51" s="152"/>
      <c r="F51" s="152"/>
      <c r="G51" s="152"/>
      <c r="H51" s="20"/>
    </row>
    <row r="52" spans="1:12" s="3" customFormat="1" ht="24" customHeight="1">
      <c r="A52" s="150" t="s">
        <v>66</v>
      </c>
      <c r="B52" s="150"/>
      <c r="C52" s="150"/>
      <c r="D52" s="150"/>
      <c r="E52" s="150"/>
      <c r="F52" s="150"/>
      <c r="G52" s="150"/>
    </row>
    <row r="53" spans="1:12" s="3" customFormat="1" ht="24" customHeight="1">
      <c r="A53" s="150" t="s">
        <v>129</v>
      </c>
      <c r="B53" s="150"/>
      <c r="C53" s="150"/>
      <c r="D53" s="150"/>
      <c r="E53" s="150"/>
      <c r="F53" s="150"/>
      <c r="G53" s="150"/>
    </row>
    <row r="54" spans="1:12" s="12" customFormat="1" ht="24" customHeight="1">
      <c r="A54" s="151" t="s">
        <v>0</v>
      </c>
      <c r="B54" s="151"/>
      <c r="C54" s="151"/>
      <c r="D54" s="151"/>
      <c r="E54" s="151"/>
      <c r="F54" s="151"/>
      <c r="G54" s="151"/>
    </row>
    <row r="55" spans="1:12" s="12" customFormat="1" ht="8" customHeight="1">
      <c r="A55" s="3"/>
      <c r="G55" s="8"/>
    </row>
    <row r="56" spans="1:12" s="12" customFormat="1" ht="24" customHeight="1">
      <c r="A56" s="3"/>
      <c r="B56" s="1" t="s">
        <v>2</v>
      </c>
      <c r="C56" s="3"/>
      <c r="D56" s="1">
        <v>2563</v>
      </c>
      <c r="E56" s="8"/>
      <c r="F56" s="1">
        <v>2562</v>
      </c>
      <c r="G56" s="8"/>
    </row>
    <row r="57" spans="1:12" ht="24" customHeight="1">
      <c r="A57" s="25" t="s">
        <v>35</v>
      </c>
      <c r="B57" s="9"/>
      <c r="C57" s="51"/>
      <c r="D57" s="16"/>
      <c r="E57" s="51"/>
      <c r="F57" s="121"/>
      <c r="G57" s="103"/>
      <c r="I57" s="14"/>
      <c r="J57" s="14"/>
      <c r="K57" s="14"/>
      <c r="L57" s="14"/>
    </row>
    <row r="58" spans="1:12" ht="24" customHeight="1">
      <c r="A58" s="25" t="s">
        <v>51</v>
      </c>
    </row>
    <row r="59" spans="1:12" ht="24" customHeight="1">
      <c r="A59" s="25" t="s">
        <v>52</v>
      </c>
    </row>
    <row r="60" spans="1:12" ht="24" customHeight="1">
      <c r="A60" s="61" t="s">
        <v>53</v>
      </c>
      <c r="B60" s="9"/>
      <c r="C60" s="51"/>
      <c r="D60" s="15">
        <v>-36740.069229000248</v>
      </c>
      <c r="E60" s="51"/>
      <c r="F60" s="121">
        <v>-288805</v>
      </c>
      <c r="G60" s="103"/>
      <c r="I60" s="14"/>
      <c r="J60" s="14"/>
      <c r="K60" s="14"/>
      <c r="L60" s="14"/>
    </row>
    <row r="61" spans="1:12" ht="24" customHeight="1">
      <c r="A61" s="25" t="s">
        <v>50</v>
      </c>
      <c r="B61" s="9"/>
      <c r="C61" s="51"/>
      <c r="D61" s="16"/>
      <c r="E61" s="51"/>
      <c r="F61" s="121"/>
      <c r="G61" s="103"/>
      <c r="I61" s="14"/>
      <c r="J61" s="14"/>
      <c r="K61" s="14"/>
      <c r="L61" s="14"/>
    </row>
    <row r="62" spans="1:12" ht="24" customHeight="1">
      <c r="A62" s="25" t="s">
        <v>52</v>
      </c>
      <c r="B62" s="9"/>
      <c r="C62" s="51"/>
      <c r="D62" s="16"/>
      <c r="E62" s="51"/>
      <c r="F62" s="121"/>
      <c r="G62" s="103"/>
      <c r="I62" s="14"/>
      <c r="J62" s="14"/>
      <c r="K62" s="14"/>
      <c r="L62" s="14"/>
    </row>
    <row r="63" spans="1:12" ht="24" customHeight="1">
      <c r="A63" s="61" t="s">
        <v>139</v>
      </c>
      <c r="B63" s="9"/>
      <c r="C63" s="51"/>
      <c r="D63" s="15"/>
      <c r="E63" s="51"/>
      <c r="F63" s="121"/>
      <c r="G63" s="103"/>
      <c r="I63" s="14"/>
      <c r="J63" s="14"/>
      <c r="K63" s="14"/>
      <c r="L63" s="14"/>
    </row>
    <row r="64" spans="1:12" ht="24" customHeight="1">
      <c r="A64" s="61" t="s">
        <v>140</v>
      </c>
      <c r="B64" s="9"/>
      <c r="C64" s="51"/>
      <c r="D64" s="15">
        <v>-1487194</v>
      </c>
      <c r="E64" s="51"/>
      <c r="F64" s="111" t="s">
        <v>3</v>
      </c>
      <c r="G64" s="103"/>
      <c r="I64" s="14"/>
      <c r="J64" s="14"/>
      <c r="K64" s="14"/>
      <c r="L64" s="14"/>
    </row>
    <row r="65" spans="1:12" ht="24" customHeight="1">
      <c r="A65" s="61" t="s">
        <v>54</v>
      </c>
      <c r="B65" s="9"/>
      <c r="C65" s="51"/>
      <c r="D65" s="15"/>
      <c r="E65" s="51"/>
      <c r="F65" s="111"/>
      <c r="G65" s="103"/>
      <c r="I65" s="14"/>
      <c r="J65" s="14"/>
      <c r="K65" s="14"/>
      <c r="L65" s="14"/>
    </row>
    <row r="66" spans="1:12" ht="24" customHeight="1">
      <c r="A66" s="61" t="s">
        <v>56</v>
      </c>
      <c r="B66" s="9"/>
      <c r="C66" s="51"/>
      <c r="D66" s="15">
        <v>297439</v>
      </c>
      <c r="E66" s="51"/>
      <c r="F66" s="111" t="s">
        <v>3</v>
      </c>
      <c r="G66" s="103"/>
      <c r="I66" s="14"/>
      <c r="J66" s="14"/>
      <c r="K66" s="14"/>
      <c r="L66" s="14"/>
    </row>
    <row r="67" spans="1:12" s="48" customFormat="1" ht="24" customHeight="1">
      <c r="A67" s="45" t="s">
        <v>141</v>
      </c>
      <c r="B67" s="46"/>
      <c r="C67" s="47"/>
      <c r="D67" s="22">
        <f>D60+D64+D66</f>
        <v>-1226495.0692290002</v>
      </c>
      <c r="E67" s="47"/>
      <c r="F67" s="22">
        <f>SUM(F60,F64,F66)</f>
        <v>-288805</v>
      </c>
      <c r="G67" s="22">
        <f>SUM(G60:G66)</f>
        <v>0</v>
      </c>
      <c r="I67" s="122"/>
    </row>
    <row r="68" spans="1:12" ht="24" customHeight="1" thickBot="1">
      <c r="A68" s="160" t="s">
        <v>40</v>
      </c>
      <c r="B68" s="160"/>
      <c r="C68" s="160"/>
      <c r="D68" s="28">
        <f>D30+D67</f>
        <v>198569634.93077099</v>
      </c>
      <c r="E68" s="136"/>
      <c r="F68" s="28">
        <f>F30+F67</f>
        <v>22125739</v>
      </c>
      <c r="G68" s="103"/>
      <c r="I68" s="12"/>
      <c r="J68" s="12"/>
    </row>
    <row r="69" spans="1:12" ht="24" customHeight="1" thickTop="1">
      <c r="A69" s="62"/>
      <c r="B69" s="62"/>
      <c r="C69" s="62"/>
      <c r="D69" s="50"/>
      <c r="E69" s="136"/>
      <c r="F69" s="121"/>
      <c r="G69" s="103"/>
      <c r="I69" s="12"/>
      <c r="J69" s="12"/>
    </row>
    <row r="70" spans="1:12" ht="24" customHeight="1">
      <c r="A70" s="62" t="s">
        <v>142</v>
      </c>
      <c r="B70" s="33"/>
      <c r="C70" s="44"/>
      <c r="D70" s="29"/>
      <c r="E70" s="44"/>
      <c r="F70" s="109"/>
      <c r="G70" s="121"/>
    </row>
    <row r="71" spans="1:12" ht="24" customHeight="1">
      <c r="A71" s="61" t="s">
        <v>14</v>
      </c>
      <c r="B71" s="9"/>
      <c r="C71" s="51"/>
      <c r="D71" s="15">
        <v>95046866</v>
      </c>
      <c r="E71" s="51"/>
      <c r="F71" s="109">
        <v>21674234</v>
      </c>
      <c r="G71" s="103"/>
      <c r="I71" s="14"/>
      <c r="J71" s="14"/>
      <c r="K71" s="14"/>
      <c r="L71" s="14"/>
    </row>
    <row r="72" spans="1:12" ht="24" customHeight="1">
      <c r="A72" s="135" t="s">
        <v>172</v>
      </c>
      <c r="B72" s="9"/>
      <c r="C72" s="51"/>
      <c r="D72" s="15">
        <v>-15869537</v>
      </c>
      <c r="E72" s="51"/>
      <c r="F72" s="109">
        <v>-12784372</v>
      </c>
      <c r="G72" s="103"/>
      <c r="I72" s="14"/>
      <c r="J72" s="14"/>
      <c r="K72" s="14"/>
      <c r="L72" s="14"/>
    </row>
    <row r="73" spans="1:12" ht="24" customHeight="1">
      <c r="A73" s="158" t="s">
        <v>55</v>
      </c>
      <c r="B73" s="158"/>
      <c r="C73" s="51"/>
      <c r="D73" s="53">
        <v>120618801</v>
      </c>
      <c r="E73" s="51"/>
      <c r="F73" s="109">
        <v>13524682</v>
      </c>
      <c r="G73" s="103"/>
      <c r="I73" s="14"/>
      <c r="J73" s="14"/>
      <c r="K73" s="14"/>
      <c r="L73" s="14"/>
    </row>
    <row r="74" spans="1:12" ht="24" customHeight="1" thickBot="1">
      <c r="A74" s="35"/>
      <c r="B74" s="9"/>
      <c r="C74" s="51"/>
      <c r="D74" s="28">
        <f>D30</f>
        <v>199796130</v>
      </c>
      <c r="E74" s="51"/>
      <c r="F74" s="28">
        <f>F30</f>
        <v>22414544</v>
      </c>
      <c r="G74" s="103"/>
      <c r="I74" s="123"/>
    </row>
    <row r="75" spans="1:12" ht="24" customHeight="1" thickTop="1">
      <c r="A75" s="35"/>
      <c r="B75" s="9"/>
      <c r="C75" s="51"/>
      <c r="D75" s="16"/>
      <c r="E75" s="51"/>
      <c r="F75" s="16"/>
      <c r="G75" s="103"/>
    </row>
    <row r="76" spans="1:12" ht="24" customHeight="1">
      <c r="A76" s="62" t="s">
        <v>143</v>
      </c>
      <c r="B76" s="9"/>
      <c r="C76" s="51"/>
      <c r="D76" s="16"/>
      <c r="E76" s="51"/>
      <c r="F76" s="109"/>
      <c r="G76" s="103"/>
    </row>
    <row r="77" spans="1:12" ht="24" customHeight="1">
      <c r="A77" s="61" t="s">
        <v>14</v>
      </c>
      <c r="B77" s="9"/>
      <c r="C77" s="51"/>
      <c r="D77" s="15">
        <v>97889477.069229007</v>
      </c>
      <c r="E77" s="51"/>
      <c r="F77" s="109">
        <v>21564729</v>
      </c>
      <c r="G77" s="103"/>
    </row>
    <row r="78" spans="1:12" ht="24" customHeight="1">
      <c r="A78" s="144" t="s">
        <v>172</v>
      </c>
      <c r="B78" s="9"/>
      <c r="C78" s="51"/>
      <c r="D78" s="15">
        <v>-19966005.138457999</v>
      </c>
      <c r="E78" s="51"/>
      <c r="F78" s="109">
        <v>-12963672</v>
      </c>
      <c r="G78" s="103"/>
    </row>
    <row r="79" spans="1:12" ht="24" customHeight="1">
      <c r="A79" s="158" t="s">
        <v>55</v>
      </c>
      <c r="B79" s="158"/>
      <c r="C79" s="51"/>
      <c r="D79" s="53">
        <v>120646163</v>
      </c>
      <c r="E79" s="51"/>
      <c r="F79" s="109">
        <v>13524682</v>
      </c>
      <c r="G79" s="103"/>
    </row>
    <row r="80" spans="1:12" ht="24" customHeight="1" thickBot="1">
      <c r="A80" s="35"/>
      <c r="B80" s="9"/>
      <c r="C80" s="51"/>
      <c r="D80" s="28">
        <f>D68</f>
        <v>198569634.93077099</v>
      </c>
      <c r="E80" s="51"/>
      <c r="F80" s="28">
        <f>F68</f>
        <v>22125739</v>
      </c>
      <c r="G80" s="103"/>
    </row>
    <row r="81" spans="1:7" ht="24" customHeight="1" thickTop="1">
      <c r="A81" s="35"/>
      <c r="B81" s="9"/>
      <c r="C81" s="51"/>
      <c r="D81" s="23"/>
      <c r="E81" s="51"/>
      <c r="F81" s="23"/>
      <c r="G81" s="103"/>
    </row>
    <row r="82" spans="1:7" ht="24" customHeight="1">
      <c r="A82" s="148" t="s">
        <v>174</v>
      </c>
      <c r="B82" s="9"/>
      <c r="C82" s="51"/>
      <c r="D82" s="149">
        <v>29.62</v>
      </c>
      <c r="E82" s="51"/>
      <c r="F82" s="149">
        <v>14.45</v>
      </c>
      <c r="G82" s="103"/>
    </row>
    <row r="83" spans="1:7" ht="24" customHeight="1">
      <c r="A83" s="51"/>
      <c r="B83" s="9"/>
      <c r="C83" s="3"/>
      <c r="D83" s="16"/>
      <c r="E83" s="51"/>
      <c r="F83" s="16"/>
      <c r="G83" s="103"/>
    </row>
    <row r="84" spans="1:7" ht="24" customHeight="1">
      <c r="A84" s="51" t="s">
        <v>69</v>
      </c>
      <c r="B84" s="51"/>
      <c r="C84" s="51"/>
      <c r="D84" s="16"/>
      <c r="E84" s="51"/>
      <c r="F84" s="51"/>
    </row>
    <row r="85" spans="1:7" ht="24" customHeight="1">
      <c r="A85" s="51"/>
    </row>
    <row r="87" spans="1:7" ht="24" customHeight="1">
      <c r="B87" s="13"/>
    </row>
  </sheetData>
  <mergeCells count="20">
    <mergeCell ref="A43:G43"/>
    <mergeCell ref="A44:G44"/>
    <mergeCell ref="A45:G45"/>
    <mergeCell ref="A46:G46"/>
    <mergeCell ref="A1:G1"/>
    <mergeCell ref="A2:G2"/>
    <mergeCell ref="A3:G3"/>
    <mergeCell ref="A4:G4"/>
    <mergeCell ref="A5:G5"/>
    <mergeCell ref="A33:F33"/>
    <mergeCell ref="A42:F42"/>
    <mergeCell ref="A79:B79"/>
    <mergeCell ref="F47:G47"/>
    <mergeCell ref="A50:G50"/>
    <mergeCell ref="A51:G51"/>
    <mergeCell ref="A52:G52"/>
    <mergeCell ref="A53:G53"/>
    <mergeCell ref="A54:G54"/>
    <mergeCell ref="A68:C68"/>
    <mergeCell ref="A73:B73"/>
  </mergeCells>
  <pageMargins left="1" right="0.3" top="0.8" bottom="0.5" header="0.3" footer="0.3"/>
  <pageSetup paperSize="9" scale="85" orientation="portrait" r:id="rId1"/>
  <headerFooter alignWithMargins="0"/>
  <rowBreaks count="1" manualBreakCount="1">
    <brk id="4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8"/>
  <sheetViews>
    <sheetView view="pageBreakPreview" topLeftCell="A85" zoomScale="70" zoomScaleNormal="70" zoomScaleSheetLayoutView="70" workbookViewId="0">
      <selection activeCell="A90" sqref="A90"/>
    </sheetView>
  </sheetViews>
  <sheetFormatPr defaultColWidth="8.1796875" defaultRowHeight="24" customHeight="1"/>
  <cols>
    <col min="1" max="1" width="66.1796875" style="51" customWidth="1"/>
    <col min="2" max="2" width="10.453125" style="9" customWidth="1"/>
    <col min="3" max="3" width="1" style="9" customWidth="1"/>
    <col min="4" max="4" width="16.6328125" style="60" customWidth="1"/>
    <col min="5" max="5" width="1.36328125" style="60" customWidth="1"/>
    <col min="6" max="6" width="16.6328125" style="37" customWidth="1"/>
    <col min="7" max="7" width="1.36328125" style="60" customWidth="1"/>
    <col min="8" max="8" width="0.1796875" style="51" customWidth="1"/>
    <col min="9" max="9" width="13.81640625" style="51" bestFit="1" customWidth="1"/>
    <col min="10" max="10" width="1" style="51" customWidth="1"/>
    <col min="11" max="11" width="14.81640625" style="51" bestFit="1" customWidth="1"/>
    <col min="12" max="12" width="0.81640625" style="51" customWidth="1"/>
    <col min="13" max="13" width="14.81640625" style="51" bestFit="1" customWidth="1"/>
    <col min="14" max="14" width="0.81640625" style="51" customWidth="1"/>
    <col min="15" max="15" width="12.453125" style="51" bestFit="1" customWidth="1"/>
    <col min="16" max="251" width="8.1796875" style="51"/>
    <col min="252" max="252" width="41.81640625" style="51" customWidth="1"/>
    <col min="253" max="253" width="7.1796875" style="51" customWidth="1"/>
    <col min="254" max="254" width="0.81640625" style="51" customWidth="1"/>
    <col min="255" max="255" width="13.81640625" style="51" customWidth="1"/>
    <col min="256" max="256" width="0.453125" style="51" customWidth="1"/>
    <col min="257" max="257" width="13.81640625" style="51" customWidth="1"/>
    <col min="258" max="258" width="0.453125" style="51" customWidth="1"/>
    <col min="259" max="259" width="13.81640625" style="51" customWidth="1"/>
    <col min="260" max="260" width="0.453125" style="51" customWidth="1"/>
    <col min="261" max="261" width="13.81640625" style="51" customWidth="1"/>
    <col min="262" max="263" width="0" style="51" hidden="1" customWidth="1"/>
    <col min="264" max="264" width="8.1796875" style="51"/>
    <col min="265" max="265" width="9.81640625" style="51" bestFit="1" customWidth="1"/>
    <col min="266" max="266" width="1" style="51" customWidth="1"/>
    <col min="267" max="267" width="14.81640625" style="51" bestFit="1" customWidth="1"/>
    <col min="268" max="268" width="0.81640625" style="51" customWidth="1"/>
    <col min="269" max="269" width="13.453125" style="51" bestFit="1" customWidth="1"/>
    <col min="270" max="270" width="0.81640625" style="51" customWidth="1"/>
    <col min="271" max="271" width="12.453125" style="51" bestFit="1" customWidth="1"/>
    <col min="272" max="507" width="8.1796875" style="51"/>
    <col min="508" max="508" width="41.81640625" style="51" customWidth="1"/>
    <col min="509" max="509" width="7.1796875" style="51" customWidth="1"/>
    <col min="510" max="510" width="0.81640625" style="51" customWidth="1"/>
    <col min="511" max="511" width="13.81640625" style="51" customWidth="1"/>
    <col min="512" max="512" width="0.453125" style="51" customWidth="1"/>
    <col min="513" max="513" width="13.81640625" style="51" customWidth="1"/>
    <col min="514" max="514" width="0.453125" style="51" customWidth="1"/>
    <col min="515" max="515" width="13.81640625" style="51" customWidth="1"/>
    <col min="516" max="516" width="0.453125" style="51" customWidth="1"/>
    <col min="517" max="517" width="13.81640625" style="51" customWidth="1"/>
    <col min="518" max="519" width="0" style="51" hidden="1" customWidth="1"/>
    <col min="520" max="520" width="8.1796875" style="51"/>
    <col min="521" max="521" width="9.81640625" style="51" bestFit="1" customWidth="1"/>
    <col min="522" max="522" width="1" style="51" customWidth="1"/>
    <col min="523" max="523" width="14.81640625" style="51" bestFit="1" customWidth="1"/>
    <col min="524" max="524" width="0.81640625" style="51" customWidth="1"/>
    <col min="525" max="525" width="13.453125" style="51" bestFit="1" customWidth="1"/>
    <col min="526" max="526" width="0.81640625" style="51" customWidth="1"/>
    <col min="527" max="527" width="12.453125" style="51" bestFit="1" customWidth="1"/>
    <col min="528" max="763" width="8.1796875" style="51"/>
    <col min="764" max="764" width="41.81640625" style="51" customWidth="1"/>
    <col min="765" max="765" width="7.1796875" style="51" customWidth="1"/>
    <col min="766" max="766" width="0.81640625" style="51" customWidth="1"/>
    <col min="767" max="767" width="13.81640625" style="51" customWidth="1"/>
    <col min="768" max="768" width="0.453125" style="51" customWidth="1"/>
    <col min="769" max="769" width="13.81640625" style="51" customWidth="1"/>
    <col min="770" max="770" width="0.453125" style="51" customWidth="1"/>
    <col min="771" max="771" width="13.81640625" style="51" customWidth="1"/>
    <col min="772" max="772" width="0.453125" style="51" customWidth="1"/>
    <col min="773" max="773" width="13.81640625" style="51" customWidth="1"/>
    <col min="774" max="775" width="0" style="51" hidden="1" customWidth="1"/>
    <col min="776" max="776" width="8.1796875" style="51"/>
    <col min="777" max="777" width="9.81640625" style="51" bestFit="1" customWidth="1"/>
    <col min="778" max="778" width="1" style="51" customWidth="1"/>
    <col min="779" max="779" width="14.81640625" style="51" bestFit="1" customWidth="1"/>
    <col min="780" max="780" width="0.81640625" style="51" customWidth="1"/>
    <col min="781" max="781" width="13.453125" style="51" bestFit="1" customWidth="1"/>
    <col min="782" max="782" width="0.81640625" style="51" customWidth="1"/>
    <col min="783" max="783" width="12.453125" style="51" bestFit="1" customWidth="1"/>
    <col min="784" max="1019" width="8.1796875" style="51"/>
    <col min="1020" max="1020" width="41.81640625" style="51" customWidth="1"/>
    <col min="1021" max="1021" width="7.1796875" style="51" customWidth="1"/>
    <col min="1022" max="1022" width="0.81640625" style="51" customWidth="1"/>
    <col min="1023" max="1023" width="13.81640625" style="51" customWidth="1"/>
    <col min="1024" max="1024" width="0.453125" style="51" customWidth="1"/>
    <col min="1025" max="1025" width="13.81640625" style="51" customWidth="1"/>
    <col min="1026" max="1026" width="0.453125" style="51" customWidth="1"/>
    <col min="1027" max="1027" width="13.81640625" style="51" customWidth="1"/>
    <col min="1028" max="1028" width="0.453125" style="51" customWidth="1"/>
    <col min="1029" max="1029" width="13.81640625" style="51" customWidth="1"/>
    <col min="1030" max="1031" width="0" style="51" hidden="1" customWidth="1"/>
    <col min="1032" max="1032" width="8.1796875" style="51"/>
    <col min="1033" max="1033" width="9.81640625" style="51" bestFit="1" customWidth="1"/>
    <col min="1034" max="1034" width="1" style="51" customWidth="1"/>
    <col min="1035" max="1035" width="14.81640625" style="51" bestFit="1" customWidth="1"/>
    <col min="1036" max="1036" width="0.81640625" style="51" customWidth="1"/>
    <col min="1037" max="1037" width="13.453125" style="51" bestFit="1" customWidth="1"/>
    <col min="1038" max="1038" width="0.81640625" style="51" customWidth="1"/>
    <col min="1039" max="1039" width="12.453125" style="51" bestFit="1" customWidth="1"/>
    <col min="1040" max="1275" width="8.1796875" style="51"/>
    <col min="1276" max="1276" width="41.81640625" style="51" customWidth="1"/>
    <col min="1277" max="1277" width="7.1796875" style="51" customWidth="1"/>
    <col min="1278" max="1278" width="0.81640625" style="51" customWidth="1"/>
    <col min="1279" max="1279" width="13.81640625" style="51" customWidth="1"/>
    <col min="1280" max="1280" width="0.453125" style="51" customWidth="1"/>
    <col min="1281" max="1281" width="13.81640625" style="51" customWidth="1"/>
    <col min="1282" max="1282" width="0.453125" style="51" customWidth="1"/>
    <col min="1283" max="1283" width="13.81640625" style="51" customWidth="1"/>
    <col min="1284" max="1284" width="0.453125" style="51" customWidth="1"/>
    <col min="1285" max="1285" width="13.81640625" style="51" customWidth="1"/>
    <col min="1286" max="1287" width="0" style="51" hidden="1" customWidth="1"/>
    <col min="1288" max="1288" width="8.1796875" style="51"/>
    <col min="1289" max="1289" width="9.81640625" style="51" bestFit="1" customWidth="1"/>
    <col min="1290" max="1290" width="1" style="51" customWidth="1"/>
    <col min="1291" max="1291" width="14.81640625" style="51" bestFit="1" customWidth="1"/>
    <col min="1292" max="1292" width="0.81640625" style="51" customWidth="1"/>
    <col min="1293" max="1293" width="13.453125" style="51" bestFit="1" customWidth="1"/>
    <col min="1294" max="1294" width="0.81640625" style="51" customWidth="1"/>
    <col min="1295" max="1295" width="12.453125" style="51" bestFit="1" customWidth="1"/>
    <col min="1296" max="1531" width="8.1796875" style="51"/>
    <col min="1532" max="1532" width="41.81640625" style="51" customWidth="1"/>
    <col min="1533" max="1533" width="7.1796875" style="51" customWidth="1"/>
    <col min="1534" max="1534" width="0.81640625" style="51" customWidth="1"/>
    <col min="1535" max="1535" width="13.81640625" style="51" customWidth="1"/>
    <col min="1536" max="1536" width="0.453125" style="51" customWidth="1"/>
    <col min="1537" max="1537" width="13.81640625" style="51" customWidth="1"/>
    <col min="1538" max="1538" width="0.453125" style="51" customWidth="1"/>
    <col min="1539" max="1539" width="13.81640625" style="51" customWidth="1"/>
    <col min="1540" max="1540" width="0.453125" style="51" customWidth="1"/>
    <col min="1541" max="1541" width="13.81640625" style="51" customWidth="1"/>
    <col min="1542" max="1543" width="0" style="51" hidden="1" customWidth="1"/>
    <col min="1544" max="1544" width="8.1796875" style="51"/>
    <col min="1545" max="1545" width="9.81640625" style="51" bestFit="1" customWidth="1"/>
    <col min="1546" max="1546" width="1" style="51" customWidth="1"/>
    <col min="1547" max="1547" width="14.81640625" style="51" bestFit="1" customWidth="1"/>
    <col min="1548" max="1548" width="0.81640625" style="51" customWidth="1"/>
    <col min="1549" max="1549" width="13.453125" style="51" bestFit="1" customWidth="1"/>
    <col min="1550" max="1550" width="0.81640625" style="51" customWidth="1"/>
    <col min="1551" max="1551" width="12.453125" style="51" bestFit="1" customWidth="1"/>
    <col min="1552" max="1787" width="8.1796875" style="51"/>
    <col min="1788" max="1788" width="41.81640625" style="51" customWidth="1"/>
    <col min="1789" max="1789" width="7.1796875" style="51" customWidth="1"/>
    <col min="1790" max="1790" width="0.81640625" style="51" customWidth="1"/>
    <col min="1791" max="1791" width="13.81640625" style="51" customWidth="1"/>
    <col min="1792" max="1792" width="0.453125" style="51" customWidth="1"/>
    <col min="1793" max="1793" width="13.81640625" style="51" customWidth="1"/>
    <col min="1794" max="1794" width="0.453125" style="51" customWidth="1"/>
    <col min="1795" max="1795" width="13.81640625" style="51" customWidth="1"/>
    <col min="1796" max="1796" width="0.453125" style="51" customWidth="1"/>
    <col min="1797" max="1797" width="13.81640625" style="51" customWidth="1"/>
    <col min="1798" max="1799" width="0" style="51" hidden="1" customWidth="1"/>
    <col min="1800" max="1800" width="8.1796875" style="51"/>
    <col min="1801" max="1801" width="9.81640625" style="51" bestFit="1" customWidth="1"/>
    <col min="1802" max="1802" width="1" style="51" customWidth="1"/>
    <col min="1803" max="1803" width="14.81640625" style="51" bestFit="1" customWidth="1"/>
    <col min="1804" max="1804" width="0.81640625" style="51" customWidth="1"/>
    <col min="1805" max="1805" width="13.453125" style="51" bestFit="1" customWidth="1"/>
    <col min="1806" max="1806" width="0.81640625" style="51" customWidth="1"/>
    <col min="1807" max="1807" width="12.453125" style="51" bestFit="1" customWidth="1"/>
    <col min="1808" max="2043" width="8.1796875" style="51"/>
    <col min="2044" max="2044" width="41.81640625" style="51" customWidth="1"/>
    <col min="2045" max="2045" width="7.1796875" style="51" customWidth="1"/>
    <col min="2046" max="2046" width="0.81640625" style="51" customWidth="1"/>
    <col min="2047" max="2047" width="13.81640625" style="51" customWidth="1"/>
    <col min="2048" max="2048" width="0.453125" style="51" customWidth="1"/>
    <col min="2049" max="2049" width="13.81640625" style="51" customWidth="1"/>
    <col min="2050" max="2050" width="0.453125" style="51" customWidth="1"/>
    <col min="2051" max="2051" width="13.81640625" style="51" customWidth="1"/>
    <col min="2052" max="2052" width="0.453125" style="51" customWidth="1"/>
    <col min="2053" max="2053" width="13.81640625" style="51" customWidth="1"/>
    <col min="2054" max="2055" width="0" style="51" hidden="1" customWidth="1"/>
    <col min="2056" max="2056" width="8.1796875" style="51"/>
    <col min="2057" max="2057" width="9.81640625" style="51" bestFit="1" customWidth="1"/>
    <col min="2058" max="2058" width="1" style="51" customWidth="1"/>
    <col min="2059" max="2059" width="14.81640625" style="51" bestFit="1" customWidth="1"/>
    <col min="2060" max="2060" width="0.81640625" style="51" customWidth="1"/>
    <col min="2061" max="2061" width="13.453125" style="51" bestFit="1" customWidth="1"/>
    <col min="2062" max="2062" width="0.81640625" style="51" customWidth="1"/>
    <col min="2063" max="2063" width="12.453125" style="51" bestFit="1" customWidth="1"/>
    <col min="2064" max="2299" width="8.1796875" style="51"/>
    <col min="2300" max="2300" width="41.81640625" style="51" customWidth="1"/>
    <col min="2301" max="2301" width="7.1796875" style="51" customWidth="1"/>
    <col min="2302" max="2302" width="0.81640625" style="51" customWidth="1"/>
    <col min="2303" max="2303" width="13.81640625" style="51" customWidth="1"/>
    <col min="2304" max="2304" width="0.453125" style="51" customWidth="1"/>
    <col min="2305" max="2305" width="13.81640625" style="51" customWidth="1"/>
    <col min="2306" max="2306" width="0.453125" style="51" customWidth="1"/>
    <col min="2307" max="2307" width="13.81640625" style="51" customWidth="1"/>
    <col min="2308" max="2308" width="0.453125" style="51" customWidth="1"/>
    <col min="2309" max="2309" width="13.81640625" style="51" customWidth="1"/>
    <col min="2310" max="2311" width="0" style="51" hidden="1" customWidth="1"/>
    <col min="2312" max="2312" width="8.1796875" style="51"/>
    <col min="2313" max="2313" width="9.81640625" style="51" bestFit="1" customWidth="1"/>
    <col min="2314" max="2314" width="1" style="51" customWidth="1"/>
    <col min="2315" max="2315" width="14.81640625" style="51" bestFit="1" customWidth="1"/>
    <col min="2316" max="2316" width="0.81640625" style="51" customWidth="1"/>
    <col min="2317" max="2317" width="13.453125" style="51" bestFit="1" customWidth="1"/>
    <col min="2318" max="2318" width="0.81640625" style="51" customWidth="1"/>
    <col min="2319" max="2319" width="12.453125" style="51" bestFit="1" customWidth="1"/>
    <col min="2320" max="2555" width="8.1796875" style="51"/>
    <col min="2556" max="2556" width="41.81640625" style="51" customWidth="1"/>
    <col min="2557" max="2557" width="7.1796875" style="51" customWidth="1"/>
    <col min="2558" max="2558" width="0.81640625" style="51" customWidth="1"/>
    <col min="2559" max="2559" width="13.81640625" style="51" customWidth="1"/>
    <col min="2560" max="2560" width="0.453125" style="51" customWidth="1"/>
    <col min="2561" max="2561" width="13.81640625" style="51" customWidth="1"/>
    <col min="2562" max="2562" width="0.453125" style="51" customWidth="1"/>
    <col min="2563" max="2563" width="13.81640625" style="51" customWidth="1"/>
    <col min="2564" max="2564" width="0.453125" style="51" customWidth="1"/>
    <col min="2565" max="2565" width="13.81640625" style="51" customWidth="1"/>
    <col min="2566" max="2567" width="0" style="51" hidden="1" customWidth="1"/>
    <col min="2568" max="2568" width="8.1796875" style="51"/>
    <col min="2569" max="2569" width="9.81640625" style="51" bestFit="1" customWidth="1"/>
    <col min="2570" max="2570" width="1" style="51" customWidth="1"/>
    <col min="2571" max="2571" width="14.81640625" style="51" bestFit="1" customWidth="1"/>
    <col min="2572" max="2572" width="0.81640625" style="51" customWidth="1"/>
    <col min="2573" max="2573" width="13.453125" style="51" bestFit="1" customWidth="1"/>
    <col min="2574" max="2574" width="0.81640625" style="51" customWidth="1"/>
    <col min="2575" max="2575" width="12.453125" style="51" bestFit="1" customWidth="1"/>
    <col min="2576" max="2811" width="8.1796875" style="51"/>
    <col min="2812" max="2812" width="41.81640625" style="51" customWidth="1"/>
    <col min="2813" max="2813" width="7.1796875" style="51" customWidth="1"/>
    <col min="2814" max="2814" width="0.81640625" style="51" customWidth="1"/>
    <col min="2815" max="2815" width="13.81640625" style="51" customWidth="1"/>
    <col min="2816" max="2816" width="0.453125" style="51" customWidth="1"/>
    <col min="2817" max="2817" width="13.81640625" style="51" customWidth="1"/>
    <col min="2818" max="2818" width="0.453125" style="51" customWidth="1"/>
    <col min="2819" max="2819" width="13.81640625" style="51" customWidth="1"/>
    <col min="2820" max="2820" width="0.453125" style="51" customWidth="1"/>
    <col min="2821" max="2821" width="13.81640625" style="51" customWidth="1"/>
    <col min="2822" max="2823" width="0" style="51" hidden="1" customWidth="1"/>
    <col min="2824" max="2824" width="8.1796875" style="51"/>
    <col min="2825" max="2825" width="9.81640625" style="51" bestFit="1" customWidth="1"/>
    <col min="2826" max="2826" width="1" style="51" customWidth="1"/>
    <col min="2827" max="2827" width="14.81640625" style="51" bestFit="1" customWidth="1"/>
    <col min="2828" max="2828" width="0.81640625" style="51" customWidth="1"/>
    <col min="2829" max="2829" width="13.453125" style="51" bestFit="1" customWidth="1"/>
    <col min="2830" max="2830" width="0.81640625" style="51" customWidth="1"/>
    <col min="2831" max="2831" width="12.453125" style="51" bestFit="1" customWidth="1"/>
    <col min="2832" max="3067" width="8.1796875" style="51"/>
    <col min="3068" max="3068" width="41.81640625" style="51" customWidth="1"/>
    <col min="3069" max="3069" width="7.1796875" style="51" customWidth="1"/>
    <col min="3070" max="3070" width="0.81640625" style="51" customWidth="1"/>
    <col min="3071" max="3071" width="13.81640625" style="51" customWidth="1"/>
    <col min="3072" max="3072" width="0.453125" style="51" customWidth="1"/>
    <col min="3073" max="3073" width="13.81640625" style="51" customWidth="1"/>
    <col min="3074" max="3074" width="0.453125" style="51" customWidth="1"/>
    <col min="3075" max="3075" width="13.81640625" style="51" customWidth="1"/>
    <col min="3076" max="3076" width="0.453125" style="51" customWidth="1"/>
    <col min="3077" max="3077" width="13.81640625" style="51" customWidth="1"/>
    <col min="3078" max="3079" width="0" style="51" hidden="1" customWidth="1"/>
    <col min="3080" max="3080" width="8.1796875" style="51"/>
    <col min="3081" max="3081" width="9.81640625" style="51" bestFit="1" customWidth="1"/>
    <col min="3082" max="3082" width="1" style="51" customWidth="1"/>
    <col min="3083" max="3083" width="14.81640625" style="51" bestFit="1" customWidth="1"/>
    <col min="3084" max="3084" width="0.81640625" style="51" customWidth="1"/>
    <col min="3085" max="3085" width="13.453125" style="51" bestFit="1" customWidth="1"/>
    <col min="3086" max="3086" width="0.81640625" style="51" customWidth="1"/>
    <col min="3087" max="3087" width="12.453125" style="51" bestFit="1" customWidth="1"/>
    <col min="3088" max="3323" width="8.1796875" style="51"/>
    <col min="3324" max="3324" width="41.81640625" style="51" customWidth="1"/>
    <col min="3325" max="3325" width="7.1796875" style="51" customWidth="1"/>
    <col min="3326" max="3326" width="0.81640625" style="51" customWidth="1"/>
    <col min="3327" max="3327" width="13.81640625" style="51" customWidth="1"/>
    <col min="3328" max="3328" width="0.453125" style="51" customWidth="1"/>
    <col min="3329" max="3329" width="13.81640625" style="51" customWidth="1"/>
    <col min="3330" max="3330" width="0.453125" style="51" customWidth="1"/>
    <col min="3331" max="3331" width="13.81640625" style="51" customWidth="1"/>
    <col min="3332" max="3332" width="0.453125" style="51" customWidth="1"/>
    <col min="3333" max="3333" width="13.81640625" style="51" customWidth="1"/>
    <col min="3334" max="3335" width="0" style="51" hidden="1" customWidth="1"/>
    <col min="3336" max="3336" width="8.1796875" style="51"/>
    <col min="3337" max="3337" width="9.81640625" style="51" bestFit="1" customWidth="1"/>
    <col min="3338" max="3338" width="1" style="51" customWidth="1"/>
    <col min="3339" max="3339" width="14.81640625" style="51" bestFit="1" customWidth="1"/>
    <col min="3340" max="3340" width="0.81640625" style="51" customWidth="1"/>
    <col min="3341" max="3341" width="13.453125" style="51" bestFit="1" customWidth="1"/>
    <col min="3342" max="3342" width="0.81640625" style="51" customWidth="1"/>
    <col min="3343" max="3343" width="12.453125" style="51" bestFit="1" customWidth="1"/>
    <col min="3344" max="3579" width="8.1796875" style="51"/>
    <col min="3580" max="3580" width="41.81640625" style="51" customWidth="1"/>
    <col min="3581" max="3581" width="7.1796875" style="51" customWidth="1"/>
    <col min="3582" max="3582" width="0.81640625" style="51" customWidth="1"/>
    <col min="3583" max="3583" width="13.81640625" style="51" customWidth="1"/>
    <col min="3584" max="3584" width="0.453125" style="51" customWidth="1"/>
    <col min="3585" max="3585" width="13.81640625" style="51" customWidth="1"/>
    <col min="3586" max="3586" width="0.453125" style="51" customWidth="1"/>
    <col min="3587" max="3587" width="13.81640625" style="51" customWidth="1"/>
    <col min="3588" max="3588" width="0.453125" style="51" customWidth="1"/>
    <col min="3589" max="3589" width="13.81640625" style="51" customWidth="1"/>
    <col min="3590" max="3591" width="0" style="51" hidden="1" customWidth="1"/>
    <col min="3592" max="3592" width="8.1796875" style="51"/>
    <col min="3593" max="3593" width="9.81640625" style="51" bestFit="1" customWidth="1"/>
    <col min="3594" max="3594" width="1" style="51" customWidth="1"/>
    <col min="3595" max="3595" width="14.81640625" style="51" bestFit="1" customWidth="1"/>
    <col min="3596" max="3596" width="0.81640625" style="51" customWidth="1"/>
    <col min="3597" max="3597" width="13.453125" style="51" bestFit="1" customWidth="1"/>
    <col min="3598" max="3598" width="0.81640625" style="51" customWidth="1"/>
    <col min="3599" max="3599" width="12.453125" style="51" bestFit="1" customWidth="1"/>
    <col min="3600" max="3835" width="8.1796875" style="51"/>
    <col min="3836" max="3836" width="41.81640625" style="51" customWidth="1"/>
    <col min="3837" max="3837" width="7.1796875" style="51" customWidth="1"/>
    <col min="3838" max="3838" width="0.81640625" style="51" customWidth="1"/>
    <col min="3839" max="3839" width="13.81640625" style="51" customWidth="1"/>
    <col min="3840" max="3840" width="0.453125" style="51" customWidth="1"/>
    <col min="3841" max="3841" width="13.81640625" style="51" customWidth="1"/>
    <col min="3842" max="3842" width="0.453125" style="51" customWidth="1"/>
    <col min="3843" max="3843" width="13.81640625" style="51" customWidth="1"/>
    <col min="3844" max="3844" width="0.453125" style="51" customWidth="1"/>
    <col min="3845" max="3845" width="13.81640625" style="51" customWidth="1"/>
    <col min="3846" max="3847" width="0" style="51" hidden="1" customWidth="1"/>
    <col min="3848" max="3848" width="8.1796875" style="51"/>
    <col min="3849" max="3849" width="9.81640625" style="51" bestFit="1" customWidth="1"/>
    <col min="3850" max="3850" width="1" style="51" customWidth="1"/>
    <col min="3851" max="3851" width="14.81640625" style="51" bestFit="1" customWidth="1"/>
    <col min="3852" max="3852" width="0.81640625" style="51" customWidth="1"/>
    <col min="3853" max="3853" width="13.453125" style="51" bestFit="1" customWidth="1"/>
    <col min="3854" max="3854" width="0.81640625" style="51" customWidth="1"/>
    <col min="3855" max="3855" width="12.453125" style="51" bestFit="1" customWidth="1"/>
    <col min="3856" max="4091" width="8.1796875" style="51"/>
    <col min="4092" max="4092" width="41.81640625" style="51" customWidth="1"/>
    <col min="4093" max="4093" width="7.1796875" style="51" customWidth="1"/>
    <col min="4094" max="4094" width="0.81640625" style="51" customWidth="1"/>
    <col min="4095" max="4095" width="13.81640625" style="51" customWidth="1"/>
    <col min="4096" max="4096" width="0.453125" style="51" customWidth="1"/>
    <col min="4097" max="4097" width="13.81640625" style="51" customWidth="1"/>
    <col min="4098" max="4098" width="0.453125" style="51" customWidth="1"/>
    <col min="4099" max="4099" width="13.81640625" style="51" customWidth="1"/>
    <col min="4100" max="4100" width="0.453125" style="51" customWidth="1"/>
    <col min="4101" max="4101" width="13.81640625" style="51" customWidth="1"/>
    <col min="4102" max="4103" width="0" style="51" hidden="1" customWidth="1"/>
    <col min="4104" max="4104" width="8.1796875" style="51"/>
    <col min="4105" max="4105" width="9.81640625" style="51" bestFit="1" customWidth="1"/>
    <col min="4106" max="4106" width="1" style="51" customWidth="1"/>
    <col min="4107" max="4107" width="14.81640625" style="51" bestFit="1" customWidth="1"/>
    <col min="4108" max="4108" width="0.81640625" style="51" customWidth="1"/>
    <col min="4109" max="4109" width="13.453125" style="51" bestFit="1" customWidth="1"/>
    <col min="4110" max="4110" width="0.81640625" style="51" customWidth="1"/>
    <col min="4111" max="4111" width="12.453125" style="51" bestFit="1" customWidth="1"/>
    <col min="4112" max="4347" width="8.1796875" style="51"/>
    <col min="4348" max="4348" width="41.81640625" style="51" customWidth="1"/>
    <col min="4349" max="4349" width="7.1796875" style="51" customWidth="1"/>
    <col min="4350" max="4350" width="0.81640625" style="51" customWidth="1"/>
    <col min="4351" max="4351" width="13.81640625" style="51" customWidth="1"/>
    <col min="4352" max="4352" width="0.453125" style="51" customWidth="1"/>
    <col min="4353" max="4353" width="13.81640625" style="51" customWidth="1"/>
    <col min="4354" max="4354" width="0.453125" style="51" customWidth="1"/>
    <col min="4355" max="4355" width="13.81640625" style="51" customWidth="1"/>
    <col min="4356" max="4356" width="0.453125" style="51" customWidth="1"/>
    <col min="4357" max="4357" width="13.81640625" style="51" customWidth="1"/>
    <col min="4358" max="4359" width="0" style="51" hidden="1" customWidth="1"/>
    <col min="4360" max="4360" width="8.1796875" style="51"/>
    <col min="4361" max="4361" width="9.81640625" style="51" bestFit="1" customWidth="1"/>
    <col min="4362" max="4362" width="1" style="51" customWidth="1"/>
    <col min="4363" max="4363" width="14.81640625" style="51" bestFit="1" customWidth="1"/>
    <col min="4364" max="4364" width="0.81640625" style="51" customWidth="1"/>
    <col min="4365" max="4365" width="13.453125" style="51" bestFit="1" customWidth="1"/>
    <col min="4366" max="4366" width="0.81640625" style="51" customWidth="1"/>
    <col min="4367" max="4367" width="12.453125" style="51" bestFit="1" customWidth="1"/>
    <col min="4368" max="4603" width="8.1796875" style="51"/>
    <col min="4604" max="4604" width="41.81640625" style="51" customWidth="1"/>
    <col min="4605" max="4605" width="7.1796875" style="51" customWidth="1"/>
    <col min="4606" max="4606" width="0.81640625" style="51" customWidth="1"/>
    <col min="4607" max="4607" width="13.81640625" style="51" customWidth="1"/>
    <col min="4608" max="4608" width="0.453125" style="51" customWidth="1"/>
    <col min="4609" max="4609" width="13.81640625" style="51" customWidth="1"/>
    <col min="4610" max="4610" width="0.453125" style="51" customWidth="1"/>
    <col min="4611" max="4611" width="13.81640625" style="51" customWidth="1"/>
    <col min="4612" max="4612" width="0.453125" style="51" customWidth="1"/>
    <col min="4613" max="4613" width="13.81640625" style="51" customWidth="1"/>
    <col min="4614" max="4615" width="0" style="51" hidden="1" customWidth="1"/>
    <col min="4616" max="4616" width="8.1796875" style="51"/>
    <col min="4617" max="4617" width="9.81640625" style="51" bestFit="1" customWidth="1"/>
    <col min="4618" max="4618" width="1" style="51" customWidth="1"/>
    <col min="4619" max="4619" width="14.81640625" style="51" bestFit="1" customWidth="1"/>
    <col min="4620" max="4620" width="0.81640625" style="51" customWidth="1"/>
    <col min="4621" max="4621" width="13.453125" style="51" bestFit="1" customWidth="1"/>
    <col min="4622" max="4622" width="0.81640625" style="51" customWidth="1"/>
    <col min="4623" max="4623" width="12.453125" style="51" bestFit="1" customWidth="1"/>
    <col min="4624" max="4859" width="8.1796875" style="51"/>
    <col min="4860" max="4860" width="41.81640625" style="51" customWidth="1"/>
    <col min="4861" max="4861" width="7.1796875" style="51" customWidth="1"/>
    <col min="4862" max="4862" width="0.81640625" style="51" customWidth="1"/>
    <col min="4863" max="4863" width="13.81640625" style="51" customWidth="1"/>
    <col min="4864" max="4864" width="0.453125" style="51" customWidth="1"/>
    <col min="4865" max="4865" width="13.81640625" style="51" customWidth="1"/>
    <col min="4866" max="4866" width="0.453125" style="51" customWidth="1"/>
    <col min="4867" max="4867" width="13.81640625" style="51" customWidth="1"/>
    <col min="4868" max="4868" width="0.453125" style="51" customWidth="1"/>
    <col min="4869" max="4869" width="13.81640625" style="51" customWidth="1"/>
    <col min="4870" max="4871" width="0" style="51" hidden="1" customWidth="1"/>
    <col min="4872" max="4872" width="8.1796875" style="51"/>
    <col min="4873" max="4873" width="9.81640625" style="51" bestFit="1" customWidth="1"/>
    <col min="4874" max="4874" width="1" style="51" customWidth="1"/>
    <col min="4875" max="4875" width="14.81640625" style="51" bestFit="1" customWidth="1"/>
    <col min="4876" max="4876" width="0.81640625" style="51" customWidth="1"/>
    <col min="4877" max="4877" width="13.453125" style="51" bestFit="1" customWidth="1"/>
    <col min="4878" max="4878" width="0.81640625" style="51" customWidth="1"/>
    <col min="4879" max="4879" width="12.453125" style="51" bestFit="1" customWidth="1"/>
    <col min="4880" max="5115" width="8.1796875" style="51"/>
    <col min="5116" max="5116" width="41.81640625" style="51" customWidth="1"/>
    <col min="5117" max="5117" width="7.1796875" style="51" customWidth="1"/>
    <col min="5118" max="5118" width="0.81640625" style="51" customWidth="1"/>
    <col min="5119" max="5119" width="13.81640625" style="51" customWidth="1"/>
    <col min="5120" max="5120" width="0.453125" style="51" customWidth="1"/>
    <col min="5121" max="5121" width="13.81640625" style="51" customWidth="1"/>
    <col min="5122" max="5122" width="0.453125" style="51" customWidth="1"/>
    <col min="5123" max="5123" width="13.81640625" style="51" customWidth="1"/>
    <col min="5124" max="5124" width="0.453125" style="51" customWidth="1"/>
    <col min="5125" max="5125" width="13.81640625" style="51" customWidth="1"/>
    <col min="5126" max="5127" width="0" style="51" hidden="1" customWidth="1"/>
    <col min="5128" max="5128" width="8.1796875" style="51"/>
    <col min="5129" max="5129" width="9.81640625" style="51" bestFit="1" customWidth="1"/>
    <col min="5130" max="5130" width="1" style="51" customWidth="1"/>
    <col min="5131" max="5131" width="14.81640625" style="51" bestFit="1" customWidth="1"/>
    <col min="5132" max="5132" width="0.81640625" style="51" customWidth="1"/>
    <col min="5133" max="5133" width="13.453125" style="51" bestFit="1" customWidth="1"/>
    <col min="5134" max="5134" width="0.81640625" style="51" customWidth="1"/>
    <col min="5135" max="5135" width="12.453125" style="51" bestFit="1" customWidth="1"/>
    <col min="5136" max="5371" width="8.1796875" style="51"/>
    <col min="5372" max="5372" width="41.81640625" style="51" customWidth="1"/>
    <col min="5373" max="5373" width="7.1796875" style="51" customWidth="1"/>
    <col min="5374" max="5374" width="0.81640625" style="51" customWidth="1"/>
    <col min="5375" max="5375" width="13.81640625" style="51" customWidth="1"/>
    <col min="5376" max="5376" width="0.453125" style="51" customWidth="1"/>
    <col min="5377" max="5377" width="13.81640625" style="51" customWidth="1"/>
    <col min="5378" max="5378" width="0.453125" style="51" customWidth="1"/>
    <col min="5379" max="5379" width="13.81640625" style="51" customWidth="1"/>
    <col min="5380" max="5380" width="0.453125" style="51" customWidth="1"/>
    <col min="5381" max="5381" width="13.81640625" style="51" customWidth="1"/>
    <col min="5382" max="5383" width="0" style="51" hidden="1" customWidth="1"/>
    <col min="5384" max="5384" width="8.1796875" style="51"/>
    <col min="5385" max="5385" width="9.81640625" style="51" bestFit="1" customWidth="1"/>
    <col min="5386" max="5386" width="1" style="51" customWidth="1"/>
    <col min="5387" max="5387" width="14.81640625" style="51" bestFit="1" customWidth="1"/>
    <col min="5388" max="5388" width="0.81640625" style="51" customWidth="1"/>
    <col min="5389" max="5389" width="13.453125" style="51" bestFit="1" customWidth="1"/>
    <col min="5390" max="5390" width="0.81640625" style="51" customWidth="1"/>
    <col min="5391" max="5391" width="12.453125" style="51" bestFit="1" customWidth="1"/>
    <col min="5392" max="5627" width="8.1796875" style="51"/>
    <col min="5628" max="5628" width="41.81640625" style="51" customWidth="1"/>
    <col min="5629" max="5629" width="7.1796875" style="51" customWidth="1"/>
    <col min="5630" max="5630" width="0.81640625" style="51" customWidth="1"/>
    <col min="5631" max="5631" width="13.81640625" style="51" customWidth="1"/>
    <col min="5632" max="5632" width="0.453125" style="51" customWidth="1"/>
    <col min="5633" max="5633" width="13.81640625" style="51" customWidth="1"/>
    <col min="5634" max="5634" width="0.453125" style="51" customWidth="1"/>
    <col min="5635" max="5635" width="13.81640625" style="51" customWidth="1"/>
    <col min="5636" max="5636" width="0.453125" style="51" customWidth="1"/>
    <col min="5637" max="5637" width="13.81640625" style="51" customWidth="1"/>
    <col min="5638" max="5639" width="0" style="51" hidden="1" customWidth="1"/>
    <col min="5640" max="5640" width="8.1796875" style="51"/>
    <col min="5641" max="5641" width="9.81640625" style="51" bestFit="1" customWidth="1"/>
    <col min="5642" max="5642" width="1" style="51" customWidth="1"/>
    <col min="5643" max="5643" width="14.81640625" style="51" bestFit="1" customWidth="1"/>
    <col min="5644" max="5644" width="0.81640625" style="51" customWidth="1"/>
    <col min="5645" max="5645" width="13.453125" style="51" bestFit="1" customWidth="1"/>
    <col min="5646" max="5646" width="0.81640625" style="51" customWidth="1"/>
    <col min="5647" max="5647" width="12.453125" style="51" bestFit="1" customWidth="1"/>
    <col min="5648" max="5883" width="8.1796875" style="51"/>
    <col min="5884" max="5884" width="41.81640625" style="51" customWidth="1"/>
    <col min="5885" max="5885" width="7.1796875" style="51" customWidth="1"/>
    <col min="5886" max="5886" width="0.81640625" style="51" customWidth="1"/>
    <col min="5887" max="5887" width="13.81640625" style="51" customWidth="1"/>
    <col min="5888" max="5888" width="0.453125" style="51" customWidth="1"/>
    <col min="5889" max="5889" width="13.81640625" style="51" customWidth="1"/>
    <col min="5890" max="5890" width="0.453125" style="51" customWidth="1"/>
    <col min="5891" max="5891" width="13.81640625" style="51" customWidth="1"/>
    <col min="5892" max="5892" width="0.453125" style="51" customWidth="1"/>
    <col min="5893" max="5893" width="13.81640625" style="51" customWidth="1"/>
    <col min="5894" max="5895" width="0" style="51" hidden="1" customWidth="1"/>
    <col min="5896" max="5896" width="8.1796875" style="51"/>
    <col min="5897" max="5897" width="9.81640625" style="51" bestFit="1" customWidth="1"/>
    <col min="5898" max="5898" width="1" style="51" customWidth="1"/>
    <col min="5899" max="5899" width="14.81640625" style="51" bestFit="1" customWidth="1"/>
    <col min="5900" max="5900" width="0.81640625" style="51" customWidth="1"/>
    <col min="5901" max="5901" width="13.453125" style="51" bestFit="1" customWidth="1"/>
    <col min="5902" max="5902" width="0.81640625" style="51" customWidth="1"/>
    <col min="5903" max="5903" width="12.453125" style="51" bestFit="1" customWidth="1"/>
    <col min="5904" max="6139" width="8.1796875" style="51"/>
    <col min="6140" max="6140" width="41.81640625" style="51" customWidth="1"/>
    <col min="6141" max="6141" width="7.1796875" style="51" customWidth="1"/>
    <col min="6142" max="6142" width="0.81640625" style="51" customWidth="1"/>
    <col min="6143" max="6143" width="13.81640625" style="51" customWidth="1"/>
    <col min="6144" max="6144" width="0.453125" style="51" customWidth="1"/>
    <col min="6145" max="6145" width="13.81640625" style="51" customWidth="1"/>
    <col min="6146" max="6146" width="0.453125" style="51" customWidth="1"/>
    <col min="6147" max="6147" width="13.81640625" style="51" customWidth="1"/>
    <col min="6148" max="6148" width="0.453125" style="51" customWidth="1"/>
    <col min="6149" max="6149" width="13.81640625" style="51" customWidth="1"/>
    <col min="6150" max="6151" width="0" style="51" hidden="1" customWidth="1"/>
    <col min="6152" max="6152" width="8.1796875" style="51"/>
    <col min="6153" max="6153" width="9.81640625" style="51" bestFit="1" customWidth="1"/>
    <col min="6154" max="6154" width="1" style="51" customWidth="1"/>
    <col min="6155" max="6155" width="14.81640625" style="51" bestFit="1" customWidth="1"/>
    <col min="6156" max="6156" width="0.81640625" style="51" customWidth="1"/>
    <col min="6157" max="6157" width="13.453125" style="51" bestFit="1" customWidth="1"/>
    <col min="6158" max="6158" width="0.81640625" style="51" customWidth="1"/>
    <col min="6159" max="6159" width="12.453125" style="51" bestFit="1" customWidth="1"/>
    <col min="6160" max="6395" width="8.1796875" style="51"/>
    <col min="6396" max="6396" width="41.81640625" style="51" customWidth="1"/>
    <col min="6397" max="6397" width="7.1796875" style="51" customWidth="1"/>
    <col min="6398" max="6398" width="0.81640625" style="51" customWidth="1"/>
    <col min="6399" max="6399" width="13.81640625" style="51" customWidth="1"/>
    <col min="6400" max="6400" width="0.453125" style="51" customWidth="1"/>
    <col min="6401" max="6401" width="13.81640625" style="51" customWidth="1"/>
    <col min="6402" max="6402" width="0.453125" style="51" customWidth="1"/>
    <col min="6403" max="6403" width="13.81640625" style="51" customWidth="1"/>
    <col min="6404" max="6404" width="0.453125" style="51" customWidth="1"/>
    <col min="6405" max="6405" width="13.81640625" style="51" customWidth="1"/>
    <col min="6406" max="6407" width="0" style="51" hidden="1" customWidth="1"/>
    <col min="6408" max="6408" width="8.1796875" style="51"/>
    <col min="6409" max="6409" width="9.81640625" style="51" bestFit="1" customWidth="1"/>
    <col min="6410" max="6410" width="1" style="51" customWidth="1"/>
    <col min="6411" max="6411" width="14.81640625" style="51" bestFit="1" customWidth="1"/>
    <col min="6412" max="6412" width="0.81640625" style="51" customWidth="1"/>
    <col min="6413" max="6413" width="13.453125" style="51" bestFit="1" customWidth="1"/>
    <col min="6414" max="6414" width="0.81640625" style="51" customWidth="1"/>
    <col min="6415" max="6415" width="12.453125" style="51" bestFit="1" customWidth="1"/>
    <col min="6416" max="6651" width="8.1796875" style="51"/>
    <col min="6652" max="6652" width="41.81640625" style="51" customWidth="1"/>
    <col min="6653" max="6653" width="7.1796875" style="51" customWidth="1"/>
    <col min="6654" max="6654" width="0.81640625" style="51" customWidth="1"/>
    <col min="6655" max="6655" width="13.81640625" style="51" customWidth="1"/>
    <col min="6656" max="6656" width="0.453125" style="51" customWidth="1"/>
    <col min="6657" max="6657" width="13.81640625" style="51" customWidth="1"/>
    <col min="6658" max="6658" width="0.453125" style="51" customWidth="1"/>
    <col min="6659" max="6659" width="13.81640625" style="51" customWidth="1"/>
    <col min="6660" max="6660" width="0.453125" style="51" customWidth="1"/>
    <col min="6661" max="6661" width="13.81640625" style="51" customWidth="1"/>
    <col min="6662" max="6663" width="0" style="51" hidden="1" customWidth="1"/>
    <col min="6664" max="6664" width="8.1796875" style="51"/>
    <col min="6665" max="6665" width="9.81640625" style="51" bestFit="1" customWidth="1"/>
    <col min="6666" max="6666" width="1" style="51" customWidth="1"/>
    <col min="6667" max="6667" width="14.81640625" style="51" bestFit="1" customWidth="1"/>
    <col min="6668" max="6668" width="0.81640625" style="51" customWidth="1"/>
    <col min="6669" max="6669" width="13.453125" style="51" bestFit="1" customWidth="1"/>
    <col min="6670" max="6670" width="0.81640625" style="51" customWidth="1"/>
    <col min="6671" max="6671" width="12.453125" style="51" bestFit="1" customWidth="1"/>
    <col min="6672" max="6907" width="8.1796875" style="51"/>
    <col min="6908" max="6908" width="41.81640625" style="51" customWidth="1"/>
    <col min="6909" max="6909" width="7.1796875" style="51" customWidth="1"/>
    <col min="6910" max="6910" width="0.81640625" style="51" customWidth="1"/>
    <col min="6911" max="6911" width="13.81640625" style="51" customWidth="1"/>
    <col min="6912" max="6912" width="0.453125" style="51" customWidth="1"/>
    <col min="6913" max="6913" width="13.81640625" style="51" customWidth="1"/>
    <col min="6914" max="6914" width="0.453125" style="51" customWidth="1"/>
    <col min="6915" max="6915" width="13.81640625" style="51" customWidth="1"/>
    <col min="6916" max="6916" width="0.453125" style="51" customWidth="1"/>
    <col min="6917" max="6917" width="13.81640625" style="51" customWidth="1"/>
    <col min="6918" max="6919" width="0" style="51" hidden="1" customWidth="1"/>
    <col min="6920" max="6920" width="8.1796875" style="51"/>
    <col min="6921" max="6921" width="9.81640625" style="51" bestFit="1" customWidth="1"/>
    <col min="6922" max="6922" width="1" style="51" customWidth="1"/>
    <col min="6923" max="6923" width="14.81640625" style="51" bestFit="1" customWidth="1"/>
    <col min="6924" max="6924" width="0.81640625" style="51" customWidth="1"/>
    <col min="6925" max="6925" width="13.453125" style="51" bestFit="1" customWidth="1"/>
    <col min="6926" max="6926" width="0.81640625" style="51" customWidth="1"/>
    <col min="6927" max="6927" width="12.453125" style="51" bestFit="1" customWidth="1"/>
    <col min="6928" max="7163" width="8.1796875" style="51"/>
    <col min="7164" max="7164" width="41.81640625" style="51" customWidth="1"/>
    <col min="7165" max="7165" width="7.1796875" style="51" customWidth="1"/>
    <col min="7166" max="7166" width="0.81640625" style="51" customWidth="1"/>
    <col min="7167" max="7167" width="13.81640625" style="51" customWidth="1"/>
    <col min="7168" max="7168" width="0.453125" style="51" customWidth="1"/>
    <col min="7169" max="7169" width="13.81640625" style="51" customWidth="1"/>
    <col min="7170" max="7170" width="0.453125" style="51" customWidth="1"/>
    <col min="7171" max="7171" width="13.81640625" style="51" customWidth="1"/>
    <col min="7172" max="7172" width="0.453125" style="51" customWidth="1"/>
    <col min="7173" max="7173" width="13.81640625" style="51" customWidth="1"/>
    <col min="7174" max="7175" width="0" style="51" hidden="1" customWidth="1"/>
    <col min="7176" max="7176" width="8.1796875" style="51"/>
    <col min="7177" max="7177" width="9.81640625" style="51" bestFit="1" customWidth="1"/>
    <col min="7178" max="7178" width="1" style="51" customWidth="1"/>
    <col min="7179" max="7179" width="14.81640625" style="51" bestFit="1" customWidth="1"/>
    <col min="7180" max="7180" width="0.81640625" style="51" customWidth="1"/>
    <col min="7181" max="7181" width="13.453125" style="51" bestFit="1" customWidth="1"/>
    <col min="7182" max="7182" width="0.81640625" style="51" customWidth="1"/>
    <col min="7183" max="7183" width="12.453125" style="51" bestFit="1" customWidth="1"/>
    <col min="7184" max="7419" width="8.1796875" style="51"/>
    <col min="7420" max="7420" width="41.81640625" style="51" customWidth="1"/>
    <col min="7421" max="7421" width="7.1796875" style="51" customWidth="1"/>
    <col min="7422" max="7422" width="0.81640625" style="51" customWidth="1"/>
    <col min="7423" max="7423" width="13.81640625" style="51" customWidth="1"/>
    <col min="7424" max="7424" width="0.453125" style="51" customWidth="1"/>
    <col min="7425" max="7425" width="13.81640625" style="51" customWidth="1"/>
    <col min="7426" max="7426" width="0.453125" style="51" customWidth="1"/>
    <col min="7427" max="7427" width="13.81640625" style="51" customWidth="1"/>
    <col min="7428" max="7428" width="0.453125" style="51" customWidth="1"/>
    <col min="7429" max="7429" width="13.81640625" style="51" customWidth="1"/>
    <col min="7430" max="7431" width="0" style="51" hidden="1" customWidth="1"/>
    <col min="7432" max="7432" width="8.1796875" style="51"/>
    <col min="7433" max="7433" width="9.81640625" style="51" bestFit="1" customWidth="1"/>
    <col min="7434" max="7434" width="1" style="51" customWidth="1"/>
    <col min="7435" max="7435" width="14.81640625" style="51" bestFit="1" customWidth="1"/>
    <col min="7436" max="7436" width="0.81640625" style="51" customWidth="1"/>
    <col min="7437" max="7437" width="13.453125" style="51" bestFit="1" customWidth="1"/>
    <col min="7438" max="7438" width="0.81640625" style="51" customWidth="1"/>
    <col min="7439" max="7439" width="12.453125" style="51" bestFit="1" customWidth="1"/>
    <col min="7440" max="7675" width="8.1796875" style="51"/>
    <col min="7676" max="7676" width="41.81640625" style="51" customWidth="1"/>
    <col min="7677" max="7677" width="7.1796875" style="51" customWidth="1"/>
    <col min="7678" max="7678" width="0.81640625" style="51" customWidth="1"/>
    <col min="7679" max="7679" width="13.81640625" style="51" customWidth="1"/>
    <col min="7680" max="7680" width="0.453125" style="51" customWidth="1"/>
    <col min="7681" max="7681" width="13.81640625" style="51" customWidth="1"/>
    <col min="7682" max="7682" width="0.453125" style="51" customWidth="1"/>
    <col min="7683" max="7683" width="13.81640625" style="51" customWidth="1"/>
    <col min="7684" max="7684" width="0.453125" style="51" customWidth="1"/>
    <col min="7685" max="7685" width="13.81640625" style="51" customWidth="1"/>
    <col min="7686" max="7687" width="0" style="51" hidden="1" customWidth="1"/>
    <col min="7688" max="7688" width="8.1796875" style="51"/>
    <col min="7689" max="7689" width="9.81640625" style="51" bestFit="1" customWidth="1"/>
    <col min="7690" max="7690" width="1" style="51" customWidth="1"/>
    <col min="7691" max="7691" width="14.81640625" style="51" bestFit="1" customWidth="1"/>
    <col min="7692" max="7692" width="0.81640625" style="51" customWidth="1"/>
    <col min="7693" max="7693" width="13.453125" style="51" bestFit="1" customWidth="1"/>
    <col min="7694" max="7694" width="0.81640625" style="51" customWidth="1"/>
    <col min="7695" max="7695" width="12.453125" style="51" bestFit="1" customWidth="1"/>
    <col min="7696" max="7931" width="8.1796875" style="51"/>
    <col min="7932" max="7932" width="41.81640625" style="51" customWidth="1"/>
    <col min="7933" max="7933" width="7.1796875" style="51" customWidth="1"/>
    <col min="7934" max="7934" width="0.81640625" style="51" customWidth="1"/>
    <col min="7935" max="7935" width="13.81640625" style="51" customWidth="1"/>
    <col min="7936" max="7936" width="0.453125" style="51" customWidth="1"/>
    <col min="7937" max="7937" width="13.81640625" style="51" customWidth="1"/>
    <col min="7938" max="7938" width="0.453125" style="51" customWidth="1"/>
    <col min="7939" max="7939" width="13.81640625" style="51" customWidth="1"/>
    <col min="7940" max="7940" width="0.453125" style="51" customWidth="1"/>
    <col min="7941" max="7941" width="13.81640625" style="51" customWidth="1"/>
    <col min="7942" max="7943" width="0" style="51" hidden="1" customWidth="1"/>
    <col min="7944" max="7944" width="8.1796875" style="51"/>
    <col min="7945" max="7945" width="9.81640625" style="51" bestFit="1" customWidth="1"/>
    <col min="7946" max="7946" width="1" style="51" customWidth="1"/>
    <col min="7947" max="7947" width="14.81640625" style="51" bestFit="1" customWidth="1"/>
    <col min="7948" max="7948" width="0.81640625" style="51" customWidth="1"/>
    <col min="7949" max="7949" width="13.453125" style="51" bestFit="1" customWidth="1"/>
    <col min="7950" max="7950" width="0.81640625" style="51" customWidth="1"/>
    <col min="7951" max="7951" width="12.453125" style="51" bestFit="1" customWidth="1"/>
    <col min="7952" max="8187" width="8.1796875" style="51"/>
    <col min="8188" max="8188" width="41.81640625" style="51" customWidth="1"/>
    <col min="8189" max="8189" width="7.1796875" style="51" customWidth="1"/>
    <col min="8190" max="8190" width="0.81640625" style="51" customWidth="1"/>
    <col min="8191" max="8191" width="13.81640625" style="51" customWidth="1"/>
    <col min="8192" max="8192" width="0.453125" style="51" customWidth="1"/>
    <col min="8193" max="8193" width="13.81640625" style="51" customWidth="1"/>
    <col min="8194" max="8194" width="0.453125" style="51" customWidth="1"/>
    <col min="8195" max="8195" width="13.81640625" style="51" customWidth="1"/>
    <col min="8196" max="8196" width="0.453125" style="51" customWidth="1"/>
    <col min="8197" max="8197" width="13.81640625" style="51" customWidth="1"/>
    <col min="8198" max="8199" width="0" style="51" hidden="1" customWidth="1"/>
    <col min="8200" max="8200" width="8.1796875" style="51"/>
    <col min="8201" max="8201" width="9.81640625" style="51" bestFit="1" customWidth="1"/>
    <col min="8202" max="8202" width="1" style="51" customWidth="1"/>
    <col min="8203" max="8203" width="14.81640625" style="51" bestFit="1" customWidth="1"/>
    <col min="8204" max="8204" width="0.81640625" style="51" customWidth="1"/>
    <col min="8205" max="8205" width="13.453125" style="51" bestFit="1" customWidth="1"/>
    <col min="8206" max="8206" width="0.81640625" style="51" customWidth="1"/>
    <col min="8207" max="8207" width="12.453125" style="51" bestFit="1" customWidth="1"/>
    <col min="8208" max="8443" width="8.1796875" style="51"/>
    <col min="8444" max="8444" width="41.81640625" style="51" customWidth="1"/>
    <col min="8445" max="8445" width="7.1796875" style="51" customWidth="1"/>
    <col min="8446" max="8446" width="0.81640625" style="51" customWidth="1"/>
    <col min="8447" max="8447" width="13.81640625" style="51" customWidth="1"/>
    <col min="8448" max="8448" width="0.453125" style="51" customWidth="1"/>
    <col min="8449" max="8449" width="13.81640625" style="51" customWidth="1"/>
    <col min="8450" max="8450" width="0.453125" style="51" customWidth="1"/>
    <col min="8451" max="8451" width="13.81640625" style="51" customWidth="1"/>
    <col min="8452" max="8452" width="0.453125" style="51" customWidth="1"/>
    <col min="8453" max="8453" width="13.81640625" style="51" customWidth="1"/>
    <col min="8454" max="8455" width="0" style="51" hidden="1" customWidth="1"/>
    <col min="8456" max="8456" width="8.1796875" style="51"/>
    <col min="8457" max="8457" width="9.81640625" style="51" bestFit="1" customWidth="1"/>
    <col min="8458" max="8458" width="1" style="51" customWidth="1"/>
    <col min="8459" max="8459" width="14.81640625" style="51" bestFit="1" customWidth="1"/>
    <col min="8460" max="8460" width="0.81640625" style="51" customWidth="1"/>
    <col min="8461" max="8461" width="13.453125" style="51" bestFit="1" customWidth="1"/>
    <col min="8462" max="8462" width="0.81640625" style="51" customWidth="1"/>
    <col min="8463" max="8463" width="12.453125" style="51" bestFit="1" customWidth="1"/>
    <col min="8464" max="8699" width="8.1796875" style="51"/>
    <col min="8700" max="8700" width="41.81640625" style="51" customWidth="1"/>
    <col min="8701" max="8701" width="7.1796875" style="51" customWidth="1"/>
    <col min="8702" max="8702" width="0.81640625" style="51" customWidth="1"/>
    <col min="8703" max="8703" width="13.81640625" style="51" customWidth="1"/>
    <col min="8704" max="8704" width="0.453125" style="51" customWidth="1"/>
    <col min="8705" max="8705" width="13.81640625" style="51" customWidth="1"/>
    <col min="8706" max="8706" width="0.453125" style="51" customWidth="1"/>
    <col min="8707" max="8707" width="13.81640625" style="51" customWidth="1"/>
    <col min="8708" max="8708" width="0.453125" style="51" customWidth="1"/>
    <col min="8709" max="8709" width="13.81640625" style="51" customWidth="1"/>
    <col min="8710" max="8711" width="0" style="51" hidden="1" customWidth="1"/>
    <col min="8712" max="8712" width="8.1796875" style="51"/>
    <col min="8713" max="8713" width="9.81640625" style="51" bestFit="1" customWidth="1"/>
    <col min="8714" max="8714" width="1" style="51" customWidth="1"/>
    <col min="8715" max="8715" width="14.81640625" style="51" bestFit="1" customWidth="1"/>
    <col min="8716" max="8716" width="0.81640625" style="51" customWidth="1"/>
    <col min="8717" max="8717" width="13.453125" style="51" bestFit="1" customWidth="1"/>
    <col min="8718" max="8718" width="0.81640625" style="51" customWidth="1"/>
    <col min="8719" max="8719" width="12.453125" style="51" bestFit="1" customWidth="1"/>
    <col min="8720" max="8955" width="8.1796875" style="51"/>
    <col min="8956" max="8956" width="41.81640625" style="51" customWidth="1"/>
    <col min="8957" max="8957" width="7.1796875" style="51" customWidth="1"/>
    <col min="8958" max="8958" width="0.81640625" style="51" customWidth="1"/>
    <col min="8959" max="8959" width="13.81640625" style="51" customWidth="1"/>
    <col min="8960" max="8960" width="0.453125" style="51" customWidth="1"/>
    <col min="8961" max="8961" width="13.81640625" style="51" customWidth="1"/>
    <col min="8962" max="8962" width="0.453125" style="51" customWidth="1"/>
    <col min="8963" max="8963" width="13.81640625" style="51" customWidth="1"/>
    <col min="8964" max="8964" width="0.453125" style="51" customWidth="1"/>
    <col min="8965" max="8965" width="13.81640625" style="51" customWidth="1"/>
    <col min="8966" max="8967" width="0" style="51" hidden="1" customWidth="1"/>
    <col min="8968" max="8968" width="8.1796875" style="51"/>
    <col min="8969" max="8969" width="9.81640625" style="51" bestFit="1" customWidth="1"/>
    <col min="8970" max="8970" width="1" style="51" customWidth="1"/>
    <col min="8971" max="8971" width="14.81640625" style="51" bestFit="1" customWidth="1"/>
    <col min="8972" max="8972" width="0.81640625" style="51" customWidth="1"/>
    <col min="8973" max="8973" width="13.453125" style="51" bestFit="1" customWidth="1"/>
    <col min="8974" max="8974" width="0.81640625" style="51" customWidth="1"/>
    <col min="8975" max="8975" width="12.453125" style="51" bestFit="1" customWidth="1"/>
    <col min="8976" max="9211" width="8.1796875" style="51"/>
    <col min="9212" max="9212" width="41.81640625" style="51" customWidth="1"/>
    <col min="9213" max="9213" width="7.1796875" style="51" customWidth="1"/>
    <col min="9214" max="9214" width="0.81640625" style="51" customWidth="1"/>
    <col min="9215" max="9215" width="13.81640625" style="51" customWidth="1"/>
    <col min="9216" max="9216" width="0.453125" style="51" customWidth="1"/>
    <col min="9217" max="9217" width="13.81640625" style="51" customWidth="1"/>
    <col min="9218" max="9218" width="0.453125" style="51" customWidth="1"/>
    <col min="9219" max="9219" width="13.81640625" style="51" customWidth="1"/>
    <col min="9220" max="9220" width="0.453125" style="51" customWidth="1"/>
    <col min="9221" max="9221" width="13.81640625" style="51" customWidth="1"/>
    <col min="9222" max="9223" width="0" style="51" hidden="1" customWidth="1"/>
    <col min="9224" max="9224" width="8.1796875" style="51"/>
    <col min="9225" max="9225" width="9.81640625" style="51" bestFit="1" customWidth="1"/>
    <col min="9226" max="9226" width="1" style="51" customWidth="1"/>
    <col min="9227" max="9227" width="14.81640625" style="51" bestFit="1" customWidth="1"/>
    <col min="9228" max="9228" width="0.81640625" style="51" customWidth="1"/>
    <col min="9229" max="9229" width="13.453125" style="51" bestFit="1" customWidth="1"/>
    <col min="9230" max="9230" width="0.81640625" style="51" customWidth="1"/>
    <col min="9231" max="9231" width="12.453125" style="51" bestFit="1" customWidth="1"/>
    <col min="9232" max="9467" width="8.1796875" style="51"/>
    <col min="9468" max="9468" width="41.81640625" style="51" customWidth="1"/>
    <col min="9469" max="9469" width="7.1796875" style="51" customWidth="1"/>
    <col min="9470" max="9470" width="0.81640625" style="51" customWidth="1"/>
    <col min="9471" max="9471" width="13.81640625" style="51" customWidth="1"/>
    <col min="9472" max="9472" width="0.453125" style="51" customWidth="1"/>
    <col min="9473" max="9473" width="13.81640625" style="51" customWidth="1"/>
    <col min="9474" max="9474" width="0.453125" style="51" customWidth="1"/>
    <col min="9475" max="9475" width="13.81640625" style="51" customWidth="1"/>
    <col min="9476" max="9476" width="0.453125" style="51" customWidth="1"/>
    <col min="9477" max="9477" width="13.81640625" style="51" customWidth="1"/>
    <col min="9478" max="9479" width="0" style="51" hidden="1" customWidth="1"/>
    <col min="9480" max="9480" width="8.1796875" style="51"/>
    <col min="9481" max="9481" width="9.81640625" style="51" bestFit="1" customWidth="1"/>
    <col min="9482" max="9482" width="1" style="51" customWidth="1"/>
    <col min="9483" max="9483" width="14.81640625" style="51" bestFit="1" customWidth="1"/>
    <col min="9484" max="9484" width="0.81640625" style="51" customWidth="1"/>
    <col min="9485" max="9485" width="13.453125" style="51" bestFit="1" customWidth="1"/>
    <col min="9486" max="9486" width="0.81640625" style="51" customWidth="1"/>
    <col min="9487" max="9487" width="12.453125" style="51" bestFit="1" customWidth="1"/>
    <col min="9488" max="9723" width="8.1796875" style="51"/>
    <col min="9724" max="9724" width="41.81640625" style="51" customWidth="1"/>
    <col min="9725" max="9725" width="7.1796875" style="51" customWidth="1"/>
    <col min="9726" max="9726" width="0.81640625" style="51" customWidth="1"/>
    <col min="9727" max="9727" width="13.81640625" style="51" customWidth="1"/>
    <col min="9728" max="9728" width="0.453125" style="51" customWidth="1"/>
    <col min="9729" max="9729" width="13.81640625" style="51" customWidth="1"/>
    <col min="9730" max="9730" width="0.453125" style="51" customWidth="1"/>
    <col min="9731" max="9731" width="13.81640625" style="51" customWidth="1"/>
    <col min="9732" max="9732" width="0.453125" style="51" customWidth="1"/>
    <col min="9733" max="9733" width="13.81640625" style="51" customWidth="1"/>
    <col min="9734" max="9735" width="0" style="51" hidden="1" customWidth="1"/>
    <col min="9736" max="9736" width="8.1796875" style="51"/>
    <col min="9737" max="9737" width="9.81640625" style="51" bestFit="1" customWidth="1"/>
    <col min="9738" max="9738" width="1" style="51" customWidth="1"/>
    <col min="9739" max="9739" width="14.81640625" style="51" bestFit="1" customWidth="1"/>
    <col min="9740" max="9740" width="0.81640625" style="51" customWidth="1"/>
    <col min="9741" max="9741" width="13.453125" style="51" bestFit="1" customWidth="1"/>
    <col min="9742" max="9742" width="0.81640625" style="51" customWidth="1"/>
    <col min="9743" max="9743" width="12.453125" style="51" bestFit="1" customWidth="1"/>
    <col min="9744" max="9979" width="8.1796875" style="51"/>
    <col min="9980" max="9980" width="41.81640625" style="51" customWidth="1"/>
    <col min="9981" max="9981" width="7.1796875" style="51" customWidth="1"/>
    <col min="9982" max="9982" width="0.81640625" style="51" customWidth="1"/>
    <col min="9983" max="9983" width="13.81640625" style="51" customWidth="1"/>
    <col min="9984" max="9984" width="0.453125" style="51" customWidth="1"/>
    <col min="9985" max="9985" width="13.81640625" style="51" customWidth="1"/>
    <col min="9986" max="9986" width="0.453125" style="51" customWidth="1"/>
    <col min="9987" max="9987" width="13.81640625" style="51" customWidth="1"/>
    <col min="9988" max="9988" width="0.453125" style="51" customWidth="1"/>
    <col min="9989" max="9989" width="13.81640625" style="51" customWidth="1"/>
    <col min="9990" max="9991" width="0" style="51" hidden="1" customWidth="1"/>
    <col min="9992" max="9992" width="8.1796875" style="51"/>
    <col min="9993" max="9993" width="9.81640625" style="51" bestFit="1" customWidth="1"/>
    <col min="9994" max="9994" width="1" style="51" customWidth="1"/>
    <col min="9995" max="9995" width="14.81640625" style="51" bestFit="1" customWidth="1"/>
    <col min="9996" max="9996" width="0.81640625" style="51" customWidth="1"/>
    <col min="9997" max="9997" width="13.453125" style="51" bestFit="1" customWidth="1"/>
    <col min="9998" max="9998" width="0.81640625" style="51" customWidth="1"/>
    <col min="9999" max="9999" width="12.453125" style="51" bestFit="1" customWidth="1"/>
    <col min="10000" max="10235" width="8.1796875" style="51"/>
    <col min="10236" max="10236" width="41.81640625" style="51" customWidth="1"/>
    <col min="10237" max="10237" width="7.1796875" style="51" customWidth="1"/>
    <col min="10238" max="10238" width="0.81640625" style="51" customWidth="1"/>
    <col min="10239" max="10239" width="13.81640625" style="51" customWidth="1"/>
    <col min="10240" max="10240" width="0.453125" style="51" customWidth="1"/>
    <col min="10241" max="10241" width="13.81640625" style="51" customWidth="1"/>
    <col min="10242" max="10242" width="0.453125" style="51" customWidth="1"/>
    <col min="10243" max="10243" width="13.81640625" style="51" customWidth="1"/>
    <col min="10244" max="10244" width="0.453125" style="51" customWidth="1"/>
    <col min="10245" max="10245" width="13.81640625" style="51" customWidth="1"/>
    <col min="10246" max="10247" width="0" style="51" hidden="1" customWidth="1"/>
    <col min="10248" max="10248" width="8.1796875" style="51"/>
    <col min="10249" max="10249" width="9.81640625" style="51" bestFit="1" customWidth="1"/>
    <col min="10250" max="10250" width="1" style="51" customWidth="1"/>
    <col min="10251" max="10251" width="14.81640625" style="51" bestFit="1" customWidth="1"/>
    <col min="10252" max="10252" width="0.81640625" style="51" customWidth="1"/>
    <col min="10253" max="10253" width="13.453125" style="51" bestFit="1" customWidth="1"/>
    <col min="10254" max="10254" width="0.81640625" style="51" customWidth="1"/>
    <col min="10255" max="10255" width="12.453125" style="51" bestFit="1" customWidth="1"/>
    <col min="10256" max="10491" width="8.1796875" style="51"/>
    <col min="10492" max="10492" width="41.81640625" style="51" customWidth="1"/>
    <col min="10493" max="10493" width="7.1796875" style="51" customWidth="1"/>
    <col min="10494" max="10494" width="0.81640625" style="51" customWidth="1"/>
    <col min="10495" max="10495" width="13.81640625" style="51" customWidth="1"/>
    <col min="10496" max="10496" width="0.453125" style="51" customWidth="1"/>
    <col min="10497" max="10497" width="13.81640625" style="51" customWidth="1"/>
    <col min="10498" max="10498" width="0.453125" style="51" customWidth="1"/>
    <col min="10499" max="10499" width="13.81640625" style="51" customWidth="1"/>
    <col min="10500" max="10500" width="0.453125" style="51" customWidth="1"/>
    <col min="10501" max="10501" width="13.81640625" style="51" customWidth="1"/>
    <col min="10502" max="10503" width="0" style="51" hidden="1" customWidth="1"/>
    <col min="10504" max="10504" width="8.1796875" style="51"/>
    <col min="10505" max="10505" width="9.81640625" style="51" bestFit="1" customWidth="1"/>
    <col min="10506" max="10506" width="1" style="51" customWidth="1"/>
    <col min="10507" max="10507" width="14.81640625" style="51" bestFit="1" customWidth="1"/>
    <col min="10508" max="10508" width="0.81640625" style="51" customWidth="1"/>
    <col min="10509" max="10509" width="13.453125" style="51" bestFit="1" customWidth="1"/>
    <col min="10510" max="10510" width="0.81640625" style="51" customWidth="1"/>
    <col min="10511" max="10511" width="12.453125" style="51" bestFit="1" customWidth="1"/>
    <col min="10512" max="10747" width="8.1796875" style="51"/>
    <col min="10748" max="10748" width="41.81640625" style="51" customWidth="1"/>
    <col min="10749" max="10749" width="7.1796875" style="51" customWidth="1"/>
    <col min="10750" max="10750" width="0.81640625" style="51" customWidth="1"/>
    <col min="10751" max="10751" width="13.81640625" style="51" customWidth="1"/>
    <col min="10752" max="10752" width="0.453125" style="51" customWidth="1"/>
    <col min="10753" max="10753" width="13.81640625" style="51" customWidth="1"/>
    <col min="10754" max="10754" width="0.453125" style="51" customWidth="1"/>
    <col min="10755" max="10755" width="13.81640625" style="51" customWidth="1"/>
    <col min="10756" max="10756" width="0.453125" style="51" customWidth="1"/>
    <col min="10757" max="10757" width="13.81640625" style="51" customWidth="1"/>
    <col min="10758" max="10759" width="0" style="51" hidden="1" customWidth="1"/>
    <col min="10760" max="10760" width="8.1796875" style="51"/>
    <col min="10761" max="10761" width="9.81640625" style="51" bestFit="1" customWidth="1"/>
    <col min="10762" max="10762" width="1" style="51" customWidth="1"/>
    <col min="10763" max="10763" width="14.81640625" style="51" bestFit="1" customWidth="1"/>
    <col min="10764" max="10764" width="0.81640625" style="51" customWidth="1"/>
    <col min="10765" max="10765" width="13.453125" style="51" bestFit="1" customWidth="1"/>
    <col min="10766" max="10766" width="0.81640625" style="51" customWidth="1"/>
    <col min="10767" max="10767" width="12.453125" style="51" bestFit="1" customWidth="1"/>
    <col min="10768" max="11003" width="8.1796875" style="51"/>
    <col min="11004" max="11004" width="41.81640625" style="51" customWidth="1"/>
    <col min="11005" max="11005" width="7.1796875" style="51" customWidth="1"/>
    <col min="11006" max="11006" width="0.81640625" style="51" customWidth="1"/>
    <col min="11007" max="11007" width="13.81640625" style="51" customWidth="1"/>
    <col min="11008" max="11008" width="0.453125" style="51" customWidth="1"/>
    <col min="11009" max="11009" width="13.81640625" style="51" customWidth="1"/>
    <col min="11010" max="11010" width="0.453125" style="51" customWidth="1"/>
    <col min="11011" max="11011" width="13.81640625" style="51" customWidth="1"/>
    <col min="11012" max="11012" width="0.453125" style="51" customWidth="1"/>
    <col min="11013" max="11013" width="13.81640625" style="51" customWidth="1"/>
    <col min="11014" max="11015" width="0" style="51" hidden="1" customWidth="1"/>
    <col min="11016" max="11016" width="8.1796875" style="51"/>
    <col min="11017" max="11017" width="9.81640625" style="51" bestFit="1" customWidth="1"/>
    <col min="11018" max="11018" width="1" style="51" customWidth="1"/>
    <col min="11019" max="11019" width="14.81640625" style="51" bestFit="1" customWidth="1"/>
    <col min="11020" max="11020" width="0.81640625" style="51" customWidth="1"/>
    <col min="11021" max="11021" width="13.453125" style="51" bestFit="1" customWidth="1"/>
    <col min="11022" max="11022" width="0.81640625" style="51" customWidth="1"/>
    <col min="11023" max="11023" width="12.453125" style="51" bestFit="1" customWidth="1"/>
    <col min="11024" max="11259" width="8.1796875" style="51"/>
    <col min="11260" max="11260" width="41.81640625" style="51" customWidth="1"/>
    <col min="11261" max="11261" width="7.1796875" style="51" customWidth="1"/>
    <col min="11262" max="11262" width="0.81640625" style="51" customWidth="1"/>
    <col min="11263" max="11263" width="13.81640625" style="51" customWidth="1"/>
    <col min="11264" max="11264" width="0.453125" style="51" customWidth="1"/>
    <col min="11265" max="11265" width="13.81640625" style="51" customWidth="1"/>
    <col min="11266" max="11266" width="0.453125" style="51" customWidth="1"/>
    <col min="11267" max="11267" width="13.81640625" style="51" customWidth="1"/>
    <col min="11268" max="11268" width="0.453125" style="51" customWidth="1"/>
    <col min="11269" max="11269" width="13.81640625" style="51" customWidth="1"/>
    <col min="11270" max="11271" width="0" style="51" hidden="1" customWidth="1"/>
    <col min="11272" max="11272" width="8.1796875" style="51"/>
    <col min="11273" max="11273" width="9.81640625" style="51" bestFit="1" customWidth="1"/>
    <col min="11274" max="11274" width="1" style="51" customWidth="1"/>
    <col min="11275" max="11275" width="14.81640625" style="51" bestFit="1" customWidth="1"/>
    <col min="11276" max="11276" width="0.81640625" style="51" customWidth="1"/>
    <col min="11277" max="11277" width="13.453125" style="51" bestFit="1" customWidth="1"/>
    <col min="11278" max="11278" width="0.81640625" style="51" customWidth="1"/>
    <col min="11279" max="11279" width="12.453125" style="51" bestFit="1" customWidth="1"/>
    <col min="11280" max="11515" width="8.1796875" style="51"/>
    <col min="11516" max="11516" width="41.81640625" style="51" customWidth="1"/>
    <col min="11517" max="11517" width="7.1796875" style="51" customWidth="1"/>
    <col min="11518" max="11518" width="0.81640625" style="51" customWidth="1"/>
    <col min="11519" max="11519" width="13.81640625" style="51" customWidth="1"/>
    <col min="11520" max="11520" width="0.453125" style="51" customWidth="1"/>
    <col min="11521" max="11521" width="13.81640625" style="51" customWidth="1"/>
    <col min="11522" max="11522" width="0.453125" style="51" customWidth="1"/>
    <col min="11523" max="11523" width="13.81640625" style="51" customWidth="1"/>
    <col min="11524" max="11524" width="0.453125" style="51" customWidth="1"/>
    <col min="11525" max="11525" width="13.81640625" style="51" customWidth="1"/>
    <col min="11526" max="11527" width="0" style="51" hidden="1" customWidth="1"/>
    <col min="11528" max="11528" width="8.1796875" style="51"/>
    <col min="11529" max="11529" width="9.81640625" style="51" bestFit="1" customWidth="1"/>
    <col min="11530" max="11530" width="1" style="51" customWidth="1"/>
    <col min="11531" max="11531" width="14.81640625" style="51" bestFit="1" customWidth="1"/>
    <col min="11532" max="11532" width="0.81640625" style="51" customWidth="1"/>
    <col min="11533" max="11533" width="13.453125" style="51" bestFit="1" customWidth="1"/>
    <col min="11534" max="11534" width="0.81640625" style="51" customWidth="1"/>
    <col min="11535" max="11535" width="12.453125" style="51" bestFit="1" customWidth="1"/>
    <col min="11536" max="11771" width="8.1796875" style="51"/>
    <col min="11772" max="11772" width="41.81640625" style="51" customWidth="1"/>
    <col min="11773" max="11773" width="7.1796875" style="51" customWidth="1"/>
    <col min="11774" max="11774" width="0.81640625" style="51" customWidth="1"/>
    <col min="11775" max="11775" width="13.81640625" style="51" customWidth="1"/>
    <col min="11776" max="11776" width="0.453125" style="51" customWidth="1"/>
    <col min="11777" max="11777" width="13.81640625" style="51" customWidth="1"/>
    <col min="11778" max="11778" width="0.453125" style="51" customWidth="1"/>
    <col min="11779" max="11779" width="13.81640625" style="51" customWidth="1"/>
    <col min="11780" max="11780" width="0.453125" style="51" customWidth="1"/>
    <col min="11781" max="11781" width="13.81640625" style="51" customWidth="1"/>
    <col min="11782" max="11783" width="0" style="51" hidden="1" customWidth="1"/>
    <col min="11784" max="11784" width="8.1796875" style="51"/>
    <col min="11785" max="11785" width="9.81640625" style="51" bestFit="1" customWidth="1"/>
    <col min="11786" max="11786" width="1" style="51" customWidth="1"/>
    <col min="11787" max="11787" width="14.81640625" style="51" bestFit="1" customWidth="1"/>
    <col min="11788" max="11788" width="0.81640625" style="51" customWidth="1"/>
    <col min="11789" max="11789" width="13.453125" style="51" bestFit="1" customWidth="1"/>
    <col min="11790" max="11790" width="0.81640625" style="51" customWidth="1"/>
    <col min="11791" max="11791" width="12.453125" style="51" bestFit="1" customWidth="1"/>
    <col min="11792" max="12027" width="8.1796875" style="51"/>
    <col min="12028" max="12028" width="41.81640625" style="51" customWidth="1"/>
    <col min="12029" max="12029" width="7.1796875" style="51" customWidth="1"/>
    <col min="12030" max="12030" width="0.81640625" style="51" customWidth="1"/>
    <col min="12031" max="12031" width="13.81640625" style="51" customWidth="1"/>
    <col min="12032" max="12032" width="0.453125" style="51" customWidth="1"/>
    <col min="12033" max="12033" width="13.81640625" style="51" customWidth="1"/>
    <col min="12034" max="12034" width="0.453125" style="51" customWidth="1"/>
    <col min="12035" max="12035" width="13.81640625" style="51" customWidth="1"/>
    <col min="12036" max="12036" width="0.453125" style="51" customWidth="1"/>
    <col min="12037" max="12037" width="13.81640625" style="51" customWidth="1"/>
    <col min="12038" max="12039" width="0" style="51" hidden="1" customWidth="1"/>
    <col min="12040" max="12040" width="8.1796875" style="51"/>
    <col min="12041" max="12041" width="9.81640625" style="51" bestFit="1" customWidth="1"/>
    <col min="12042" max="12042" width="1" style="51" customWidth="1"/>
    <col min="12043" max="12043" width="14.81640625" style="51" bestFit="1" customWidth="1"/>
    <col min="12044" max="12044" width="0.81640625" style="51" customWidth="1"/>
    <col min="12045" max="12045" width="13.453125" style="51" bestFit="1" customWidth="1"/>
    <col min="12046" max="12046" width="0.81640625" style="51" customWidth="1"/>
    <col min="12047" max="12047" width="12.453125" style="51" bestFit="1" customWidth="1"/>
    <col min="12048" max="12283" width="8.1796875" style="51"/>
    <col min="12284" max="12284" width="41.81640625" style="51" customWidth="1"/>
    <col min="12285" max="12285" width="7.1796875" style="51" customWidth="1"/>
    <col min="12286" max="12286" width="0.81640625" style="51" customWidth="1"/>
    <col min="12287" max="12287" width="13.81640625" style="51" customWidth="1"/>
    <col min="12288" max="12288" width="0.453125" style="51" customWidth="1"/>
    <col min="12289" max="12289" width="13.81640625" style="51" customWidth="1"/>
    <col min="12290" max="12290" width="0.453125" style="51" customWidth="1"/>
    <col min="12291" max="12291" width="13.81640625" style="51" customWidth="1"/>
    <col min="12292" max="12292" width="0.453125" style="51" customWidth="1"/>
    <col min="12293" max="12293" width="13.81640625" style="51" customWidth="1"/>
    <col min="12294" max="12295" width="0" style="51" hidden="1" customWidth="1"/>
    <col min="12296" max="12296" width="8.1796875" style="51"/>
    <col min="12297" max="12297" width="9.81640625" style="51" bestFit="1" customWidth="1"/>
    <col min="12298" max="12298" width="1" style="51" customWidth="1"/>
    <col min="12299" max="12299" width="14.81640625" style="51" bestFit="1" customWidth="1"/>
    <col min="12300" max="12300" width="0.81640625" style="51" customWidth="1"/>
    <col min="12301" max="12301" width="13.453125" style="51" bestFit="1" customWidth="1"/>
    <col min="12302" max="12302" width="0.81640625" style="51" customWidth="1"/>
    <col min="12303" max="12303" width="12.453125" style="51" bestFit="1" customWidth="1"/>
    <col min="12304" max="12539" width="8.1796875" style="51"/>
    <col min="12540" max="12540" width="41.81640625" style="51" customWidth="1"/>
    <col min="12541" max="12541" width="7.1796875" style="51" customWidth="1"/>
    <col min="12542" max="12542" width="0.81640625" style="51" customWidth="1"/>
    <col min="12543" max="12543" width="13.81640625" style="51" customWidth="1"/>
    <col min="12544" max="12544" width="0.453125" style="51" customWidth="1"/>
    <col min="12545" max="12545" width="13.81640625" style="51" customWidth="1"/>
    <col min="12546" max="12546" width="0.453125" style="51" customWidth="1"/>
    <col min="12547" max="12547" width="13.81640625" style="51" customWidth="1"/>
    <col min="12548" max="12548" width="0.453125" style="51" customWidth="1"/>
    <col min="12549" max="12549" width="13.81640625" style="51" customWidth="1"/>
    <col min="12550" max="12551" width="0" style="51" hidden="1" customWidth="1"/>
    <col min="12552" max="12552" width="8.1796875" style="51"/>
    <col min="12553" max="12553" width="9.81640625" style="51" bestFit="1" customWidth="1"/>
    <col min="12554" max="12554" width="1" style="51" customWidth="1"/>
    <col min="12555" max="12555" width="14.81640625" style="51" bestFit="1" customWidth="1"/>
    <col min="12556" max="12556" width="0.81640625" style="51" customWidth="1"/>
    <col min="12557" max="12557" width="13.453125" style="51" bestFit="1" customWidth="1"/>
    <col min="12558" max="12558" width="0.81640625" style="51" customWidth="1"/>
    <col min="12559" max="12559" width="12.453125" style="51" bestFit="1" customWidth="1"/>
    <col min="12560" max="12795" width="8.1796875" style="51"/>
    <col min="12796" max="12796" width="41.81640625" style="51" customWidth="1"/>
    <col min="12797" max="12797" width="7.1796875" style="51" customWidth="1"/>
    <col min="12798" max="12798" width="0.81640625" style="51" customWidth="1"/>
    <col min="12799" max="12799" width="13.81640625" style="51" customWidth="1"/>
    <col min="12800" max="12800" width="0.453125" style="51" customWidth="1"/>
    <col min="12801" max="12801" width="13.81640625" style="51" customWidth="1"/>
    <col min="12802" max="12802" width="0.453125" style="51" customWidth="1"/>
    <col min="12803" max="12803" width="13.81640625" style="51" customWidth="1"/>
    <col min="12804" max="12804" width="0.453125" style="51" customWidth="1"/>
    <col min="12805" max="12805" width="13.81640625" style="51" customWidth="1"/>
    <col min="12806" max="12807" width="0" style="51" hidden="1" customWidth="1"/>
    <col min="12808" max="12808" width="8.1796875" style="51"/>
    <col min="12809" max="12809" width="9.81640625" style="51" bestFit="1" customWidth="1"/>
    <col min="12810" max="12810" width="1" style="51" customWidth="1"/>
    <col min="12811" max="12811" width="14.81640625" style="51" bestFit="1" customWidth="1"/>
    <col min="12812" max="12812" width="0.81640625" style="51" customWidth="1"/>
    <col min="12813" max="12813" width="13.453125" style="51" bestFit="1" customWidth="1"/>
    <col min="12814" max="12814" width="0.81640625" style="51" customWidth="1"/>
    <col min="12815" max="12815" width="12.453125" style="51" bestFit="1" customWidth="1"/>
    <col min="12816" max="13051" width="8.1796875" style="51"/>
    <col min="13052" max="13052" width="41.81640625" style="51" customWidth="1"/>
    <col min="13053" max="13053" width="7.1796875" style="51" customWidth="1"/>
    <col min="13054" max="13054" width="0.81640625" style="51" customWidth="1"/>
    <col min="13055" max="13055" width="13.81640625" style="51" customWidth="1"/>
    <col min="13056" max="13056" width="0.453125" style="51" customWidth="1"/>
    <col min="13057" max="13057" width="13.81640625" style="51" customWidth="1"/>
    <col min="13058" max="13058" width="0.453125" style="51" customWidth="1"/>
    <col min="13059" max="13059" width="13.81640625" style="51" customWidth="1"/>
    <col min="13060" max="13060" width="0.453125" style="51" customWidth="1"/>
    <col min="13061" max="13061" width="13.81640625" style="51" customWidth="1"/>
    <col min="13062" max="13063" width="0" style="51" hidden="1" customWidth="1"/>
    <col min="13064" max="13064" width="8.1796875" style="51"/>
    <col min="13065" max="13065" width="9.81640625" style="51" bestFit="1" customWidth="1"/>
    <col min="13066" max="13066" width="1" style="51" customWidth="1"/>
    <col min="13067" max="13067" width="14.81640625" style="51" bestFit="1" customWidth="1"/>
    <col min="13068" max="13068" width="0.81640625" style="51" customWidth="1"/>
    <col min="13069" max="13069" width="13.453125" style="51" bestFit="1" customWidth="1"/>
    <col min="13070" max="13070" width="0.81640625" style="51" customWidth="1"/>
    <col min="13071" max="13071" width="12.453125" style="51" bestFit="1" customWidth="1"/>
    <col min="13072" max="13307" width="8.1796875" style="51"/>
    <col min="13308" max="13308" width="41.81640625" style="51" customWidth="1"/>
    <col min="13309" max="13309" width="7.1796875" style="51" customWidth="1"/>
    <col min="13310" max="13310" width="0.81640625" style="51" customWidth="1"/>
    <col min="13311" max="13311" width="13.81640625" style="51" customWidth="1"/>
    <col min="13312" max="13312" width="0.453125" style="51" customWidth="1"/>
    <col min="13313" max="13313" width="13.81640625" style="51" customWidth="1"/>
    <col min="13314" max="13314" width="0.453125" style="51" customWidth="1"/>
    <col min="13315" max="13315" width="13.81640625" style="51" customWidth="1"/>
    <col min="13316" max="13316" width="0.453125" style="51" customWidth="1"/>
    <col min="13317" max="13317" width="13.81640625" style="51" customWidth="1"/>
    <col min="13318" max="13319" width="0" style="51" hidden="1" customWidth="1"/>
    <col min="13320" max="13320" width="8.1796875" style="51"/>
    <col min="13321" max="13321" width="9.81640625" style="51" bestFit="1" customWidth="1"/>
    <col min="13322" max="13322" width="1" style="51" customWidth="1"/>
    <col min="13323" max="13323" width="14.81640625" style="51" bestFit="1" customWidth="1"/>
    <col min="13324" max="13324" width="0.81640625" style="51" customWidth="1"/>
    <col min="13325" max="13325" width="13.453125" style="51" bestFit="1" customWidth="1"/>
    <col min="13326" max="13326" width="0.81640625" style="51" customWidth="1"/>
    <col min="13327" max="13327" width="12.453125" style="51" bestFit="1" customWidth="1"/>
    <col min="13328" max="13563" width="8.1796875" style="51"/>
    <col min="13564" max="13564" width="41.81640625" style="51" customWidth="1"/>
    <col min="13565" max="13565" width="7.1796875" style="51" customWidth="1"/>
    <col min="13566" max="13566" width="0.81640625" style="51" customWidth="1"/>
    <col min="13567" max="13567" width="13.81640625" style="51" customWidth="1"/>
    <col min="13568" max="13568" width="0.453125" style="51" customWidth="1"/>
    <col min="13569" max="13569" width="13.81640625" style="51" customWidth="1"/>
    <col min="13570" max="13570" width="0.453125" style="51" customWidth="1"/>
    <col min="13571" max="13571" width="13.81640625" style="51" customWidth="1"/>
    <col min="13572" max="13572" width="0.453125" style="51" customWidth="1"/>
    <col min="13573" max="13573" width="13.81640625" style="51" customWidth="1"/>
    <col min="13574" max="13575" width="0" style="51" hidden="1" customWidth="1"/>
    <col min="13576" max="13576" width="8.1796875" style="51"/>
    <col min="13577" max="13577" width="9.81640625" style="51" bestFit="1" customWidth="1"/>
    <col min="13578" max="13578" width="1" style="51" customWidth="1"/>
    <col min="13579" max="13579" width="14.81640625" style="51" bestFit="1" customWidth="1"/>
    <col min="13580" max="13580" width="0.81640625" style="51" customWidth="1"/>
    <col min="13581" max="13581" width="13.453125" style="51" bestFit="1" customWidth="1"/>
    <col min="13582" max="13582" width="0.81640625" style="51" customWidth="1"/>
    <col min="13583" max="13583" width="12.453125" style="51" bestFit="1" customWidth="1"/>
    <col min="13584" max="13819" width="8.1796875" style="51"/>
    <col min="13820" max="13820" width="41.81640625" style="51" customWidth="1"/>
    <col min="13821" max="13821" width="7.1796875" style="51" customWidth="1"/>
    <col min="13822" max="13822" width="0.81640625" style="51" customWidth="1"/>
    <col min="13823" max="13823" width="13.81640625" style="51" customWidth="1"/>
    <col min="13824" max="13824" width="0.453125" style="51" customWidth="1"/>
    <col min="13825" max="13825" width="13.81640625" style="51" customWidth="1"/>
    <col min="13826" max="13826" width="0.453125" style="51" customWidth="1"/>
    <col min="13827" max="13827" width="13.81640625" style="51" customWidth="1"/>
    <col min="13828" max="13828" width="0.453125" style="51" customWidth="1"/>
    <col min="13829" max="13829" width="13.81640625" style="51" customWidth="1"/>
    <col min="13830" max="13831" width="0" style="51" hidden="1" customWidth="1"/>
    <col min="13832" max="13832" width="8.1796875" style="51"/>
    <col min="13833" max="13833" width="9.81640625" style="51" bestFit="1" customWidth="1"/>
    <col min="13834" max="13834" width="1" style="51" customWidth="1"/>
    <col min="13835" max="13835" width="14.81640625" style="51" bestFit="1" customWidth="1"/>
    <col min="13836" max="13836" width="0.81640625" style="51" customWidth="1"/>
    <col min="13837" max="13837" width="13.453125" style="51" bestFit="1" customWidth="1"/>
    <col min="13838" max="13838" width="0.81640625" style="51" customWidth="1"/>
    <col min="13839" max="13839" width="12.453125" style="51" bestFit="1" customWidth="1"/>
    <col min="13840" max="14075" width="8.1796875" style="51"/>
    <col min="14076" max="14076" width="41.81640625" style="51" customWidth="1"/>
    <col min="14077" max="14077" width="7.1796875" style="51" customWidth="1"/>
    <col min="14078" max="14078" width="0.81640625" style="51" customWidth="1"/>
    <col min="14079" max="14079" width="13.81640625" style="51" customWidth="1"/>
    <col min="14080" max="14080" width="0.453125" style="51" customWidth="1"/>
    <col min="14081" max="14081" width="13.81640625" style="51" customWidth="1"/>
    <col min="14082" max="14082" width="0.453125" style="51" customWidth="1"/>
    <col min="14083" max="14083" width="13.81640625" style="51" customWidth="1"/>
    <col min="14084" max="14084" width="0.453125" style="51" customWidth="1"/>
    <col min="14085" max="14085" width="13.81640625" style="51" customWidth="1"/>
    <col min="14086" max="14087" width="0" style="51" hidden="1" customWidth="1"/>
    <col min="14088" max="14088" width="8.1796875" style="51"/>
    <col min="14089" max="14089" width="9.81640625" style="51" bestFit="1" customWidth="1"/>
    <col min="14090" max="14090" width="1" style="51" customWidth="1"/>
    <col min="14091" max="14091" width="14.81640625" style="51" bestFit="1" customWidth="1"/>
    <col min="14092" max="14092" width="0.81640625" style="51" customWidth="1"/>
    <col min="14093" max="14093" width="13.453125" style="51" bestFit="1" customWidth="1"/>
    <col min="14094" max="14094" width="0.81640625" style="51" customWidth="1"/>
    <col min="14095" max="14095" width="12.453125" style="51" bestFit="1" customWidth="1"/>
    <col min="14096" max="14331" width="8.1796875" style="51"/>
    <col min="14332" max="14332" width="41.81640625" style="51" customWidth="1"/>
    <col min="14333" max="14333" width="7.1796875" style="51" customWidth="1"/>
    <col min="14334" max="14334" width="0.81640625" style="51" customWidth="1"/>
    <col min="14335" max="14335" width="13.81640625" style="51" customWidth="1"/>
    <col min="14336" max="14336" width="0.453125" style="51" customWidth="1"/>
    <col min="14337" max="14337" width="13.81640625" style="51" customWidth="1"/>
    <col min="14338" max="14338" width="0.453125" style="51" customWidth="1"/>
    <col min="14339" max="14339" width="13.81640625" style="51" customWidth="1"/>
    <col min="14340" max="14340" width="0.453125" style="51" customWidth="1"/>
    <col min="14341" max="14341" width="13.81640625" style="51" customWidth="1"/>
    <col min="14342" max="14343" width="0" style="51" hidden="1" customWidth="1"/>
    <col min="14344" max="14344" width="8.1796875" style="51"/>
    <col min="14345" max="14345" width="9.81640625" style="51" bestFit="1" customWidth="1"/>
    <col min="14346" max="14346" width="1" style="51" customWidth="1"/>
    <col min="14347" max="14347" width="14.81640625" style="51" bestFit="1" customWidth="1"/>
    <col min="14348" max="14348" width="0.81640625" style="51" customWidth="1"/>
    <col min="14349" max="14349" width="13.453125" style="51" bestFit="1" customWidth="1"/>
    <col min="14350" max="14350" width="0.81640625" style="51" customWidth="1"/>
    <col min="14351" max="14351" width="12.453125" style="51" bestFit="1" customWidth="1"/>
    <col min="14352" max="14587" width="8.1796875" style="51"/>
    <col min="14588" max="14588" width="41.81640625" style="51" customWidth="1"/>
    <col min="14589" max="14589" width="7.1796875" style="51" customWidth="1"/>
    <col min="14590" max="14590" width="0.81640625" style="51" customWidth="1"/>
    <col min="14591" max="14591" width="13.81640625" style="51" customWidth="1"/>
    <col min="14592" max="14592" width="0.453125" style="51" customWidth="1"/>
    <col min="14593" max="14593" width="13.81640625" style="51" customWidth="1"/>
    <col min="14594" max="14594" width="0.453125" style="51" customWidth="1"/>
    <col min="14595" max="14595" width="13.81640625" style="51" customWidth="1"/>
    <col min="14596" max="14596" width="0.453125" style="51" customWidth="1"/>
    <col min="14597" max="14597" width="13.81640625" style="51" customWidth="1"/>
    <col min="14598" max="14599" width="0" style="51" hidden="1" customWidth="1"/>
    <col min="14600" max="14600" width="8.1796875" style="51"/>
    <col min="14601" max="14601" width="9.81640625" style="51" bestFit="1" customWidth="1"/>
    <col min="14602" max="14602" width="1" style="51" customWidth="1"/>
    <col min="14603" max="14603" width="14.81640625" style="51" bestFit="1" customWidth="1"/>
    <col min="14604" max="14604" width="0.81640625" style="51" customWidth="1"/>
    <col min="14605" max="14605" width="13.453125" style="51" bestFit="1" customWidth="1"/>
    <col min="14606" max="14606" width="0.81640625" style="51" customWidth="1"/>
    <col min="14607" max="14607" width="12.453125" style="51" bestFit="1" customWidth="1"/>
    <col min="14608" max="14843" width="8.1796875" style="51"/>
    <col min="14844" max="14844" width="41.81640625" style="51" customWidth="1"/>
    <col min="14845" max="14845" width="7.1796875" style="51" customWidth="1"/>
    <col min="14846" max="14846" width="0.81640625" style="51" customWidth="1"/>
    <col min="14847" max="14847" width="13.81640625" style="51" customWidth="1"/>
    <col min="14848" max="14848" width="0.453125" style="51" customWidth="1"/>
    <col min="14849" max="14849" width="13.81640625" style="51" customWidth="1"/>
    <col min="14850" max="14850" width="0.453125" style="51" customWidth="1"/>
    <col min="14851" max="14851" width="13.81640625" style="51" customWidth="1"/>
    <col min="14852" max="14852" width="0.453125" style="51" customWidth="1"/>
    <col min="14853" max="14853" width="13.81640625" style="51" customWidth="1"/>
    <col min="14854" max="14855" width="0" style="51" hidden="1" customWidth="1"/>
    <col min="14856" max="14856" width="8.1796875" style="51"/>
    <col min="14857" max="14857" width="9.81640625" style="51" bestFit="1" customWidth="1"/>
    <col min="14858" max="14858" width="1" style="51" customWidth="1"/>
    <col min="14859" max="14859" width="14.81640625" style="51" bestFit="1" customWidth="1"/>
    <col min="14860" max="14860" width="0.81640625" style="51" customWidth="1"/>
    <col min="14861" max="14861" width="13.453125" style="51" bestFit="1" customWidth="1"/>
    <col min="14862" max="14862" width="0.81640625" style="51" customWidth="1"/>
    <col min="14863" max="14863" width="12.453125" style="51" bestFit="1" customWidth="1"/>
    <col min="14864" max="15099" width="8.1796875" style="51"/>
    <col min="15100" max="15100" width="41.81640625" style="51" customWidth="1"/>
    <col min="15101" max="15101" width="7.1796875" style="51" customWidth="1"/>
    <col min="15102" max="15102" width="0.81640625" style="51" customWidth="1"/>
    <col min="15103" max="15103" width="13.81640625" style="51" customWidth="1"/>
    <col min="15104" max="15104" width="0.453125" style="51" customWidth="1"/>
    <col min="15105" max="15105" width="13.81640625" style="51" customWidth="1"/>
    <col min="15106" max="15106" width="0.453125" style="51" customWidth="1"/>
    <col min="15107" max="15107" width="13.81640625" style="51" customWidth="1"/>
    <col min="15108" max="15108" width="0.453125" style="51" customWidth="1"/>
    <col min="15109" max="15109" width="13.81640625" style="51" customWidth="1"/>
    <col min="15110" max="15111" width="0" style="51" hidden="1" customWidth="1"/>
    <col min="15112" max="15112" width="8.1796875" style="51"/>
    <col min="15113" max="15113" width="9.81640625" style="51" bestFit="1" customWidth="1"/>
    <col min="15114" max="15114" width="1" style="51" customWidth="1"/>
    <col min="15115" max="15115" width="14.81640625" style="51" bestFit="1" customWidth="1"/>
    <col min="15116" max="15116" width="0.81640625" style="51" customWidth="1"/>
    <col min="15117" max="15117" width="13.453125" style="51" bestFit="1" customWidth="1"/>
    <col min="15118" max="15118" width="0.81640625" style="51" customWidth="1"/>
    <col min="15119" max="15119" width="12.453125" style="51" bestFit="1" customWidth="1"/>
    <col min="15120" max="15355" width="8.1796875" style="51"/>
    <col min="15356" max="15356" width="41.81640625" style="51" customWidth="1"/>
    <col min="15357" max="15357" width="7.1796875" style="51" customWidth="1"/>
    <col min="15358" max="15358" width="0.81640625" style="51" customWidth="1"/>
    <col min="15359" max="15359" width="13.81640625" style="51" customWidth="1"/>
    <col min="15360" max="15360" width="0.453125" style="51" customWidth="1"/>
    <col min="15361" max="15361" width="13.81640625" style="51" customWidth="1"/>
    <col min="15362" max="15362" width="0.453125" style="51" customWidth="1"/>
    <col min="15363" max="15363" width="13.81640625" style="51" customWidth="1"/>
    <col min="15364" max="15364" width="0.453125" style="51" customWidth="1"/>
    <col min="15365" max="15365" width="13.81640625" style="51" customWidth="1"/>
    <col min="15366" max="15367" width="0" style="51" hidden="1" customWidth="1"/>
    <col min="15368" max="15368" width="8.1796875" style="51"/>
    <col min="15369" max="15369" width="9.81640625" style="51" bestFit="1" customWidth="1"/>
    <col min="15370" max="15370" width="1" style="51" customWidth="1"/>
    <col min="15371" max="15371" width="14.81640625" style="51" bestFit="1" customWidth="1"/>
    <col min="15372" max="15372" width="0.81640625" style="51" customWidth="1"/>
    <col min="15373" max="15373" width="13.453125" style="51" bestFit="1" customWidth="1"/>
    <col min="15374" max="15374" width="0.81640625" style="51" customWidth="1"/>
    <col min="15375" max="15375" width="12.453125" style="51" bestFit="1" customWidth="1"/>
    <col min="15376" max="15611" width="8.1796875" style="51"/>
    <col min="15612" max="15612" width="41.81640625" style="51" customWidth="1"/>
    <col min="15613" max="15613" width="7.1796875" style="51" customWidth="1"/>
    <col min="15614" max="15614" width="0.81640625" style="51" customWidth="1"/>
    <col min="15615" max="15615" width="13.81640625" style="51" customWidth="1"/>
    <col min="15616" max="15616" width="0.453125" style="51" customWidth="1"/>
    <col min="15617" max="15617" width="13.81640625" style="51" customWidth="1"/>
    <col min="15618" max="15618" width="0.453125" style="51" customWidth="1"/>
    <col min="15619" max="15619" width="13.81640625" style="51" customWidth="1"/>
    <col min="15620" max="15620" width="0.453125" style="51" customWidth="1"/>
    <col min="15621" max="15621" width="13.81640625" style="51" customWidth="1"/>
    <col min="15622" max="15623" width="0" style="51" hidden="1" customWidth="1"/>
    <col min="15624" max="15624" width="8.1796875" style="51"/>
    <col min="15625" max="15625" width="9.81640625" style="51" bestFit="1" customWidth="1"/>
    <col min="15626" max="15626" width="1" style="51" customWidth="1"/>
    <col min="15627" max="15627" width="14.81640625" style="51" bestFit="1" customWidth="1"/>
    <col min="15628" max="15628" width="0.81640625" style="51" customWidth="1"/>
    <col min="15629" max="15629" width="13.453125" style="51" bestFit="1" customWidth="1"/>
    <col min="15630" max="15630" width="0.81640625" style="51" customWidth="1"/>
    <col min="15631" max="15631" width="12.453125" style="51" bestFit="1" customWidth="1"/>
    <col min="15632" max="15867" width="8.1796875" style="51"/>
    <col min="15868" max="15868" width="41.81640625" style="51" customWidth="1"/>
    <col min="15869" max="15869" width="7.1796875" style="51" customWidth="1"/>
    <col min="15870" max="15870" width="0.81640625" style="51" customWidth="1"/>
    <col min="15871" max="15871" width="13.81640625" style="51" customWidth="1"/>
    <col min="15872" max="15872" width="0.453125" style="51" customWidth="1"/>
    <col min="15873" max="15873" width="13.81640625" style="51" customWidth="1"/>
    <col min="15874" max="15874" width="0.453125" style="51" customWidth="1"/>
    <col min="15875" max="15875" width="13.81640625" style="51" customWidth="1"/>
    <col min="15876" max="15876" width="0.453125" style="51" customWidth="1"/>
    <col min="15877" max="15877" width="13.81640625" style="51" customWidth="1"/>
    <col min="15878" max="15879" width="0" style="51" hidden="1" customWidth="1"/>
    <col min="15880" max="15880" width="8.1796875" style="51"/>
    <col min="15881" max="15881" width="9.81640625" style="51" bestFit="1" customWidth="1"/>
    <col min="15882" max="15882" width="1" style="51" customWidth="1"/>
    <col min="15883" max="15883" width="14.81640625" style="51" bestFit="1" customWidth="1"/>
    <col min="15884" max="15884" width="0.81640625" style="51" customWidth="1"/>
    <col min="15885" max="15885" width="13.453125" style="51" bestFit="1" customWidth="1"/>
    <col min="15886" max="15886" width="0.81640625" style="51" customWidth="1"/>
    <col min="15887" max="15887" width="12.453125" style="51" bestFit="1" customWidth="1"/>
    <col min="15888" max="16123" width="8.1796875" style="51"/>
    <col min="16124" max="16124" width="41.81640625" style="51" customWidth="1"/>
    <col min="16125" max="16125" width="7.1796875" style="51" customWidth="1"/>
    <col min="16126" max="16126" width="0.81640625" style="51" customWidth="1"/>
    <col min="16127" max="16127" width="13.81640625" style="51" customWidth="1"/>
    <col min="16128" max="16128" width="0.453125" style="51" customWidth="1"/>
    <col min="16129" max="16129" width="13.81640625" style="51" customWidth="1"/>
    <col min="16130" max="16130" width="0.453125" style="51" customWidth="1"/>
    <col min="16131" max="16131" width="13.81640625" style="51" customWidth="1"/>
    <col min="16132" max="16132" width="0.453125" style="51" customWidth="1"/>
    <col min="16133" max="16133" width="13.81640625" style="51" customWidth="1"/>
    <col min="16134" max="16135" width="0" style="51" hidden="1" customWidth="1"/>
    <col min="16136" max="16136" width="8.1796875" style="51"/>
    <col min="16137" max="16137" width="9.81640625" style="51" bestFit="1" customWidth="1"/>
    <col min="16138" max="16138" width="1" style="51" customWidth="1"/>
    <col min="16139" max="16139" width="14.81640625" style="51" bestFit="1" customWidth="1"/>
    <col min="16140" max="16140" width="0.81640625" style="51" customWidth="1"/>
    <col min="16141" max="16141" width="13.453125" style="51" bestFit="1" customWidth="1"/>
    <col min="16142" max="16142" width="0.81640625" style="51" customWidth="1"/>
    <col min="16143" max="16143" width="12.453125" style="51" bestFit="1" customWidth="1"/>
    <col min="16144" max="16384" width="8.1796875" style="51"/>
  </cols>
  <sheetData>
    <row r="1" spans="1:17" s="30" customFormat="1" ht="24" customHeight="1">
      <c r="A1" s="164" t="s">
        <v>169</v>
      </c>
      <c r="B1" s="164"/>
      <c r="C1" s="164"/>
      <c r="D1" s="164"/>
      <c r="E1" s="164"/>
      <c r="F1" s="164"/>
      <c r="G1" s="164"/>
    </row>
    <row r="2" spans="1:17" s="30" customFormat="1" ht="24" customHeight="1">
      <c r="A2" s="165" t="s">
        <v>165</v>
      </c>
      <c r="B2" s="165"/>
      <c r="C2" s="165"/>
      <c r="D2" s="165"/>
      <c r="E2" s="165"/>
      <c r="F2" s="165"/>
      <c r="G2" s="165"/>
    </row>
    <row r="3" spans="1:17" s="30" customFormat="1" ht="24" customHeight="1">
      <c r="A3" s="164" t="s">
        <v>67</v>
      </c>
      <c r="B3" s="164"/>
      <c r="C3" s="164"/>
      <c r="D3" s="164"/>
      <c r="E3" s="164"/>
      <c r="F3" s="164"/>
      <c r="G3" s="164"/>
    </row>
    <row r="4" spans="1:17" s="30" customFormat="1" ht="24" customHeight="1">
      <c r="A4" s="164" t="s">
        <v>129</v>
      </c>
      <c r="B4" s="164"/>
      <c r="C4" s="164"/>
      <c r="D4" s="164"/>
      <c r="E4" s="164"/>
      <c r="F4" s="164"/>
      <c r="G4" s="164"/>
    </row>
    <row r="5" spans="1:17" ht="24" customHeight="1">
      <c r="A5" s="151" t="s">
        <v>0</v>
      </c>
      <c r="B5" s="151"/>
      <c r="C5" s="151"/>
      <c r="D5" s="151"/>
      <c r="E5" s="151"/>
      <c r="F5" s="151"/>
      <c r="G5" s="151"/>
    </row>
    <row r="6" spans="1:17" ht="8" customHeight="1">
      <c r="A6" s="6"/>
      <c r="B6" s="1"/>
      <c r="C6" s="6"/>
      <c r="D6" s="51"/>
      <c r="E6" s="51"/>
      <c r="F6" s="51"/>
      <c r="G6" s="42"/>
    </row>
    <row r="7" spans="1:17" ht="24" customHeight="1">
      <c r="A7" s="6"/>
      <c r="B7" s="1"/>
      <c r="C7" s="6"/>
      <c r="D7" s="42">
        <v>2563</v>
      </c>
      <c r="E7" s="125"/>
      <c r="F7" s="126">
        <v>2562</v>
      </c>
      <c r="G7" s="42"/>
    </row>
    <row r="8" spans="1:17" ht="21.65" customHeight="1">
      <c r="A8" s="3" t="s">
        <v>15</v>
      </c>
      <c r="D8" s="7"/>
      <c r="E8" s="7"/>
      <c r="F8" s="128"/>
      <c r="G8" s="7"/>
    </row>
    <row r="9" spans="1:17" ht="24" customHeight="1">
      <c r="A9" s="10" t="s">
        <v>134</v>
      </c>
      <c r="D9" s="137">
        <f>'กำไรขาดทุน '!D28</f>
        <v>231259099</v>
      </c>
      <c r="E9" s="137"/>
      <c r="F9" s="137">
        <f>'กำไรขาดทุน '!F28</f>
        <v>22079564</v>
      </c>
      <c r="G9" s="137"/>
      <c r="I9" s="129">
        <v>0</v>
      </c>
      <c r="J9" s="129"/>
      <c r="K9" s="129">
        <v>0</v>
      </c>
      <c r="L9" s="129"/>
      <c r="M9" s="129"/>
      <c r="N9" s="129"/>
      <c r="O9" s="129"/>
      <c r="P9" s="129"/>
      <c r="Q9" s="129"/>
    </row>
    <row r="10" spans="1:17" ht="18.75" customHeight="1">
      <c r="A10" s="10" t="s">
        <v>16</v>
      </c>
      <c r="D10" s="137"/>
      <c r="E10" s="137"/>
      <c r="G10" s="137"/>
      <c r="I10" s="130"/>
      <c r="J10" s="129"/>
      <c r="K10" s="129"/>
      <c r="L10" s="129"/>
      <c r="M10" s="129"/>
      <c r="N10" s="129"/>
      <c r="O10" s="129"/>
      <c r="P10" s="129"/>
      <c r="Q10" s="129"/>
    </row>
    <row r="11" spans="1:17" ht="24" customHeight="1">
      <c r="A11" s="11" t="s">
        <v>133</v>
      </c>
      <c r="D11" s="137">
        <f>-'กำไรขาดทุน '!D27</f>
        <v>7124106</v>
      </c>
      <c r="E11" s="137"/>
      <c r="F11" s="137">
        <f>-'กำไรขาดทุน '!F27</f>
        <v>3832607</v>
      </c>
      <c r="G11" s="137"/>
      <c r="I11" s="129"/>
      <c r="J11" s="129"/>
      <c r="K11" s="129"/>
      <c r="L11" s="129"/>
      <c r="M11" s="129"/>
      <c r="N11" s="129"/>
      <c r="O11" s="129"/>
      <c r="P11" s="129"/>
      <c r="Q11" s="129"/>
    </row>
    <row r="12" spans="1:17" ht="24" customHeight="1">
      <c r="A12" s="11" t="s">
        <v>34</v>
      </c>
      <c r="D12" s="137">
        <v>63549719</v>
      </c>
      <c r="E12" s="137"/>
      <c r="F12" s="37">
        <v>60055304</v>
      </c>
      <c r="G12" s="137"/>
      <c r="I12" s="129"/>
      <c r="J12" s="129"/>
      <c r="K12" s="129"/>
      <c r="L12" s="129"/>
      <c r="M12" s="129"/>
      <c r="N12" s="129"/>
      <c r="O12" s="129"/>
      <c r="P12" s="129"/>
      <c r="Q12" s="129"/>
    </row>
    <row r="13" spans="1:17" ht="24" customHeight="1">
      <c r="A13" s="11" t="s">
        <v>49</v>
      </c>
      <c r="D13" s="43">
        <v>7</v>
      </c>
      <c r="E13" s="137"/>
      <c r="F13" s="37">
        <v>1890382</v>
      </c>
      <c r="G13" s="137"/>
      <c r="I13" s="129"/>
      <c r="J13" s="129"/>
      <c r="K13" s="129"/>
      <c r="L13" s="129"/>
      <c r="M13" s="129"/>
      <c r="N13" s="129"/>
      <c r="O13" s="129"/>
      <c r="P13" s="129"/>
      <c r="Q13" s="129"/>
    </row>
    <row r="14" spans="1:17" ht="24" customHeight="1">
      <c r="A14" s="11" t="s">
        <v>144</v>
      </c>
      <c r="D14" s="137"/>
      <c r="E14" s="137"/>
      <c r="G14" s="7"/>
      <c r="I14" s="129"/>
      <c r="J14" s="129"/>
      <c r="K14" s="129"/>
      <c r="L14" s="129"/>
      <c r="M14" s="129"/>
      <c r="N14" s="129"/>
      <c r="O14" s="129"/>
      <c r="P14" s="129"/>
      <c r="Q14" s="129"/>
    </row>
    <row r="15" spans="1:17" ht="24" customHeight="1">
      <c r="A15" s="10" t="s">
        <v>145</v>
      </c>
      <c r="D15" s="137">
        <v>1008294</v>
      </c>
      <c r="E15" s="137"/>
      <c r="F15" s="37">
        <v>1007428</v>
      </c>
      <c r="G15" s="7"/>
      <c r="I15" s="129"/>
      <c r="J15" s="129"/>
      <c r="K15" s="129"/>
      <c r="L15" s="129"/>
      <c r="M15" s="129"/>
      <c r="N15" s="129"/>
      <c r="O15" s="129"/>
      <c r="P15" s="129"/>
      <c r="Q15" s="129"/>
    </row>
    <row r="16" spans="1:17" ht="24" customHeight="1">
      <c r="A16" s="11" t="s">
        <v>146</v>
      </c>
      <c r="D16" s="137">
        <v>-5927212</v>
      </c>
      <c r="E16" s="137"/>
      <c r="F16" s="43" t="s">
        <v>3</v>
      </c>
      <c r="G16" s="137"/>
      <c r="I16" s="129"/>
      <c r="J16" s="129"/>
      <c r="K16" s="129"/>
      <c r="L16" s="129"/>
      <c r="M16" s="129"/>
      <c r="N16" s="129"/>
      <c r="O16" s="129"/>
      <c r="P16" s="129"/>
      <c r="Q16" s="129"/>
    </row>
    <row r="17" spans="1:17" ht="24" customHeight="1">
      <c r="A17" s="11" t="s">
        <v>170</v>
      </c>
      <c r="D17" s="143"/>
      <c r="E17" s="143"/>
      <c r="F17" s="43"/>
      <c r="G17" s="143"/>
      <c r="I17" s="129"/>
      <c r="J17" s="129"/>
      <c r="K17" s="129"/>
      <c r="L17" s="129"/>
      <c r="M17" s="129"/>
      <c r="N17" s="129"/>
      <c r="O17" s="129"/>
      <c r="P17" s="129"/>
      <c r="Q17" s="129"/>
    </row>
    <row r="18" spans="1:17" ht="24" customHeight="1">
      <c r="A18" s="11" t="s">
        <v>171</v>
      </c>
      <c r="D18" s="137">
        <v>14515217</v>
      </c>
      <c r="E18" s="137"/>
      <c r="F18" s="43">
        <v>8951765</v>
      </c>
      <c r="G18" s="137"/>
      <c r="I18" s="129"/>
      <c r="J18" s="129"/>
      <c r="K18" s="129"/>
      <c r="L18" s="129"/>
      <c r="M18" s="129"/>
      <c r="N18" s="129"/>
      <c r="O18" s="129"/>
      <c r="P18" s="129"/>
      <c r="Q18" s="129"/>
    </row>
    <row r="19" spans="1:17" ht="24" customHeight="1">
      <c r="A19" s="11" t="s">
        <v>147</v>
      </c>
      <c r="D19" s="5">
        <v>9558107</v>
      </c>
      <c r="E19" s="137"/>
      <c r="F19" s="43" t="s">
        <v>3</v>
      </c>
      <c r="G19" s="137"/>
      <c r="I19" s="129"/>
      <c r="J19" s="129"/>
      <c r="K19" s="129"/>
      <c r="L19" s="129"/>
      <c r="M19" s="129"/>
      <c r="N19" s="129"/>
      <c r="O19" s="129"/>
      <c r="P19" s="129"/>
      <c r="Q19" s="129"/>
    </row>
    <row r="20" spans="1:17" ht="24" customHeight="1">
      <c r="A20" s="11" t="s">
        <v>17</v>
      </c>
      <c r="D20" s="137">
        <v>-23275229</v>
      </c>
      <c r="E20" s="137"/>
      <c r="F20" s="37">
        <v>-17496279</v>
      </c>
      <c r="G20" s="137"/>
      <c r="I20" s="129"/>
      <c r="J20" s="129"/>
      <c r="K20" s="129"/>
      <c r="L20" s="129"/>
      <c r="M20" s="129"/>
      <c r="N20" s="129"/>
      <c r="O20" s="129"/>
      <c r="P20" s="129"/>
      <c r="Q20" s="129"/>
    </row>
    <row r="21" spans="1:17" ht="24" customHeight="1">
      <c r="A21" s="11" t="s">
        <v>18</v>
      </c>
      <c r="D21" s="38">
        <v>34275401</v>
      </c>
      <c r="E21" s="137"/>
      <c r="F21" s="131">
        <v>42926092</v>
      </c>
      <c r="G21" s="7"/>
      <c r="I21" s="129"/>
      <c r="J21" s="129"/>
      <c r="K21" s="129"/>
      <c r="L21" s="129"/>
      <c r="M21" s="129"/>
      <c r="N21" s="129"/>
      <c r="O21" s="129"/>
      <c r="P21" s="129"/>
      <c r="Q21" s="129"/>
    </row>
    <row r="22" spans="1:17" ht="24" customHeight="1">
      <c r="A22" s="10" t="s">
        <v>148</v>
      </c>
      <c r="D22" s="137"/>
      <c r="E22" s="137"/>
      <c r="G22" s="7"/>
      <c r="I22" s="129"/>
      <c r="J22" s="129"/>
      <c r="K22" s="129"/>
      <c r="L22" s="129"/>
      <c r="M22" s="129"/>
      <c r="N22" s="129"/>
      <c r="O22" s="129"/>
    </row>
    <row r="23" spans="1:17" ht="24" customHeight="1">
      <c r="A23" s="10" t="s">
        <v>149</v>
      </c>
      <c r="D23" s="7">
        <f>SUM(D9:D21)</f>
        <v>332087509</v>
      </c>
      <c r="E23" s="137"/>
      <c r="F23" s="7">
        <f>SUM(F9:F21)</f>
        <v>123246863</v>
      </c>
      <c r="G23" s="137"/>
      <c r="I23" s="130"/>
      <c r="J23" s="129"/>
      <c r="K23" s="129"/>
      <c r="L23" s="129"/>
      <c r="M23" s="129"/>
      <c r="N23" s="129"/>
      <c r="O23" s="129"/>
    </row>
    <row r="24" spans="1:17" ht="24" customHeight="1">
      <c r="A24" s="10" t="s">
        <v>19</v>
      </c>
      <c r="D24" s="137"/>
      <c r="E24" s="137"/>
      <c r="G24" s="7"/>
      <c r="I24" s="129"/>
      <c r="J24" s="129"/>
      <c r="K24" s="129"/>
      <c r="L24" s="129"/>
      <c r="M24" s="129"/>
      <c r="N24" s="129"/>
      <c r="O24" s="129"/>
    </row>
    <row r="25" spans="1:17" ht="24" customHeight="1">
      <c r="A25" s="11" t="s">
        <v>20</v>
      </c>
      <c r="C25" s="6"/>
      <c r="D25" s="7">
        <v>-395711662</v>
      </c>
      <c r="E25" s="137"/>
      <c r="F25" s="128">
        <v>-5889747</v>
      </c>
      <c r="G25" s="7"/>
      <c r="I25" s="129"/>
      <c r="J25" s="129"/>
      <c r="K25" s="129"/>
      <c r="L25" s="129"/>
      <c r="M25" s="129"/>
      <c r="N25" s="129"/>
      <c r="O25" s="129"/>
    </row>
    <row r="26" spans="1:17" ht="24" customHeight="1">
      <c r="A26" s="11" t="s">
        <v>78</v>
      </c>
      <c r="C26" s="6"/>
      <c r="D26" s="7">
        <v>259217653</v>
      </c>
      <c r="E26" s="137"/>
      <c r="F26" s="132">
        <v>-299204498</v>
      </c>
      <c r="G26" s="7"/>
      <c r="I26" s="129"/>
      <c r="J26" s="129"/>
      <c r="K26" s="129"/>
      <c r="L26" s="129"/>
      <c r="M26" s="129"/>
      <c r="N26" s="129"/>
      <c r="O26" s="129"/>
    </row>
    <row r="27" spans="1:17" ht="24" customHeight="1">
      <c r="A27" s="11" t="s">
        <v>4</v>
      </c>
      <c r="C27" s="6"/>
      <c r="D27" s="7">
        <v>-5737080</v>
      </c>
      <c r="E27" s="137"/>
      <c r="F27" s="128">
        <v>3427390</v>
      </c>
      <c r="G27" s="7"/>
      <c r="I27" s="129"/>
      <c r="J27" s="129"/>
      <c r="K27" s="129"/>
      <c r="L27" s="129"/>
      <c r="M27" s="129"/>
      <c r="N27" s="129"/>
      <c r="O27" s="129"/>
    </row>
    <row r="28" spans="1:17" ht="24" customHeight="1">
      <c r="A28" s="11" t="s">
        <v>5</v>
      </c>
      <c r="D28" s="7">
        <v>-2509465</v>
      </c>
      <c r="E28" s="137"/>
      <c r="F28" s="128">
        <v>-7369685</v>
      </c>
      <c r="G28" s="7"/>
      <c r="I28" s="129"/>
      <c r="J28" s="129"/>
      <c r="K28" s="129"/>
      <c r="L28" s="129"/>
      <c r="M28" s="129"/>
      <c r="N28" s="129"/>
      <c r="O28" s="129"/>
    </row>
    <row r="29" spans="1:17" ht="24" customHeight="1">
      <c r="A29" s="11" t="s">
        <v>21</v>
      </c>
      <c r="D29" s="7">
        <v>1375881</v>
      </c>
      <c r="E29" s="137"/>
      <c r="F29" s="128">
        <v>1080088</v>
      </c>
      <c r="G29" s="7"/>
      <c r="I29" s="129"/>
      <c r="J29" s="129"/>
      <c r="K29" s="129"/>
      <c r="L29" s="129"/>
      <c r="M29" s="129"/>
      <c r="N29" s="129"/>
      <c r="O29" s="129"/>
    </row>
    <row r="30" spans="1:17" ht="24" customHeight="1">
      <c r="A30" s="10" t="s">
        <v>39</v>
      </c>
      <c r="D30" s="7"/>
      <c r="E30" s="7"/>
      <c r="F30" s="128"/>
      <c r="G30" s="7"/>
      <c r="I30" s="129"/>
      <c r="J30" s="129"/>
      <c r="K30" s="129"/>
      <c r="L30" s="129"/>
      <c r="M30" s="129"/>
      <c r="N30" s="129"/>
      <c r="O30" s="129"/>
    </row>
    <row r="31" spans="1:17" ht="24" customHeight="1">
      <c r="A31" s="11" t="s">
        <v>33</v>
      </c>
      <c r="D31" s="7">
        <v>-200927075</v>
      </c>
      <c r="E31" s="137"/>
      <c r="F31" s="128">
        <v>485329255</v>
      </c>
      <c r="G31" s="7"/>
      <c r="I31" s="129"/>
      <c r="J31" s="129"/>
      <c r="K31" s="129"/>
      <c r="L31" s="129"/>
      <c r="M31" s="129"/>
      <c r="N31" s="129"/>
      <c r="O31" s="129"/>
    </row>
    <row r="32" spans="1:17" ht="24" customHeight="1">
      <c r="A32" s="11" t="s">
        <v>22</v>
      </c>
      <c r="D32" s="7">
        <v>16608293</v>
      </c>
      <c r="E32" s="137"/>
      <c r="F32" s="128">
        <v>36895882</v>
      </c>
      <c r="G32" s="7"/>
      <c r="I32" s="129"/>
      <c r="J32" s="129"/>
      <c r="K32" s="129"/>
      <c r="L32" s="129"/>
      <c r="M32" s="129"/>
      <c r="N32" s="129"/>
      <c r="O32" s="129"/>
    </row>
    <row r="33" spans="1:15" ht="24" customHeight="1">
      <c r="A33" s="11" t="s">
        <v>150</v>
      </c>
      <c r="D33" s="7"/>
      <c r="E33" s="137"/>
      <c r="F33" s="128"/>
      <c r="G33" s="7"/>
      <c r="I33" s="129"/>
      <c r="J33" s="129"/>
      <c r="K33" s="129"/>
      <c r="L33" s="129"/>
      <c r="M33" s="129"/>
      <c r="N33" s="129"/>
      <c r="O33" s="129"/>
    </row>
    <row r="34" spans="1:15" ht="24" customHeight="1">
      <c r="A34" s="24" t="s">
        <v>151</v>
      </c>
      <c r="D34" s="7">
        <v>5964037</v>
      </c>
      <c r="E34" s="137"/>
      <c r="F34" s="43" t="s">
        <v>3</v>
      </c>
      <c r="G34" s="7"/>
      <c r="I34" s="129"/>
      <c r="J34" s="129"/>
      <c r="K34" s="129"/>
      <c r="L34" s="129"/>
      <c r="M34" s="129"/>
      <c r="N34" s="129"/>
      <c r="O34" s="129"/>
    </row>
    <row r="35" spans="1:15" ht="24" customHeight="1">
      <c r="A35" s="10" t="s">
        <v>42</v>
      </c>
      <c r="D35" s="39">
        <f>SUM(D23:D34)</f>
        <v>10368091</v>
      </c>
      <c r="E35" s="137"/>
      <c r="F35" s="39">
        <f>SUM(F23:F34)</f>
        <v>337515548</v>
      </c>
      <c r="G35" s="7"/>
      <c r="I35" s="129"/>
      <c r="J35" s="129"/>
      <c r="K35" s="129"/>
      <c r="L35" s="129"/>
      <c r="M35" s="129"/>
      <c r="N35" s="129"/>
      <c r="O35" s="129"/>
    </row>
    <row r="36" spans="1:15" ht="24" customHeight="1">
      <c r="A36" s="10" t="s">
        <v>61</v>
      </c>
      <c r="D36" s="7">
        <v>-41903</v>
      </c>
      <c r="E36" s="137"/>
      <c r="F36" s="132">
        <v>-433681</v>
      </c>
      <c r="G36" s="7"/>
      <c r="I36" s="129"/>
      <c r="J36" s="129"/>
      <c r="K36" s="129"/>
      <c r="L36" s="129"/>
      <c r="M36" s="129"/>
      <c r="N36" s="129"/>
      <c r="O36" s="129"/>
    </row>
    <row r="37" spans="1:15" ht="24" customHeight="1">
      <c r="A37" s="11" t="s">
        <v>43</v>
      </c>
      <c r="D37" s="22">
        <f>SUM(D35,D36)</f>
        <v>10326188</v>
      </c>
      <c r="E37" s="7"/>
      <c r="F37" s="22">
        <f>SUM(F35,F36)</f>
        <v>337081867</v>
      </c>
      <c r="G37" s="7"/>
      <c r="I37" s="129"/>
      <c r="J37" s="129"/>
      <c r="K37" s="129"/>
      <c r="L37" s="129"/>
      <c r="M37" s="129"/>
      <c r="N37" s="129"/>
      <c r="O37" s="129"/>
    </row>
    <row r="38" spans="1:15" ht="24" customHeight="1">
      <c r="A38" s="164" t="s">
        <v>169</v>
      </c>
      <c r="B38" s="164"/>
      <c r="C38" s="164"/>
      <c r="D38" s="164"/>
      <c r="E38" s="164"/>
      <c r="F38" s="164"/>
      <c r="G38" s="164"/>
    </row>
    <row r="39" spans="1:15" ht="24" customHeight="1">
      <c r="A39" s="165" t="s">
        <v>165</v>
      </c>
      <c r="B39" s="165"/>
      <c r="C39" s="165"/>
      <c r="D39" s="165"/>
      <c r="E39" s="165"/>
      <c r="F39" s="165"/>
      <c r="G39" s="165"/>
    </row>
    <row r="40" spans="1:15" ht="24" customHeight="1">
      <c r="A40" s="166" t="s">
        <v>68</v>
      </c>
      <c r="B40" s="166"/>
      <c r="C40" s="166"/>
      <c r="D40" s="166"/>
      <c r="E40" s="166"/>
      <c r="F40" s="166"/>
      <c r="G40" s="166"/>
    </row>
    <row r="41" spans="1:15" ht="24" customHeight="1">
      <c r="A41" s="164" t="s">
        <v>129</v>
      </c>
      <c r="B41" s="164"/>
      <c r="C41" s="164"/>
      <c r="D41" s="164"/>
      <c r="E41" s="164"/>
      <c r="F41" s="164"/>
      <c r="G41" s="164"/>
    </row>
    <row r="42" spans="1:15" ht="18.75" customHeight="1">
      <c r="A42" s="151" t="s">
        <v>0</v>
      </c>
      <c r="B42" s="151"/>
      <c r="C42" s="151"/>
      <c r="D42" s="151"/>
      <c r="E42" s="151"/>
      <c r="F42" s="151"/>
      <c r="G42" s="151"/>
    </row>
    <row r="43" spans="1:15" ht="8" customHeight="1">
      <c r="A43" s="146"/>
      <c r="B43" s="146"/>
      <c r="C43" s="146"/>
      <c r="D43" s="147"/>
      <c r="E43" s="147"/>
      <c r="F43" s="147"/>
      <c r="G43" s="146"/>
    </row>
    <row r="44" spans="1:15" ht="24" customHeight="1">
      <c r="A44" s="6"/>
      <c r="B44" s="31"/>
      <c r="C44" s="31"/>
      <c r="D44" s="159" t="s">
        <v>1</v>
      </c>
      <c r="E44" s="159"/>
      <c r="F44" s="159"/>
      <c r="G44" s="124"/>
    </row>
    <row r="45" spans="1:15" ht="24" customHeight="1">
      <c r="A45" s="6"/>
      <c r="B45" s="6" t="s">
        <v>2</v>
      </c>
      <c r="C45" s="6"/>
      <c r="D45" s="42">
        <v>2563</v>
      </c>
      <c r="E45" s="125"/>
      <c r="F45" s="126">
        <v>2562</v>
      </c>
      <c r="G45" s="42"/>
    </row>
    <row r="46" spans="1:15" ht="24" customHeight="1">
      <c r="A46" s="6"/>
      <c r="B46" s="6"/>
      <c r="C46" s="6"/>
      <c r="D46" s="4"/>
      <c r="E46" s="116"/>
      <c r="F46" s="127" t="s">
        <v>74</v>
      </c>
      <c r="G46" s="4"/>
    </row>
    <row r="47" spans="1:15" ht="24" customHeight="1">
      <c r="A47" s="3" t="s">
        <v>23</v>
      </c>
      <c r="B47" s="6"/>
      <c r="C47" s="6"/>
      <c r="D47" s="137"/>
      <c r="E47" s="137"/>
      <c r="G47" s="137"/>
    </row>
    <row r="48" spans="1:15" ht="23.5" customHeight="1">
      <c r="A48" s="10" t="s">
        <v>152</v>
      </c>
      <c r="B48" s="6"/>
      <c r="C48" s="6"/>
      <c r="D48" s="137">
        <v>8890749</v>
      </c>
      <c r="E48" s="137"/>
      <c r="F48" s="43" t="s">
        <v>3</v>
      </c>
      <c r="G48" s="7"/>
      <c r="I48" s="129"/>
      <c r="J48" s="129"/>
      <c r="K48" s="129"/>
      <c r="L48" s="129"/>
      <c r="M48" s="129"/>
      <c r="N48" s="129"/>
      <c r="O48" s="129"/>
    </row>
    <row r="49" spans="1:15" ht="23.5" customHeight="1">
      <c r="A49" s="10" t="s">
        <v>57</v>
      </c>
      <c r="B49" s="6"/>
      <c r="C49" s="6"/>
      <c r="D49" s="43" t="s">
        <v>3</v>
      </c>
      <c r="E49" s="137"/>
      <c r="F49" s="37">
        <v>-996498</v>
      </c>
      <c r="G49" s="7"/>
      <c r="I49" s="129"/>
      <c r="J49" s="129"/>
      <c r="K49" s="129"/>
      <c r="L49" s="129"/>
      <c r="M49" s="129"/>
      <c r="N49" s="129"/>
      <c r="O49" s="129"/>
    </row>
    <row r="50" spans="1:15" ht="24" customHeight="1">
      <c r="A50" s="10" t="s">
        <v>153</v>
      </c>
      <c r="D50" s="43" t="s">
        <v>3</v>
      </c>
      <c r="E50" s="137"/>
      <c r="F50" s="43">
        <v>2475833</v>
      </c>
      <c r="G50" s="7"/>
      <c r="I50" s="129"/>
      <c r="J50" s="129"/>
      <c r="K50" s="129"/>
      <c r="L50" s="129"/>
      <c r="M50" s="129"/>
      <c r="N50" s="129"/>
      <c r="O50" s="129"/>
    </row>
    <row r="51" spans="1:15" ht="24" customHeight="1">
      <c r="A51" s="10" t="s">
        <v>62</v>
      </c>
      <c r="B51" s="6"/>
      <c r="C51" s="6"/>
      <c r="D51" s="43">
        <v>349252037</v>
      </c>
      <c r="E51" s="137"/>
      <c r="F51" s="43" t="s">
        <v>3</v>
      </c>
      <c r="G51" s="7"/>
      <c r="I51" s="129"/>
      <c r="J51" s="129"/>
      <c r="K51" s="129"/>
      <c r="L51" s="129"/>
      <c r="M51" s="129"/>
      <c r="N51" s="129"/>
      <c r="O51" s="129"/>
    </row>
    <row r="52" spans="1:15" ht="24" customHeight="1">
      <c r="A52" s="10" t="s">
        <v>154</v>
      </c>
      <c r="B52" s="6"/>
      <c r="C52" s="6"/>
      <c r="D52" s="43" t="s">
        <v>3</v>
      </c>
      <c r="E52" s="137"/>
      <c r="F52" s="37">
        <v>-349252037</v>
      </c>
      <c r="G52" s="7"/>
      <c r="I52" s="129"/>
      <c r="J52" s="129"/>
      <c r="K52" s="129"/>
      <c r="L52" s="129"/>
      <c r="M52" s="129"/>
      <c r="N52" s="129"/>
      <c r="O52" s="129"/>
    </row>
    <row r="53" spans="1:15" ht="24" customHeight="1">
      <c r="A53" s="10" t="s">
        <v>155</v>
      </c>
      <c r="B53" s="6"/>
      <c r="C53" s="6"/>
      <c r="D53" s="137">
        <v>-10000000</v>
      </c>
      <c r="E53" s="137"/>
      <c r="F53" s="43" t="s">
        <v>3</v>
      </c>
      <c r="G53" s="7"/>
      <c r="I53" s="129"/>
      <c r="J53" s="129"/>
      <c r="K53" s="129"/>
      <c r="L53" s="129"/>
      <c r="M53" s="129"/>
      <c r="N53" s="129"/>
      <c r="O53" s="129"/>
    </row>
    <row r="54" spans="1:15" ht="24" customHeight="1">
      <c r="A54" s="10" t="s">
        <v>156</v>
      </c>
      <c r="D54" s="137">
        <v>-112892201</v>
      </c>
      <c r="E54" s="137"/>
      <c r="F54" s="43" t="s">
        <v>3</v>
      </c>
      <c r="G54" s="7"/>
      <c r="I54" s="129"/>
      <c r="J54" s="129"/>
      <c r="K54" s="129"/>
      <c r="L54" s="129"/>
      <c r="M54" s="129"/>
      <c r="N54" s="129"/>
      <c r="O54" s="129"/>
    </row>
    <row r="55" spans="1:15" ht="24" customHeight="1">
      <c r="A55" s="10" t="s">
        <v>157</v>
      </c>
      <c r="D55" s="137">
        <v>-374643993</v>
      </c>
      <c r="E55" s="137"/>
      <c r="F55" s="43" t="s">
        <v>3</v>
      </c>
      <c r="G55" s="7"/>
      <c r="I55" s="129"/>
      <c r="J55" s="129"/>
      <c r="K55" s="129"/>
      <c r="L55" s="129"/>
      <c r="M55" s="129"/>
      <c r="N55" s="129"/>
      <c r="O55" s="129"/>
    </row>
    <row r="56" spans="1:15" ht="23.5" customHeight="1">
      <c r="A56" s="10" t="s">
        <v>158</v>
      </c>
      <c r="D56" s="43" t="s">
        <v>3</v>
      </c>
      <c r="E56" s="137"/>
      <c r="F56" s="43">
        <v>599990</v>
      </c>
      <c r="G56" s="7"/>
      <c r="I56" s="129"/>
      <c r="J56" s="129"/>
      <c r="K56" s="129"/>
      <c r="L56" s="129"/>
      <c r="M56" s="129"/>
      <c r="N56" s="129"/>
      <c r="O56" s="129"/>
    </row>
    <row r="57" spans="1:15" ht="24" customHeight="1">
      <c r="A57" s="10" t="s">
        <v>59</v>
      </c>
      <c r="D57" s="137">
        <v>-144548364</v>
      </c>
      <c r="E57" s="137"/>
      <c r="F57" s="37">
        <v>-164816901</v>
      </c>
      <c r="G57" s="7"/>
      <c r="I57" s="129"/>
      <c r="J57" s="129"/>
      <c r="K57" s="129"/>
      <c r="L57" s="129"/>
      <c r="M57" s="129"/>
      <c r="N57" s="129"/>
      <c r="O57" s="129"/>
    </row>
    <row r="58" spans="1:15" ht="24" customHeight="1">
      <c r="A58" s="10" t="s">
        <v>41</v>
      </c>
      <c r="D58" s="137">
        <v>27636412</v>
      </c>
      <c r="E58" s="7"/>
      <c r="F58" s="37">
        <v>13940751</v>
      </c>
      <c r="G58" s="137"/>
      <c r="I58" s="129"/>
      <c r="J58" s="129"/>
      <c r="K58" s="129"/>
      <c r="L58" s="129"/>
      <c r="M58" s="129"/>
      <c r="N58" s="129"/>
      <c r="O58" s="129"/>
    </row>
    <row r="59" spans="1:15" ht="24" customHeight="1">
      <c r="A59" s="11" t="s">
        <v>32</v>
      </c>
      <c r="D59" s="40">
        <f>SUM(D48:D58)</f>
        <v>-256305360</v>
      </c>
      <c r="E59" s="7">
        <v>0</v>
      </c>
      <c r="F59" s="40">
        <f>SUM(F48:F58)</f>
        <v>-498048862</v>
      </c>
      <c r="G59" s="7"/>
      <c r="I59" s="129"/>
      <c r="J59" s="129"/>
      <c r="K59" s="129"/>
      <c r="L59" s="129"/>
      <c r="M59" s="129"/>
      <c r="N59" s="129"/>
      <c r="O59" s="129"/>
    </row>
    <row r="60" spans="1:15" ht="7.25" customHeight="1">
      <c r="A60" s="10"/>
      <c r="D60" s="5"/>
      <c r="E60" s="7"/>
      <c r="F60" s="132"/>
      <c r="G60" s="5"/>
      <c r="I60" s="129"/>
      <c r="J60" s="129"/>
      <c r="K60" s="129"/>
      <c r="L60" s="129"/>
      <c r="M60" s="129"/>
      <c r="N60" s="129"/>
      <c r="O60" s="129"/>
    </row>
    <row r="61" spans="1:15" ht="24" customHeight="1">
      <c r="A61" s="3" t="s">
        <v>24</v>
      </c>
      <c r="C61" s="1"/>
      <c r="D61" s="4"/>
      <c r="E61" s="116"/>
      <c r="F61" s="127"/>
      <c r="G61" s="7"/>
    </row>
    <row r="62" spans="1:15" ht="24" customHeight="1">
      <c r="A62" s="10" t="s">
        <v>159</v>
      </c>
      <c r="C62" s="1"/>
      <c r="D62" s="137">
        <v>-18311343</v>
      </c>
      <c r="E62" s="137"/>
      <c r="F62" s="37">
        <v>-3143605</v>
      </c>
      <c r="G62" s="7"/>
    </row>
    <row r="63" spans="1:15" ht="24" customHeight="1">
      <c r="A63" s="10" t="s">
        <v>37</v>
      </c>
      <c r="D63" s="43" t="s">
        <v>3</v>
      </c>
      <c r="E63" s="137"/>
      <c r="F63" s="21">
        <v>75500000</v>
      </c>
      <c r="G63" s="7"/>
      <c r="I63" s="129"/>
      <c r="J63" s="129"/>
      <c r="K63" s="129"/>
      <c r="L63" s="129"/>
      <c r="M63" s="129"/>
      <c r="N63" s="129"/>
      <c r="O63" s="129"/>
    </row>
    <row r="64" spans="1:15" ht="24" customHeight="1">
      <c r="A64" s="10" t="s">
        <v>38</v>
      </c>
      <c r="D64" s="137">
        <v>-27000000</v>
      </c>
      <c r="E64" s="137"/>
      <c r="F64" s="43" t="s">
        <v>3</v>
      </c>
      <c r="G64" s="7"/>
      <c r="I64" s="129"/>
      <c r="J64" s="129"/>
      <c r="K64" s="14"/>
      <c r="L64" s="129"/>
      <c r="M64" s="129"/>
      <c r="N64" s="129"/>
      <c r="O64" s="129"/>
    </row>
    <row r="65" spans="1:15" ht="24" customHeight="1">
      <c r="A65" s="10" t="s">
        <v>25</v>
      </c>
      <c r="D65" s="137">
        <v>145091675</v>
      </c>
      <c r="E65" s="137"/>
      <c r="F65" s="43">
        <v>0</v>
      </c>
      <c r="G65" s="7"/>
      <c r="I65" s="129"/>
      <c r="J65" s="129"/>
      <c r="K65" s="129"/>
      <c r="L65" s="129"/>
      <c r="M65" s="129"/>
      <c r="N65" s="129"/>
      <c r="O65" s="129"/>
    </row>
    <row r="66" spans="1:15" ht="24" customHeight="1">
      <c r="A66" s="10" t="s">
        <v>26</v>
      </c>
      <c r="D66" s="37">
        <v>-500000</v>
      </c>
      <c r="E66" s="137"/>
      <c r="F66" s="37">
        <v>-4902995</v>
      </c>
      <c r="G66" s="7"/>
      <c r="I66" s="129"/>
      <c r="J66" s="129"/>
      <c r="K66" s="129"/>
      <c r="L66" s="129"/>
      <c r="M66" s="129"/>
      <c r="N66" s="129"/>
      <c r="O66" s="129"/>
    </row>
    <row r="67" spans="1:15" ht="24" customHeight="1">
      <c r="A67" s="10" t="s">
        <v>60</v>
      </c>
      <c r="D67" s="137">
        <v>-123159241</v>
      </c>
      <c r="E67" s="137"/>
      <c r="F67" s="132">
        <v>-101540759</v>
      </c>
      <c r="G67" s="7"/>
      <c r="I67" s="129"/>
      <c r="J67" s="129"/>
      <c r="K67" s="129"/>
      <c r="L67" s="129"/>
      <c r="M67" s="129"/>
      <c r="N67" s="129"/>
      <c r="O67" s="129"/>
    </row>
    <row r="68" spans="1:15" ht="24" customHeight="1">
      <c r="A68" s="10" t="s">
        <v>44</v>
      </c>
      <c r="D68" s="137">
        <v>-6448684</v>
      </c>
      <c r="E68" s="137"/>
      <c r="F68" s="37">
        <v>-4566626</v>
      </c>
      <c r="G68" s="7"/>
      <c r="I68" s="129"/>
      <c r="J68" s="129"/>
      <c r="K68" s="129"/>
      <c r="L68" s="129"/>
      <c r="M68" s="129"/>
      <c r="N68" s="129"/>
      <c r="O68" s="129"/>
    </row>
    <row r="69" spans="1:15" ht="24" customHeight="1">
      <c r="A69" s="10" t="s">
        <v>27</v>
      </c>
      <c r="D69" s="137">
        <v>39758000</v>
      </c>
      <c r="E69" s="137"/>
      <c r="F69" s="37">
        <v>378242000</v>
      </c>
      <c r="G69" s="7"/>
      <c r="I69" s="129"/>
      <c r="J69" s="129"/>
      <c r="K69" s="129"/>
      <c r="L69" s="129"/>
      <c r="M69" s="129"/>
      <c r="N69" s="129"/>
      <c r="O69" s="129"/>
    </row>
    <row r="70" spans="1:15" ht="24" customHeight="1">
      <c r="A70" s="10" t="s">
        <v>28</v>
      </c>
      <c r="D70" s="137">
        <v>-95377527</v>
      </c>
      <c r="E70" s="137"/>
      <c r="F70" s="137">
        <v>-257341850</v>
      </c>
      <c r="G70" s="7"/>
      <c r="I70" s="129"/>
      <c r="J70" s="129"/>
      <c r="K70" s="129"/>
      <c r="L70" s="129"/>
      <c r="M70" s="129"/>
      <c r="N70" s="129"/>
      <c r="O70" s="129"/>
    </row>
    <row r="71" spans="1:15" ht="24" customHeight="1">
      <c r="A71" s="10" t="s">
        <v>63</v>
      </c>
      <c r="D71" s="137">
        <v>-58037108</v>
      </c>
      <c r="E71" s="137"/>
      <c r="F71" s="37">
        <v>-42529680</v>
      </c>
      <c r="G71" s="7"/>
      <c r="I71" s="129"/>
      <c r="J71" s="129"/>
      <c r="K71" s="129"/>
      <c r="L71" s="129"/>
      <c r="M71" s="129"/>
      <c r="N71" s="129"/>
      <c r="O71" s="129"/>
    </row>
    <row r="72" spans="1:15" ht="24" customHeight="1">
      <c r="A72" s="10" t="s">
        <v>64</v>
      </c>
      <c r="D72" s="137">
        <v>330000000</v>
      </c>
      <c r="E72" s="137"/>
      <c r="F72" s="132">
        <v>51780746</v>
      </c>
      <c r="G72" s="7"/>
      <c r="I72" s="129"/>
      <c r="J72" s="129"/>
      <c r="K72" s="129"/>
      <c r="L72" s="129"/>
      <c r="M72" s="129"/>
      <c r="N72" s="129"/>
      <c r="O72" s="129"/>
    </row>
    <row r="73" spans="1:15" ht="22.75" customHeight="1">
      <c r="A73" s="11" t="s">
        <v>167</v>
      </c>
      <c r="D73" s="22">
        <f>SUM(D62:D72)</f>
        <v>186015772</v>
      </c>
      <c r="E73" s="41"/>
      <c r="F73" s="22">
        <f>SUM(F62:F72)</f>
        <v>91497231</v>
      </c>
      <c r="G73" s="7"/>
      <c r="I73" s="129"/>
      <c r="J73" s="129"/>
      <c r="K73" s="129"/>
      <c r="L73" s="129"/>
      <c r="M73" s="129"/>
      <c r="N73" s="129"/>
      <c r="O73" s="129"/>
    </row>
    <row r="74" spans="1:15" ht="24" customHeight="1">
      <c r="A74" s="164" t="s">
        <v>169</v>
      </c>
      <c r="B74" s="164"/>
      <c r="C74" s="164"/>
      <c r="D74" s="164"/>
      <c r="E74" s="164"/>
      <c r="F74" s="164"/>
      <c r="G74" s="164"/>
    </row>
    <row r="75" spans="1:15" ht="24" customHeight="1">
      <c r="A75" s="165" t="s">
        <v>165</v>
      </c>
      <c r="B75" s="165"/>
      <c r="C75" s="165"/>
      <c r="D75" s="165"/>
      <c r="E75" s="165"/>
      <c r="F75" s="165"/>
      <c r="G75" s="165"/>
    </row>
    <row r="76" spans="1:15" ht="24" customHeight="1">
      <c r="A76" s="166" t="s">
        <v>68</v>
      </c>
      <c r="B76" s="166"/>
      <c r="C76" s="166"/>
      <c r="D76" s="166"/>
      <c r="E76" s="166"/>
      <c r="F76" s="166"/>
      <c r="G76" s="166"/>
    </row>
    <row r="77" spans="1:15" ht="24" customHeight="1">
      <c r="A77" s="164" t="s">
        <v>129</v>
      </c>
      <c r="B77" s="164"/>
      <c r="C77" s="164"/>
      <c r="D77" s="164"/>
      <c r="E77" s="164"/>
      <c r="F77" s="164"/>
      <c r="G77" s="164"/>
    </row>
    <row r="78" spans="1:15" ht="18.75" customHeight="1">
      <c r="A78" s="151" t="s">
        <v>0</v>
      </c>
      <c r="B78" s="151"/>
      <c r="C78" s="151"/>
      <c r="D78" s="151"/>
      <c r="E78" s="151"/>
      <c r="F78" s="151"/>
      <c r="G78" s="151"/>
    </row>
    <row r="79" spans="1:15" ht="8" customHeight="1">
      <c r="A79" s="146"/>
      <c r="B79" s="146"/>
      <c r="C79" s="146"/>
      <c r="D79" s="147"/>
      <c r="E79" s="147"/>
      <c r="F79" s="147"/>
      <c r="G79" s="146"/>
    </row>
    <row r="80" spans="1:15" ht="24" customHeight="1">
      <c r="A80" s="6"/>
      <c r="B80" s="31"/>
      <c r="C80" s="31"/>
      <c r="D80" s="159" t="s">
        <v>1</v>
      </c>
      <c r="E80" s="159"/>
      <c r="F80" s="159"/>
      <c r="G80" s="124"/>
    </row>
    <row r="81" spans="1:15" ht="24" customHeight="1">
      <c r="A81" s="6"/>
      <c r="B81" s="6"/>
      <c r="C81" s="6"/>
      <c r="D81" s="42">
        <v>2563</v>
      </c>
      <c r="E81" s="125"/>
      <c r="F81" s="126">
        <v>2562</v>
      </c>
      <c r="G81" s="42"/>
    </row>
    <row r="82" spans="1:15" ht="24" customHeight="1">
      <c r="A82" s="3" t="s">
        <v>160</v>
      </c>
      <c r="C82" s="1"/>
      <c r="D82" s="4"/>
      <c r="E82" s="116"/>
      <c r="F82" s="127"/>
      <c r="G82" s="7"/>
    </row>
    <row r="83" spans="1:15" ht="23">
      <c r="A83" s="32" t="s">
        <v>161</v>
      </c>
      <c r="D83" s="23"/>
      <c r="E83" s="41"/>
      <c r="G83" s="7"/>
      <c r="I83" s="129"/>
      <c r="J83" s="129"/>
      <c r="K83" s="129"/>
      <c r="L83" s="129"/>
      <c r="M83" s="129"/>
      <c r="N83" s="129"/>
      <c r="O83" s="129"/>
    </row>
    <row r="84" spans="1:15" ht="23">
      <c r="A84" s="11" t="s">
        <v>162</v>
      </c>
      <c r="D84" s="23"/>
      <c r="E84" s="41"/>
      <c r="G84" s="7"/>
      <c r="I84" s="129"/>
      <c r="J84" s="129"/>
      <c r="K84" s="129"/>
      <c r="L84" s="129"/>
      <c r="M84" s="129"/>
      <c r="N84" s="129"/>
      <c r="O84" s="129"/>
    </row>
    <row r="85" spans="1:15" ht="22.75" customHeight="1">
      <c r="A85" s="11" t="s">
        <v>163</v>
      </c>
      <c r="D85" s="23">
        <v>2634472</v>
      </c>
      <c r="E85" s="41"/>
      <c r="F85" s="128">
        <v>-109505</v>
      </c>
      <c r="G85" s="7"/>
      <c r="I85" s="129"/>
      <c r="J85" s="129"/>
      <c r="K85" s="129"/>
      <c r="L85" s="129"/>
      <c r="M85" s="129"/>
      <c r="N85" s="129"/>
      <c r="O85" s="129"/>
    </row>
    <row r="86" spans="1:15" ht="6.5" customHeight="1">
      <c r="A86" s="11"/>
      <c r="D86" s="23"/>
      <c r="E86" s="41"/>
      <c r="F86" s="128"/>
      <c r="G86" s="7"/>
      <c r="I86" s="129"/>
      <c r="J86" s="129"/>
      <c r="K86" s="129"/>
      <c r="L86" s="129"/>
      <c r="M86" s="129"/>
      <c r="N86" s="129"/>
      <c r="O86" s="129"/>
    </row>
    <row r="87" spans="1:15" ht="24" customHeight="1">
      <c r="A87" s="51" t="s">
        <v>168</v>
      </c>
      <c r="B87" s="51"/>
      <c r="C87" s="51"/>
      <c r="D87" s="137">
        <f>+D37+D59+D73+D85</f>
        <v>-57328928</v>
      </c>
      <c r="E87" s="137"/>
      <c r="F87" s="137">
        <f>+F37+F59+F73+F85</f>
        <v>-69579269</v>
      </c>
      <c r="G87" s="7"/>
      <c r="I87" s="129"/>
      <c r="J87" s="129"/>
      <c r="K87" s="129"/>
      <c r="L87" s="129"/>
      <c r="M87" s="129"/>
      <c r="N87" s="129"/>
      <c r="O87" s="129"/>
    </row>
    <row r="88" spans="1:15" ht="24" customHeight="1">
      <c r="A88" s="51" t="s">
        <v>29</v>
      </c>
      <c r="D88" s="38">
        <v>94623456</v>
      </c>
      <c r="E88" s="7"/>
      <c r="F88" s="131">
        <v>164202725</v>
      </c>
      <c r="G88" s="7"/>
      <c r="I88" s="129"/>
      <c r="J88" s="129"/>
      <c r="K88" s="129"/>
      <c r="L88" s="129"/>
      <c r="M88" s="129"/>
      <c r="N88" s="129"/>
      <c r="O88" s="129"/>
    </row>
    <row r="89" spans="1:15" ht="24" customHeight="1" thickBot="1">
      <c r="A89" s="3" t="s">
        <v>48</v>
      </c>
      <c r="D89" s="36">
        <f>SUM(D87:D88)</f>
        <v>37294528</v>
      </c>
      <c r="E89" s="133"/>
      <c r="F89" s="36">
        <f>SUM(F87:F88)</f>
        <v>94623456</v>
      </c>
      <c r="G89" s="133"/>
      <c r="I89" s="129"/>
      <c r="J89" s="129"/>
      <c r="K89" s="129"/>
      <c r="L89" s="129"/>
      <c r="M89" s="129"/>
      <c r="N89" s="129"/>
      <c r="O89" s="129"/>
    </row>
    <row r="90" spans="1:15" ht="21" customHeight="1" thickTop="1">
      <c r="A90" s="6"/>
      <c r="B90" s="31"/>
      <c r="C90" s="31"/>
      <c r="D90" s="142">
        <f>+D89-'สินทรัพย์ '!C12</f>
        <v>0</v>
      </c>
      <c r="E90" s="142"/>
      <c r="F90" s="142">
        <f>+F89-'สินทรัพย์ '!E12</f>
        <v>0</v>
      </c>
      <c r="G90" s="124"/>
    </row>
    <row r="91" spans="1:15" ht="21" customHeight="1">
      <c r="A91" s="6"/>
      <c r="B91" s="31"/>
      <c r="C91" s="31"/>
      <c r="D91" s="4"/>
      <c r="E91" s="4"/>
      <c r="F91" s="127"/>
      <c r="G91" s="124"/>
    </row>
    <row r="92" spans="1:15" ht="21" customHeight="1">
      <c r="A92" s="6"/>
      <c r="B92" s="31"/>
      <c r="C92" s="31"/>
      <c r="D92" s="4"/>
      <c r="E92" s="4"/>
      <c r="F92" s="127"/>
      <c r="G92" s="124"/>
    </row>
    <row r="93" spans="1:15" ht="21" customHeight="1">
      <c r="A93" s="6"/>
      <c r="B93" s="31"/>
      <c r="C93" s="31"/>
      <c r="D93" s="4"/>
      <c r="E93" s="4"/>
      <c r="F93" s="127"/>
      <c r="G93" s="124"/>
    </row>
    <row r="98" spans="4:17" s="9" customFormat="1" ht="24" customHeight="1">
      <c r="D98" s="60"/>
      <c r="E98" s="60"/>
      <c r="F98" s="37"/>
      <c r="G98" s="60"/>
      <c r="H98" s="51"/>
      <c r="I98" s="51"/>
      <c r="J98" s="51"/>
      <c r="K98" s="51"/>
      <c r="L98" s="51"/>
      <c r="M98" s="51"/>
      <c r="N98" s="51"/>
      <c r="O98" s="51"/>
      <c r="P98" s="51"/>
      <c r="Q98" s="51"/>
    </row>
  </sheetData>
  <mergeCells count="17">
    <mergeCell ref="D80:F80"/>
    <mergeCell ref="A38:G38"/>
    <mergeCell ref="A39:G39"/>
    <mergeCell ref="A40:G40"/>
    <mergeCell ref="A41:G41"/>
    <mergeCell ref="A42:G42"/>
    <mergeCell ref="D44:F44"/>
    <mergeCell ref="A74:G74"/>
    <mergeCell ref="A75:G75"/>
    <mergeCell ref="A76:G76"/>
    <mergeCell ref="A1:G1"/>
    <mergeCell ref="A2:G2"/>
    <mergeCell ref="A3:G3"/>
    <mergeCell ref="A77:G77"/>
    <mergeCell ref="A78:G78"/>
    <mergeCell ref="A4:G4"/>
    <mergeCell ref="A5:G5"/>
  </mergeCells>
  <pageMargins left="1" right="0.3" top="0.8" bottom="0.5" header="0.3" footer="0.3"/>
  <pageSetup paperSize="9" scale="80" orientation="portrait" r:id="rId1"/>
  <headerFooter alignWithMargins="0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สินทรัพย์ </vt:lpstr>
      <vt:lpstr>หนี้สิน 1 </vt:lpstr>
      <vt:lpstr>หนี้สิน 2</vt:lpstr>
      <vt:lpstr>กำไรขาดทุน </vt:lpstr>
      <vt:lpstr>กระแสเงินสด </vt:lpstr>
      <vt:lpstr>'กระแสเงินสด 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nekchinnawat@deloitte.com</dc:creator>
  <cp:lastModifiedBy>Thantapanit, Prapai</cp:lastModifiedBy>
  <cp:lastPrinted>2021-08-11T05:07:21Z</cp:lastPrinted>
  <dcterms:created xsi:type="dcterms:W3CDTF">2018-07-11T02:47:24Z</dcterms:created>
  <dcterms:modified xsi:type="dcterms:W3CDTF">2021-08-11T05:07:56Z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2021-07-30T16:41:45Z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5af0e1b2-5ba5-4f3c-9908-74d90fd02ba3</vt:lpwstr>
  </property>
  <property fmtid="{D5CDD505-2E9C-101B-9397-08002B2CF9AE}" pid="8" name="MSIP_Label_ea60d57e-af5b-4752-ac57-3e4f28ca11dc_ContentBits">
    <vt:lpwstr>0</vt:lpwstr>
  </property>
</Properties>
</file>