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CovertFile-TAPACO-q3'64, q3'21\"/>
    </mc:Choice>
  </mc:AlternateContent>
  <xr:revisionPtr revIDLastSave="0" documentId="13_ncr:1_{24A4CA75-7D36-4081-B3AC-8E8244AC051E}" xr6:coauthVersionLast="47" xr6:coauthVersionMax="47" xr10:uidLastSave="{00000000-0000-0000-0000-000000000000}"/>
  <bookViews>
    <workbookView xWindow="0" yWindow="0" windowWidth="20490" windowHeight="10920" tabRatio="897" xr2:uid="{00000000-000D-0000-FFFF-FFFF00000000}"/>
  </bookViews>
  <sheets>
    <sheet name="สินทรัพย์" sheetId="1" r:id="rId1"/>
    <sheet name="หนี้สิน" sheetId="16" r:id="rId2"/>
    <sheet name="ทุน" sheetId="17" r:id="rId3"/>
    <sheet name="กำไร 3 " sheetId="15" r:id="rId4"/>
    <sheet name="กำไร 9" sheetId="29" r:id="rId5"/>
    <sheet name="เปลี่ยนแปลง(รวม)" sheetId="12" r:id="rId6"/>
    <sheet name="เปลี่ยนแปลง(เดี่ยว)" sheetId="13" r:id="rId7"/>
    <sheet name="กระแส 1" sheetId="14" r:id="rId8"/>
    <sheet name="กระแส 2" sheetId="18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([1]สรุปสัญญา!$A:$A,[1]สรุปสัญญา!$1:$5)</definedName>
    <definedName name="______st14">#REF!</definedName>
    <definedName name="______st15">#REF!</definedName>
    <definedName name="______xlnm.Print_Titles_1">([1]สรุปสัญญา!$A$1:$A$65536,[1]สรุปสัญญา!$A$1:$IV$5)</definedName>
    <definedName name="_____st14">#REF!</definedName>
    <definedName name="_____st15">#REF!</definedName>
    <definedName name="_____xlnm.Print_Titles_1">([1]สรุปสัญญา!$A$1:$A$65536,[1]สรุปสัญญา!$A$1:$IV$5)</definedName>
    <definedName name="____st14">#REF!</definedName>
    <definedName name="____st15">#REF!</definedName>
    <definedName name="____xlnm.Print_Titles_1">([1]สรุปสัญญา!$A$1:$A$65536,[1]สรุปสัญญา!$A$1:$IV$5)</definedName>
    <definedName name="___st14">#REF!</definedName>
    <definedName name="___st15">#REF!</definedName>
    <definedName name="___xlnm.Print_Titles_1">([1]สรุปสัญญา!$A$1:$A$65536,[1]สรุปสัญญา!$A$1:$IV$5)</definedName>
    <definedName name="__st14">#REF!</definedName>
    <definedName name="__st15">#REF!</definedName>
    <definedName name="__xlnm.Print_Titles_1">([1]สรุปสัญญา!$A$1:$A$65536,[1]สรุปสัญญา!$A$1:$IV$5)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[2]Lead!#REF!</definedName>
    <definedName name="ARP_Threshold">[2]Lead!#REF!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b">#REF!</definedName>
    <definedName name="bbb">#REF!</definedName>
    <definedName name="bbcc">#REF!</definedName>
    <definedName name="BCExport">#REF!</definedName>
    <definedName name="BG_Del" hidden="1">15</definedName>
    <definedName name="BG_Ins" hidden="1">4</definedName>
    <definedName name="BG_Mod" hidden="1">6</definedName>
    <definedName name="Birth">#REF!</definedName>
    <definedName name="case">[3]data!$C$1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W">#REF!</definedName>
    <definedName name="_xlnm.Database">#REF!</definedName>
    <definedName name="dbMP">[4]MP!$A$5:$E$17</definedName>
    <definedName name="dbMP2">#REF!</definedName>
    <definedName name="dENTAL">#REF!</definedName>
    <definedName name="Education">#REF!</definedName>
    <definedName name="ff">'[5]Id card'!$B$4:$E$1018</definedName>
    <definedName name="fff">#REF!</definedName>
    <definedName name="FL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g">#REF!</definedName>
    <definedName name="hitech" hidden="1">#REF!</definedName>
    <definedName name="HRAD">#REF!</definedName>
    <definedName name="idcard">#REF!</definedName>
    <definedName name="Income_tax">#REF!</definedName>
    <definedName name="index1">'[6]Non-Statistical Sampling Master'!$C$63</definedName>
    <definedName name="Inventory_days">#REF!</definedName>
    <definedName name="K_1">[4]KC!#REF!</definedName>
    <definedName name="KB">#REF!</definedName>
    <definedName name="KCC">#REF!</definedName>
    <definedName name="KHK">#REF!</definedName>
    <definedName name="KTL">#REF!</definedName>
    <definedName name="L_Adjust">[7]Links!$H$1:$H$65536</definedName>
    <definedName name="L_AJE_Tot">[7]Links!$G$1:$G$65536</definedName>
    <definedName name="L_CY_Beg">[7]Links!$F$1:$F$65536</definedName>
    <definedName name="L_CY_End">[7]Links!$J$1:$J$65536</definedName>
    <definedName name="L_PY_End">[7]Links!$K$1:$K$65536</definedName>
    <definedName name="L_RJE_Tot">[7]Links!$I$1:$I$65536</definedName>
    <definedName name="Language">[8]Basic_Information!$F$4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etwork_eq_life">#REF!</definedName>
    <definedName name="New">#REF!</definedName>
    <definedName name="NS">'[9]Non-Statistical Sampling Master'!$C$63</definedName>
    <definedName name="NSProjectionMethodIndex">'[10]Non-Statistical Sampling Master'!$C$63</definedName>
    <definedName name="NSR">'[9]Non-Statistical Sampling Master'!$C$50:$C$53</definedName>
    <definedName name="NSRequiredLevelOfEvidenceItems">'[10]Non-Statistical Sampling Master'!$C$50:$C$53</definedName>
    <definedName name="NSTargetedTestingItems">'[10]Two Step Revenue Testing Master'!$E$47</definedName>
    <definedName name="OPTEC">#REF!</definedName>
    <definedName name="Other">[11]Data!$D$58:$D$59</definedName>
    <definedName name="Other_asset_life">#REF!</definedName>
    <definedName name="Other_CA">#REF!</definedName>
    <definedName name="Other_CL">#REF!</definedName>
    <definedName name="PeriodsInYear">[12]!PeriodsInYear</definedName>
    <definedName name="PIE">'[10]Two Step Revenue Testing Master'!$C$87</definedName>
    <definedName name="PooNim">#REF!</definedName>
    <definedName name="_xlnm.Print_Area" localSheetId="6">'เปลี่ยนแปลง(เดี่ยว)'!$A$1:$R$33</definedName>
    <definedName name="_xlnm.Print_Area" localSheetId="5">'เปลี่ยนแปลง(รวม)'!$A$1:$AB$41</definedName>
    <definedName name="_xlnm.Print_Area" localSheetId="7">'กระแส 1'!$A$1:$L$41</definedName>
    <definedName name="_xlnm.Print_Area" localSheetId="8">'กระแส 2'!$A$1:$L$56</definedName>
    <definedName name="_xlnm.Print_Area" localSheetId="3">'กำไร 3 '!$A$1:$N$51</definedName>
    <definedName name="_xlnm.Print_Area" localSheetId="4">'กำไร 9'!$A$1:$N$52</definedName>
    <definedName name="_xlnm.Print_Area" localSheetId="2">ทุน!$A$1:$N$43</definedName>
    <definedName name="_xlnm.Print_Area" localSheetId="0">สินทรัพย์!$A$1:$N$44</definedName>
    <definedName name="_xlnm.Print_Area" localSheetId="1">หนี้สิน!$A$1:$N$45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RetAge">#REF!</definedName>
    <definedName name="rrrr">#REF!</definedName>
    <definedName name="s">[13]Budget!#REF!</definedName>
    <definedName name="S_Adjust">[2]Lead!#REF!</definedName>
    <definedName name="S_Adjust_Data">[2]Lead!#REF!</definedName>
    <definedName name="S_Adjust_GT">[2]Lead!#REF!</definedName>
    <definedName name="S_AJE_Tot">[2]Lead!#REF!</definedName>
    <definedName name="S_AJE_Tot_Data">[2]Lead!#REF!</definedName>
    <definedName name="S_AJE_Tot_GT">[2]Lead!#REF!</definedName>
    <definedName name="S_CY_Beg_Data">[2]Lead!$F$1:$F$348</definedName>
    <definedName name="S_CY_End">[2]Lead!#REF!</definedName>
    <definedName name="S_CY_End_Data">[2]Lead!#REF!</definedName>
    <definedName name="S_CY_End_GT">[2]Lead!#REF!</definedName>
    <definedName name="S_Diff_Amt">[2]Lead!#REF!</definedName>
    <definedName name="S_Diff_Pct">[2]Lead!#REF!</definedName>
    <definedName name="S_PY_End">[2]Lead!#REF!</definedName>
    <definedName name="S_PY_End_Data">[2]Lead!#REF!</definedName>
    <definedName name="S_PY_End_GT">[2]Lead!#REF!</definedName>
    <definedName name="S_RJE_Tot">[2]Lead!#REF!</definedName>
    <definedName name="S_RJE_Tot_Data">[2]Lead!#REF!</definedName>
    <definedName name="S_RJE_Tot_GT">[2]Lead!#REF!</definedName>
    <definedName name="SALES">#REF!</definedName>
    <definedName name="SEA">#REF!</definedName>
    <definedName name="sf">#REF!</definedName>
    <definedName name="SHEETNAME">"REPLACE(GET.WORKBOOK(1),1,FIND(""]"",GET.WORKBOOK(1)),"""")"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[14]Info!$A$2:$A$6</definedName>
    <definedName name="stt" hidden="1">#REF!</definedName>
    <definedName name="TextRefCopyRangeCount" hidden="1">5</definedName>
    <definedName name="Title">[15]Mgr!$B$5:$AA$7</definedName>
    <definedName name="TRAN">#REF!</definedName>
    <definedName name="TTDesiredLevelOfEvidenceItems">'[10]Global Data'!$B$92:$B$95</definedName>
    <definedName name="TwoStepMisstatementIdentified">'[10]Two Step Revenue Testing Master'!$C$85</definedName>
    <definedName name="TwoStepTolerableEstMisstmtCalc">'[10]Two Step Revenue Testing Master'!$T$45</definedName>
    <definedName name="TWS">'[9]Two Step Revenue Testing Master'!$T$45</definedName>
    <definedName name="TWSM">#REF!</definedName>
    <definedName name="Unit_Used">#REF!</definedName>
    <definedName name="ValDate">#REF!</definedName>
    <definedName name="Van">#REF!</definedName>
    <definedName name="VATR">'[16]AR Summary'!$C$8</definedName>
    <definedName name="WARE">#REF!</definedName>
    <definedName name="Y53Y">#REF!</definedName>
    <definedName name="YL">#REF!</definedName>
    <definedName name="เ294">'[13]Cash flow  (2)'!$G$32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[13]Budget!#REF!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1" i="13" l="1"/>
  <c r="B19" i="13"/>
  <c r="B21" i="13" l="1"/>
  <c r="B9" i="13"/>
  <c r="B3" i="12"/>
  <c r="B3" i="13" s="1"/>
  <c r="A3" i="14" l="1"/>
  <c r="A3" i="18" s="1"/>
  <c r="L6" i="16"/>
  <c r="L6" i="17" s="1"/>
  <c r="H6" i="16"/>
  <c r="H6" i="1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WKN</author>
  </authors>
  <commentList>
    <comment ref="P27" authorId="0" shapeId="0" xr:uid="{7AFD125B-373A-4AAA-B587-A458B66B3A79}">
      <text>
        <r>
          <rPr>
            <b/>
            <sz val="9"/>
            <color indexed="81"/>
            <rFont val="Tahoma"/>
            <family val="2"/>
          </rPr>
          <t>WKN:</t>
        </r>
        <r>
          <rPr>
            <sz val="9"/>
            <color indexed="81"/>
            <rFont val="Tahoma"/>
            <family val="2"/>
          </rPr>
          <t xml:space="preserve">
-2</t>
        </r>
      </text>
    </comment>
  </commentList>
</comments>
</file>

<file path=xl/sharedStrings.xml><?xml version="1.0" encoding="utf-8"?>
<sst xmlns="http://schemas.openxmlformats.org/spreadsheetml/2006/main" count="408" uniqueCount="234">
  <si>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</si>
  <si>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</si>
  <si>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</si>
  <si>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</si>
  <si>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</si>
  <si>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</si>
  <si>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</si>
  <si>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</si>
  <si>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</si>
  <si>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</si>
  <si>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</si>
  <si>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</si>
  <si>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</si>
  <si>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</si>
  <si>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</si>
  <si>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</si>
  <si>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</si>
  <si>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</si>
  <si>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</si>
  <si>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</si>
  <si>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ทุนที่ออกจำหน่ายและชำระแล้ว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</si>
  <si>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</si>
  <si>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</si>
  <si>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</si>
  <si>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</si>
  <si>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</si>
  <si>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</si>
  <si>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</si>
  <si>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</si>
  <si>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</si>
  <si>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</si>
  <si>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</si>
  <si>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</si>
  <si>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</si>
  <si>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</si>
  <si>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</si>
  <si>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</si>
  <si>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</si>
  <si>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</si>
  <si>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</si>
  <si>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</si>
  <si>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 xml:space="preserve">ทุนเรือนหุ้น </t>
  </si>
  <si>
    <t>ที่ออกและ</t>
  </si>
  <si>
    <t>ส่วนเกิน</t>
  </si>
  <si>
    <t xml:space="preserve">จัดสรรแล้ว - </t>
  </si>
  <si>
    <t>รวมส่วนของ</t>
  </si>
  <si>
    <t>ส่วนได้เสีย</t>
  </si>
  <si>
    <t>ชำระแล้ว</t>
  </si>
  <si>
    <t>มูลค่าหุ้นสามัญ</t>
  </si>
  <si>
    <t>สำรองตามกฎหมาย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</si>
  <si>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</si>
  <si>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</si>
  <si>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</si>
  <si>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</si>
  <si>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</si>
  <si>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ดอกเบี้ยจ่าย</t>
  </si>
  <si>
    <t xml:space="preserve">สินค้าคงเหลือ </t>
  </si>
  <si>
    <t>เงินสดจ่ายผลประโยชน์พนักงาน</t>
  </si>
  <si>
    <t>จ่ายภาษีเงินได้</t>
  </si>
  <si>
    <t>กระแสเงินสดจากกิจกรรมลงทุน</t>
  </si>
  <si>
    <t>เงินสดจ่ายซื้อสินทรัพย์ถาวร</t>
  </si>
  <si>
    <t>กระแสเงินสดจากกิจกรรมจัดหาเงิน</t>
  </si>
  <si>
    <t>ข้อมูลกระแสเงินสดเปิดเผยเพิ่มเติม</t>
  </si>
  <si>
    <t>เงินเบิกเกินบัญชีและเงินกู้ยืมระยะสั้นจากสถาบันการเงิน</t>
  </si>
  <si>
    <t>เงินปันผลรับ</t>
  </si>
  <si>
    <t>บริษัทใหญ่</t>
  </si>
  <si>
    <t>เงินสดจ่ายซื้อสินทรัพย์ไม่มีตัวตน</t>
  </si>
  <si>
    <t>ผู้ถือหุ้นของ</t>
  </si>
  <si>
    <t>(หน่วย 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</si>
  <si>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</si>
  <si>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</si>
  <si>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จ่ายเงินปันผล</t>
  </si>
  <si>
    <t>ขั้นพื้นฐาน</t>
  </si>
  <si>
    <t>บริษัท ทาพาโก้ จำกัด (มหาชน) และบริษัทย่อย</t>
  </si>
  <si>
    <t>เงินลงทุนในบริษัทร่วม</t>
  </si>
  <si>
    <t>เงินฝากสถาบันการเงินที่ใช้เป็นหลักค้ำประกัน</t>
  </si>
  <si>
    <t>อสังหาริมทรัพย์เพื่อการลงทุน</t>
  </si>
  <si>
    <t>รายได้ค่าก่อสร้าง</t>
  </si>
  <si>
    <t>ต้นทุนงานก่อสร้าง</t>
  </si>
  <si>
    <t>หุ้นสามัญ</t>
  </si>
  <si>
    <t>ซื้อคืน</t>
  </si>
  <si>
    <t>เพื่อการซื้อหุ้นคืน</t>
  </si>
  <si>
    <t>ผลกระทบจากการแปลงค่างบการเงินที่เป็นเงินตราต่างประเทศ</t>
  </si>
  <si>
    <t>ส่วนของหนี้สินที่ถึงกำหนดชำระภายในหนึ่งปี</t>
  </si>
  <si>
    <t>เงินกู้ยืมระยะยาวจากสถาบันการเงิน</t>
  </si>
  <si>
    <t>รวมรายได้</t>
  </si>
  <si>
    <t>รวมต้นทุน</t>
  </si>
  <si>
    <t>ควบคุม</t>
  </si>
  <si>
    <t>ที่ไม่มีอำนาจ</t>
  </si>
  <si>
    <t>ส่วนแบ่งกำไรจากเงินลงทุนในบริษัทร่วม</t>
  </si>
  <si>
    <t>เงินสดจ่ายซื้ออสังหาริมทรัพย์เพื่อการลงทุน</t>
  </si>
  <si>
    <t>สินทรัพย์ที่เกิดจากสัญญา</t>
  </si>
  <si>
    <t>หนี้สินที่เกิดจากสัญญา</t>
  </si>
  <si>
    <t>เงินให้กู้ยืมระยะสั้นแก่บริษัทย่อยและดอกเบี้ยค้างรับ</t>
  </si>
  <si>
    <t>ภาษีเงินได้นิติบุคคลค้างจ่าย</t>
  </si>
  <si>
    <t>เงินปันผลรับจากบริษัทย่อย</t>
  </si>
  <si>
    <t>ซื้อสินทรัพย์ถาวรที่ยังไม่ได้จ่ายชำระ</t>
  </si>
  <si>
    <t>หุ้นสามัญ 617,795,851 หุ้น มูลค่าหุ้นละ 1 บาท</t>
  </si>
  <si>
    <t>หุ้นสามัญ 411,863,901 หุ้น มูลค่าหุ้นละ 1 บาท</t>
  </si>
  <si>
    <t>กำไรรอตัดบัญชีจากการขายแล้วเช่ากลับคืน</t>
  </si>
  <si>
    <t>รายการที่ถูกจัดประเภทใหม่ไว้ในกำไรหรือขาดทุนในภายหลัง</t>
  </si>
  <si>
    <t>ลูกหนี้การค้าระยะยาว</t>
  </si>
  <si>
    <t>เงินกู้ยืมระยะสั้นจากบริษัทย่อย</t>
  </si>
  <si>
    <t>เงินให้กู้ยืมระยะสั้นแก่บริษัทอื่น</t>
  </si>
  <si>
    <t>ผลต่างของอัตราแลกเปลี่ยนจากการแปลงค่างบการเงิน</t>
  </si>
  <si>
    <t>ผลต่างจาก</t>
  </si>
  <si>
    <t>งบการเงิน</t>
  </si>
  <si>
    <t>การแปลงค่า</t>
  </si>
  <si>
    <t>เงินสดรับจากการขายสินทรัพย์ถาวร</t>
  </si>
  <si>
    <t>เงินลงทุนในบริษัทย่อย</t>
  </si>
  <si>
    <t>เงินจ่ายล่วงหน้าค่าซื้อที่ดิน</t>
  </si>
  <si>
    <t>หนี้สินจากคดีความฟ้องร้อง</t>
  </si>
  <si>
    <t>ขาดทุนจากการลดลงของมูลค่าสินค้า</t>
  </si>
  <si>
    <t>งบแสดงฐานะการเงิน</t>
  </si>
  <si>
    <t>31 ตุลาคม 2563</t>
  </si>
  <si>
    <t>(ยังไม่ได้ตรวจสอบ</t>
  </si>
  <si>
    <t>แต่สอบทานแล้ว)</t>
  </si>
  <si>
    <t>งบการเงินเฉพาะของบริษัท</t>
  </si>
  <si>
    <t>หมายเหตุประกอบงบการเงินเป็นส่วนหนึ่งของงบการเงินระหว่างกาลนี้</t>
  </si>
  <si>
    <t xml:space="preserve">งบแสดงฐานะการเงิน </t>
  </si>
  <si>
    <t>2563</t>
  </si>
  <si>
    <t>2564</t>
  </si>
  <si>
    <t>(ยังไม่ได้ตรวจสอบ แต่สอบทานแล้ว)</t>
  </si>
  <si>
    <t>ส่วนของผู้ถือหุ้นของบริษัท</t>
  </si>
  <si>
    <t xml:space="preserve">สินทรัพย์ไม่มีตัวตน </t>
  </si>
  <si>
    <t xml:space="preserve">ที่ดิน อาคารและอุปกรณ์ </t>
  </si>
  <si>
    <t>สินทรัพย์สิทธิการใช้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</si>
  <si>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</si>
  <si>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</si>
  <si>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</si>
  <si>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งบกระแสเงินสด (ต่อ)</t>
  </si>
  <si>
    <t>กำไรเบ็ดเสร็จอื่นสำหรับงวด</t>
  </si>
  <si>
    <t>หนี้สินที่เกิดจากสัญญา - หมุนเวียน</t>
  </si>
  <si>
    <t>สินทรัพย์ที่เกิดจากสัญญา - หมุนเวียน</t>
  </si>
  <si>
    <t>ประมาณการหนี้สินไม่หมุนเวียนสำหรับผลประโยชน์พนักงาน</t>
  </si>
  <si>
    <t>สินทรัพย์ภาษีเงินได้รอการตัดบัญชี</t>
  </si>
  <si>
    <t>รายได้ทางการเงิน</t>
  </si>
  <si>
    <t>กำไรจากการดำเนินงาน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</si>
  <si>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</si>
  <si>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</si>
  <si>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จัดสรรสำรองตามกฎหมาย</t>
  </si>
  <si>
    <t>กำไร (ขาดทุน) จากอัตราแลกเปลี่ยน</t>
  </si>
  <si>
    <t>รายได้ (ค่าใช้จ่าย) ภาษีเงินได้</t>
  </si>
  <si>
    <t xml:space="preserve">  ปรับปรุงสินทรัพย์ดำเนินงานลดลง (เพิ่มขึ้น)</t>
  </si>
  <si>
    <t xml:space="preserve">   ปรับปรุงหนี้สินดำเนินงานเพิ่มขึ้น (ลดลง)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</si>
  <si>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</si>
  <si>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</si>
  <si>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กำไรขาดทุนเบ็ดเสร็จรวมสำหรับงวด</t>
  </si>
  <si>
    <t>การแบ่งปันกำไรขาดทุนเบ็ดเสร็จรวมสำหรับงวด</t>
  </si>
  <si>
    <t>กำไรสำหรับงวด</t>
  </si>
  <si>
    <t>กำไรขาดทุนเบ็ดเสร็จอื่น</t>
  </si>
  <si>
    <t>เงินสดรับจากเงินให้กู้ยืมระยะสั้นบริษัทย่อย</t>
  </si>
  <si>
    <t>เงินฝากสถาบันการเงินที่ใช้เป็นหลักประกัน (เพิ่มขึ้น) ลดลง</t>
  </si>
  <si>
    <t>เงินช่วยเหลือบริษัทย่อยปรับเพิ่มในเงินลงทุนในบริษัทย่อย</t>
  </si>
  <si>
    <t xml:space="preserve">จัดประเภทสินทรัพย์สิทธิการใช้จากที่ดิน อาคารและอุปกรณ์ </t>
  </si>
  <si>
    <t>สินค้าคงเหลือ</t>
  </si>
  <si>
    <t>ปรับรายการที่กระทบกำไรเป็นเงินสดรับ (จ่าย)</t>
  </si>
  <si>
    <t>ค่าเผื่อผลขาดทุนด้านเครดิตที่คาดว่าจะเกิดขึ้น</t>
  </si>
  <si>
    <t>(ตรวจสอบแล้ว)</t>
  </si>
  <si>
    <t>ก่อนผลกระทบของอัตราแลกเปลี่ยน</t>
  </si>
  <si>
    <t>ปรับปรุงค่าใช้จ่าย (รายได้) ในกำไรสำหรับงวด</t>
  </si>
  <si>
    <t>ตัดจำหน่ายกำไรจากการขายและเช่ากลับคืน</t>
  </si>
  <si>
    <t>เงินสดรับจากดอกเบี้ย</t>
  </si>
  <si>
    <t>เงินสดรับจากเงินปันผล</t>
  </si>
  <si>
    <t>เงินสดจ่ายเงินปันผล</t>
  </si>
  <si>
    <t>เงินสดจ่ายดอกเบี้ย</t>
  </si>
  <si>
    <t>เงินเบิกเกินบัญชีและเงินกู้ยืมระยะสั้น</t>
  </si>
  <si>
    <t>จากสถาบันการเงินเพิ่มขึ้น (ลดลง)</t>
  </si>
  <si>
    <t>เงินสดจ่ายชำระหนี้สินตามสัญญาเช่า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</si>
  <si>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</si>
  <si>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</si>
  <si>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</si>
  <si>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กิจกรรมลงทุน</t>
  </si>
  <si>
    <t xml:space="preserve">รวมกำไรขาดทุนเบ็ดเสร็จอื่นสำหรับงวด </t>
  </si>
  <si>
    <t>งบกำไรขาดทุนและกำไรขาดทุนเบ็ดเสร็จอื่น</t>
  </si>
  <si>
    <t>รายการที่ไม่ถูกจัดประเภทใหม่ไว้ในกำไรหรือขาดทุนในภายหลัง</t>
  </si>
  <si>
    <t>ยอดคงเหลือ ณ วันที่ 1 พฤศจิกายน 2562</t>
  </si>
  <si>
    <t>ยอดคงเหลือ ณ วันที่ 1 พฤศจิกายน 2563</t>
  </si>
  <si>
    <t>ตัดจำหน่ายหุ้นสามัญซื้อคืน</t>
  </si>
  <si>
    <t>เงินปันผลจ่าย</t>
  </si>
  <si>
    <t>ลดทุนโดยการตัดจำหน่ายหุ้นสามัญซื้อคืน</t>
  </si>
  <si>
    <t>จ่ายชำระเจ้าหนี้ค่าซื้อที่ดิน</t>
  </si>
  <si>
    <t>ที่ออกและชำระแล้ว</t>
  </si>
  <si>
    <t>ประมาณการหนี้สินสำหรับผลประโยชน์พนักงาน</t>
  </si>
  <si>
    <t>กำไร (ขาดทุน) จากการดำเนินงาน</t>
  </si>
  <si>
    <t>กำไร (ขาดทุน) ก่อนภาษีเงินได้</t>
  </si>
  <si>
    <t>กำไร (ขาดทุน) สำหรับงวด</t>
  </si>
  <si>
    <t xml:space="preserve">รวมกำไร (ขาดทุน) เบ็ดเสร็จอื่นสำหรับงวด 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</si>
  <si>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</si>
  <si>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</si>
  <si>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</si>
  <si>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กำไร (ขาดทุน) ต่อหุ้น (บาท)</t>
  </si>
  <si>
    <t>ยอดคงเหลือที่ปรับปรุงแล้ว</t>
  </si>
  <si>
    <t>ผลสะสมจากการแก้ไขข้อผิดพลาดทางการบัญชีปี 2563</t>
  </si>
  <si>
    <t>ผลสะสมจากการแก้ไขข้อผิดพลาดทางการบัญชีปี 2564</t>
  </si>
  <si>
    <t>เงินสดจ่ายหนี้สินจากคดีความฟ้องร้อง</t>
  </si>
  <si>
    <t>หนี้สินตามสัญญาเช่าเพิ่มขึ้น</t>
  </si>
  <si>
    <t>(ปรับปรุงใหม่)</t>
  </si>
  <si>
    <t>จ่ายชำระค่าธรรมเนียมการกู้ยืมเงิน</t>
  </si>
  <si>
    <t>4.3.1</t>
  </si>
  <si>
    <t>4.3.2</t>
  </si>
  <si>
    <t>การวัดมูลค่าใหม่ของประมาณการหนี้สินสำหรับผลประโยชน์พนักงาน - สุทธิภาษี</t>
  </si>
  <si>
    <t>ค่าใช้จ่ายภาษีเงินได้</t>
  </si>
  <si>
    <t>ยังไม่ได้</t>
  </si>
  <si>
    <t>จัดสรร</t>
  </si>
  <si>
    <t>31 กรกฎาคม 2564</t>
  </si>
  <si>
    <t>สำหรับงวดสามเดือนสิ้นสุดวันที่ 31 กรกฎาคม</t>
  </si>
  <si>
    <t>สำหรับงวดเก้าเดือนสิ้นสุดวันที่ 31 กรกฎาคม</t>
  </si>
  <si>
    <t>ยอดคงเหลือ ณ วันที่ 31 กรกฎาคม 2563</t>
  </si>
  <si>
    <t>ยอดคงเหลือ ณ วันที่ 31 กรกฎาคม 2564</t>
  </si>
  <si>
    <t>สินทรัพย์ภาษีเงินได้ของงวดปัจจุบัน</t>
  </si>
  <si>
    <t>สินทรัพย์ภาษีเงินได้ของงวดก่อน</t>
  </si>
  <si>
    <t>เงินกู้ยืมระยะสั้นจากบุคคลและบริษัทอื่น</t>
  </si>
  <si>
    <t>เงินกู้ยืมระยะยาวจากจากบริษัทอื่น</t>
  </si>
  <si>
    <t>เงินสดรับจากเงินให้กู้ยืมระยะสั้นแก่บริษัทอื่น</t>
  </si>
  <si>
    <t>เงินสดรับจากเงินกู้ยืมระยะยาวจากบริษัทอื่น</t>
  </si>
  <si>
    <t>เงินสดรับจากเงินกู้ยืมระยะสั้นจากบุคคลและบริษัทอื่น</t>
  </si>
  <si>
    <t>เงินสดจ่ายเงินกู้ยืมระยะสั้นจากบุคคลและบริษัทอื่น</t>
  </si>
  <si>
    <t>ผลกระทบจากการเปลี่ยนแปลงสัญญาเช่า</t>
  </si>
  <si>
    <t>สินทรัพย์สิทธิการใช้ลดลง</t>
  </si>
  <si>
    <t>กำไรจากการเปลี่ยนแปลงสัญญาเช่า</t>
  </si>
  <si>
    <t>ผลกระทบจากการเปลี่ยนแปลงนโยบายการบัญชีใหม่</t>
  </si>
  <si>
    <t>สินทรัพย์สิทธิการใช้เพิ่มขึ้น</t>
  </si>
  <si>
    <t>หนี้สินตามสัญญาเช่าลดลง</t>
  </si>
  <si>
    <t>จ่ายปันผลให้กับผู้ถือหุ้นส่วนน้อย</t>
  </si>
  <si>
    <t>(กำไร) ขาดทุนจากอัตราแลกเปลี่ยนที่ยังไม่ได้เกิดขึ้นจริง</t>
  </si>
  <si>
    <t>(กำไร) ขาดทุนจากการจำหน่ายสินทรัพย์</t>
  </si>
  <si>
    <t>เงินสดและรายการเทียบเท่าเงินสดลดลงสุทธิ</t>
  </si>
  <si>
    <t>กำไรขาดทุนจาก</t>
  </si>
  <si>
    <t>การเปลี่ยนแปลงสัดส่วน</t>
  </si>
  <si>
    <t>การลงทุนในบริษัทย่อย</t>
  </si>
  <si>
    <t>ส่วนเกินมูลค่า</t>
  </si>
  <si>
    <t>เงินปันผลจ่ายจากบริษัทย่อยให้ส่วนได้เสียที่ไม่มีอำนาจควบคุม</t>
  </si>
  <si>
    <t>ผลขาดทุนจากการด้อยค่าสินทรัพย์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</si>
</sst>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#,##0_);[Black]\(#,##0\)"/>
    <numFmt numFmtId="169" formatCode="#,##0.00_);[Black]\(#,##0.00\)"/>
    <numFmt numFmtId="170" formatCode="\(0.00\)"/>
    <numFmt numFmtId="171" formatCode="_#\,##0_);\(#,##0\)"/>
    <numFmt numFmtId="172" formatCode="#,##0.00&quot; F&quot;;\-#,##0.00&quot; F&quot;"/>
    <numFmt numFmtId="173" formatCode="dd\-mmm\-yy_)"/>
    <numFmt numFmtId="174" formatCode="0.0%"/>
    <numFmt numFmtId="175" formatCode="0.00_)"/>
    <numFmt numFmtId="176" formatCode="_(* #,##0.00_);_(* \(#,##0.00\);_(* &quot;-&quot;_);_(@_)"/>
    <numFmt numFmtId="177" formatCode="0.000%"/>
  </numFmts>
  <fonts count="40"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2"/>
      <name val="ฑผธฒรผ"/>
      <charset val="129"/>
    </font>
    <font>
      <sz val="11"/>
      <name val="Calibri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8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indexed="8"/>
      <name val="Angsana New"/>
      <family val="1"/>
    </font>
    <font>
      <sz val="8"/>
      <name val="Calibri"/>
      <family val="2"/>
      <scheme val="minor"/>
    </font>
    <font>
      <sz val="11"/>
      <color indexed="8"/>
      <name val="แบบอักษรของเนื้อความ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6"/>
      <color rgb="FFC00000"/>
      <name val="Angsana New"/>
      <family val="1"/>
    </font>
    <font>
      <b/>
      <sz val="16"/>
      <color rgb="FFC0000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color rgb="FF0070C0"/>
      <name val="Angsana New"/>
      <family val="1"/>
    </font>
    <font>
      <b/>
      <sz val="16"/>
      <color rgb="FFFF0000"/>
      <name val="Angsana New"/>
      <family val="1"/>
    </font>
    <font>
      <sz val="20"/>
      <name val="Angsana New"/>
      <family val="1"/>
    </font>
    <font>
      <sz val="20"/>
      <color theme="1"/>
      <name val="Angsana New"/>
      <family val="1"/>
    </font>
    <font>
      <sz val="15.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8">
    <xf numFmtId="0" fontId="0" fillId="0" borderId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3" fillId="0" borderId="0"/>
    <xf numFmtId="0" fontId="7" fillId="0" borderId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1" fillId="0" borderId="0">
      <alignment vertical="top"/>
    </xf>
    <xf numFmtId="0" fontId="8" fillId="0" borderId="0"/>
    <xf numFmtId="43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172" fontId="13" fillId="0" borderId="0"/>
    <xf numFmtId="173" fontId="13" fillId="0" borderId="0"/>
    <xf numFmtId="174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37" fontId="14" fillId="0" borderId="0"/>
    <xf numFmtId="175" fontId="15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10" fontId="9" fillId="0" borderId="0" applyFill="0" applyBorder="0" applyAlignment="0" applyProtection="0"/>
    <xf numFmtId="0" fontId="8" fillId="0" borderId="4" applyNumberFormat="0" applyFill="0" applyAlignment="0" applyProtection="0"/>
    <xf numFmtId="0" fontId="1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5" fillId="0" borderId="0" applyFont="0" applyFill="0" applyBorder="0" applyAlignment="0" applyProtection="0"/>
    <xf numFmtId="0" fontId="8" fillId="0" borderId="0"/>
    <xf numFmtId="0" fontId="2" fillId="0" borderId="0"/>
    <xf numFmtId="0" fontId="7" fillId="0" borderId="0"/>
    <xf numFmtId="165" fontId="29" fillId="0" borderId="0" applyFont="0" applyFill="0" applyBorder="0" applyAlignment="0" applyProtection="0"/>
    <xf numFmtId="0" fontId="30" fillId="0" borderId="0"/>
    <xf numFmtId="0" fontId="10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</cellStyleXfs>
  <cellXfs count="270">
    <xf numFmtId="0" fontId="0" fillId="0" borderId="0" xfId="0"/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vertical="center"/>
    </xf>
    <xf numFmtId="0" fontId="19" fillId="0" borderId="0" xfId="0" applyFont="1" applyFill="1" applyAlignment="1">
      <alignment horizontal="centerContinuous" vertical="center"/>
    </xf>
    <xf numFmtId="0" fontId="19" fillId="0" borderId="0" xfId="0" applyFont="1" applyFill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Continuous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right" vertical="center"/>
    </xf>
    <xf numFmtId="16" fontId="19" fillId="0" borderId="0" xfId="5" quotePrefix="1" applyNumberFormat="1" applyFont="1" applyFill="1" applyAlignment="1">
      <alignment horizontal="center"/>
    </xf>
    <xf numFmtId="0" fontId="19" fillId="0" borderId="0" xfId="5" applyFont="1" applyFill="1" applyAlignment="1">
      <alignment horizontal="center"/>
    </xf>
    <xf numFmtId="0" fontId="19" fillId="0" borderId="0" xfId="0" applyFont="1" applyFill="1" applyAlignment="1">
      <alignment horizontal="center" vertical="center"/>
    </xf>
    <xf numFmtId="0" fontId="20" fillId="0" borderId="0" xfId="5" applyFont="1" applyFill="1"/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49" fontId="19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166" fontId="20" fillId="0" borderId="0" xfId="1" applyNumberFormat="1" applyFont="1" applyFill="1" applyAlignment="1">
      <alignment vertical="center"/>
    </xf>
    <xf numFmtId="166" fontId="20" fillId="0" borderId="0" xfId="1" applyNumberFormat="1" applyFont="1" applyFill="1" applyBorder="1" applyAlignment="1">
      <alignment horizontal="left" vertical="center"/>
    </xf>
    <xf numFmtId="166" fontId="20" fillId="0" borderId="0" xfId="1" applyNumberFormat="1" applyFont="1" applyFill="1" applyBorder="1" applyAlignment="1">
      <alignment vertical="center"/>
    </xf>
    <xf numFmtId="167" fontId="20" fillId="0" borderId="0" xfId="1" applyNumberFormat="1" applyFont="1" applyFill="1" applyAlignment="1">
      <alignment vertical="center"/>
    </xf>
    <xf numFmtId="0" fontId="20" fillId="0" borderId="0" xfId="5" applyFont="1" applyFill="1" applyAlignment="1">
      <alignment vertical="center"/>
    </xf>
    <xf numFmtId="166" fontId="20" fillId="0" borderId="3" xfId="1" applyNumberFormat="1" applyFont="1" applyFill="1" applyBorder="1" applyAlignment="1">
      <alignment vertical="center"/>
    </xf>
    <xf numFmtId="166" fontId="20" fillId="0" borderId="0" xfId="1" applyNumberFormat="1" applyFont="1" applyFill="1" applyAlignment="1">
      <alignment horizontal="left" vertical="center"/>
    </xf>
    <xf numFmtId="166" fontId="20" fillId="0" borderId="5" xfId="1" applyNumberFormat="1" applyFont="1" applyFill="1" applyBorder="1" applyAlignment="1">
      <alignment vertical="center"/>
    </xf>
    <xf numFmtId="0" fontId="20" fillId="0" borderId="0" xfId="0" applyFont="1" applyFill="1"/>
    <xf numFmtId="41" fontId="20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166" fontId="19" fillId="0" borderId="0" xfId="0" applyNumberFormat="1" applyFont="1" applyFill="1" applyAlignment="1">
      <alignment vertical="center"/>
    </xf>
    <xf numFmtId="49" fontId="19" fillId="0" borderId="0" xfId="0" applyNumberFormat="1" applyFont="1" applyFill="1" applyAlignment="1">
      <alignment horizontal="center" vertical="center"/>
    </xf>
    <xf numFmtId="166" fontId="20" fillId="0" borderId="0" xfId="0" applyNumberFormat="1" applyFont="1" applyFill="1" applyAlignment="1">
      <alignment vertical="center"/>
    </xf>
    <xf numFmtId="43" fontId="20" fillId="0" borderId="0" xfId="1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43" fontId="19" fillId="0" borderId="0" xfId="1" applyFont="1" applyFill="1" applyBorder="1" applyAlignment="1">
      <alignment horizontal="center" vertical="center" wrapText="1"/>
    </xf>
    <xf numFmtId="166" fontId="20" fillId="0" borderId="0" xfId="1" applyNumberFormat="1" applyFont="1" applyFill="1" applyAlignment="1">
      <alignment vertical="center" wrapText="1"/>
    </xf>
    <xf numFmtId="166" fontId="20" fillId="0" borderId="0" xfId="1" applyNumberFormat="1" applyFont="1" applyFill="1" applyBorder="1" applyAlignment="1">
      <alignment vertical="center" wrapText="1"/>
    </xf>
    <xf numFmtId="41" fontId="20" fillId="0" borderId="6" xfId="1" applyNumberFormat="1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167" fontId="20" fillId="0" borderId="0" xfId="1" applyNumberFormat="1" applyFont="1" applyFill="1" applyAlignment="1">
      <alignment horizontal="center" vertical="center" wrapText="1"/>
    </xf>
    <xf numFmtId="41" fontId="20" fillId="0" borderId="0" xfId="1" applyNumberFormat="1" applyFont="1" applyFill="1" applyBorder="1" applyAlignment="1">
      <alignment vertical="center" wrapText="1"/>
    </xf>
    <xf numFmtId="0" fontId="20" fillId="0" borderId="0" xfId="0" applyFont="1" applyFill="1" applyAlignment="1">
      <alignment vertical="center" wrapText="1"/>
    </xf>
    <xf numFmtId="167" fontId="20" fillId="0" borderId="1" xfId="1" applyNumberFormat="1" applyFont="1" applyFill="1" applyBorder="1" applyAlignment="1">
      <alignment vertical="center"/>
    </xf>
    <xf numFmtId="166" fontId="20" fillId="0" borderId="1" xfId="1" applyNumberFormat="1" applyFont="1" applyFill="1" applyBorder="1" applyAlignment="1">
      <alignment vertical="center"/>
    </xf>
    <xf numFmtId="41" fontId="20" fillId="0" borderId="0" xfId="1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166" fontId="19" fillId="0" borderId="0" xfId="1" applyNumberFormat="1" applyFont="1" applyFill="1" applyAlignment="1">
      <alignment horizontal="right" vertical="center"/>
    </xf>
    <xf numFmtId="177" fontId="19" fillId="0" borderId="0" xfId="68" applyNumberFormat="1" applyFont="1" applyFill="1" applyAlignment="1">
      <alignment horizontal="center" vertical="center"/>
    </xf>
    <xf numFmtId="49" fontId="19" fillId="0" borderId="3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right" vertical="center"/>
    </xf>
    <xf numFmtId="167" fontId="20" fillId="0" borderId="0" xfId="1" applyNumberFormat="1" applyFont="1" applyFill="1" applyAlignment="1">
      <alignment vertical="center" wrapText="1"/>
    </xf>
    <xf numFmtId="167" fontId="20" fillId="0" borderId="0" xfId="0" applyNumberFormat="1" applyFont="1" applyFill="1" applyAlignment="1">
      <alignment vertical="center"/>
    </xf>
    <xf numFmtId="167" fontId="20" fillId="0" borderId="1" xfId="1" applyNumberFormat="1" applyFont="1" applyFill="1" applyBorder="1" applyAlignment="1">
      <alignment vertical="center" wrapText="1"/>
    </xf>
    <xf numFmtId="167" fontId="20" fillId="0" borderId="3" xfId="1" applyNumberFormat="1" applyFont="1" applyFill="1" applyBorder="1" applyAlignment="1">
      <alignment vertical="center"/>
    </xf>
    <xf numFmtId="167" fontId="20" fillId="0" borderId="0" xfId="1" applyNumberFormat="1" applyFont="1" applyFill="1" applyBorder="1" applyAlignment="1">
      <alignment vertical="center" wrapText="1"/>
    </xf>
    <xf numFmtId="167" fontId="20" fillId="0" borderId="0" xfId="1" applyNumberFormat="1" applyFont="1" applyFill="1" applyBorder="1" applyAlignment="1">
      <alignment vertical="center"/>
    </xf>
    <xf numFmtId="43" fontId="20" fillId="0" borderId="0" xfId="1" applyFont="1" applyFill="1" applyAlignment="1">
      <alignment vertical="center"/>
    </xf>
    <xf numFmtId="167" fontId="19" fillId="0" borderId="3" xfId="1" applyNumberFormat="1" applyFont="1" applyFill="1" applyBorder="1" applyAlignment="1">
      <alignment vertical="center" wrapText="1"/>
    </xf>
    <xf numFmtId="167" fontId="19" fillId="0" borderId="0" xfId="1" applyNumberFormat="1" applyFont="1" applyFill="1" applyAlignment="1">
      <alignment vertical="center" wrapText="1"/>
    </xf>
    <xf numFmtId="167" fontId="19" fillId="0" borderId="0" xfId="0" applyNumberFormat="1" applyFont="1" applyFill="1" applyAlignment="1">
      <alignment vertical="center"/>
    </xf>
    <xf numFmtId="168" fontId="20" fillId="0" borderId="0" xfId="1" applyNumberFormat="1" applyFont="1" applyFill="1" applyAlignment="1">
      <alignment vertical="center"/>
    </xf>
    <xf numFmtId="43" fontId="20" fillId="0" borderId="0" xfId="1" applyFont="1" applyFill="1" applyAlignment="1">
      <alignment vertical="center" wrapText="1"/>
    </xf>
    <xf numFmtId="168" fontId="20" fillId="0" borderId="0" xfId="1" applyNumberFormat="1" applyFont="1" applyFill="1" applyAlignment="1">
      <alignment vertical="center" wrapText="1"/>
    </xf>
    <xf numFmtId="167" fontId="20" fillId="0" borderId="5" xfId="1" applyNumberFormat="1" applyFont="1" applyFill="1" applyBorder="1" applyAlignment="1">
      <alignment vertical="center"/>
    </xf>
    <xf numFmtId="169" fontId="20" fillId="0" borderId="0" xfId="1" applyNumberFormat="1" applyFont="1" applyFill="1" applyBorder="1" applyAlignment="1">
      <alignment horizontal="right" vertical="center" wrapText="1"/>
    </xf>
    <xf numFmtId="169" fontId="20" fillId="0" borderId="0" xfId="1" applyNumberFormat="1" applyFont="1" applyFill="1" applyAlignment="1">
      <alignment vertical="center" wrapText="1"/>
    </xf>
    <xf numFmtId="168" fontId="20" fillId="0" borderId="0" xfId="1" applyNumberFormat="1" applyFont="1" applyFill="1" applyBorder="1" applyAlignment="1">
      <alignment horizontal="right" vertical="center" wrapText="1"/>
    </xf>
    <xf numFmtId="168" fontId="20" fillId="0" borderId="0" xfId="1" applyNumberFormat="1" applyFont="1" applyFill="1" applyBorder="1" applyAlignment="1">
      <alignment vertical="center" wrapText="1"/>
    </xf>
    <xf numFmtId="168" fontId="20" fillId="0" borderId="0" xfId="0" applyNumberFormat="1" applyFont="1" applyFill="1" applyAlignment="1">
      <alignment vertical="center" wrapText="1"/>
    </xf>
    <xf numFmtId="167" fontId="20" fillId="0" borderId="0" xfId="0" applyNumberFormat="1" applyFont="1" applyFill="1" applyAlignment="1">
      <alignment vertical="center" wrapText="1"/>
    </xf>
    <xf numFmtId="43" fontId="20" fillId="0" borderId="6" xfId="1" applyNumberFormat="1" applyFont="1" applyFill="1" applyBorder="1" applyAlignment="1">
      <alignment vertical="center" wrapText="1"/>
    </xf>
    <xf numFmtId="43" fontId="20" fillId="0" borderId="0" xfId="1" applyNumberFormat="1" applyFont="1" applyFill="1" applyBorder="1" applyAlignment="1">
      <alignment vertical="center" wrapText="1"/>
    </xf>
    <xf numFmtId="166" fontId="19" fillId="0" borderId="0" xfId="1" applyNumberFormat="1" applyFont="1" applyFill="1" applyBorder="1" applyAlignment="1">
      <alignment horizontal="right" vertical="center"/>
    </xf>
    <xf numFmtId="0" fontId="20" fillId="0" borderId="0" xfId="4" applyFont="1" applyFill="1" applyAlignment="1">
      <alignment vertical="center"/>
    </xf>
    <xf numFmtId="0" fontId="19" fillId="0" borderId="0" xfId="4" applyFont="1" applyFill="1" applyAlignment="1">
      <alignment vertical="center"/>
    </xf>
    <xf numFmtId="0" fontId="20" fillId="0" borderId="0" xfId="4" applyFont="1" applyFill="1" applyBorder="1" applyAlignment="1">
      <alignment vertical="center"/>
    </xf>
    <xf numFmtId="0" fontId="19" fillId="0" borderId="0" xfId="4" applyFont="1" applyFill="1" applyBorder="1" applyAlignment="1">
      <alignment vertical="center"/>
    </xf>
    <xf numFmtId="43" fontId="19" fillId="0" borderId="0" xfId="1" applyFont="1" applyFill="1" applyAlignment="1">
      <alignment horizontal="center" vertical="center"/>
    </xf>
    <xf numFmtId="43" fontId="19" fillId="0" borderId="0" xfId="1" applyFont="1" applyFill="1" applyBorder="1" applyAlignment="1">
      <alignment horizontal="center" vertical="center"/>
    </xf>
    <xf numFmtId="167" fontId="20" fillId="0" borderId="0" xfId="1" applyNumberFormat="1" applyFont="1" applyFill="1" applyAlignment="1">
      <alignment horizontal="right" vertical="center" wrapText="1"/>
    </xf>
    <xf numFmtId="43" fontId="20" fillId="0" borderId="0" xfId="1" applyFont="1" applyFill="1" applyAlignment="1">
      <alignment horizontal="right" vertical="center" wrapText="1"/>
    </xf>
    <xf numFmtId="167" fontId="20" fillId="0" borderId="0" xfId="1" applyNumberFormat="1" applyFont="1" applyFill="1" applyBorder="1" applyAlignment="1">
      <alignment horizontal="left" vertical="center"/>
    </xf>
    <xf numFmtId="41" fontId="20" fillId="0" borderId="0" xfId="1" applyNumberFormat="1" applyFont="1" applyFill="1" applyBorder="1" applyAlignment="1">
      <alignment horizontal="left" vertical="center"/>
    </xf>
    <xf numFmtId="41" fontId="19" fillId="0" borderId="0" xfId="4" applyNumberFormat="1" applyFont="1" applyFill="1" applyBorder="1" applyAlignment="1">
      <alignment horizontal="center" vertical="center"/>
    </xf>
    <xf numFmtId="167" fontId="20" fillId="0" borderId="1" xfId="1" applyNumberFormat="1" applyFont="1" applyFill="1" applyBorder="1" applyAlignment="1">
      <alignment horizontal="left" vertical="center"/>
    </xf>
    <xf numFmtId="167" fontId="20" fillId="0" borderId="5" xfId="1" applyNumberFormat="1" applyFont="1" applyFill="1" applyBorder="1" applyAlignment="1">
      <alignment horizontal="left" vertical="center"/>
    </xf>
    <xf numFmtId="167" fontId="19" fillId="0" borderId="0" xfId="1" applyNumberFormat="1" applyFont="1" applyFill="1" applyAlignment="1">
      <alignment vertical="center"/>
    </xf>
    <xf numFmtId="0" fontId="20" fillId="0" borderId="0" xfId="0" applyFont="1" applyBorder="1"/>
    <xf numFmtId="43" fontId="20" fillId="0" borderId="0" xfId="1" applyFont="1" applyFill="1" applyBorder="1" applyAlignment="1">
      <alignment horizontal="left" vertical="center"/>
    </xf>
    <xf numFmtId="171" fontId="20" fillId="0" borderId="0" xfId="1" applyNumberFormat="1" applyFont="1" applyFill="1" applyBorder="1" applyAlignment="1">
      <alignment horizontal="right" vertical="center"/>
    </xf>
    <xf numFmtId="171" fontId="19" fillId="0" borderId="0" xfId="1" applyNumberFormat="1" applyFont="1" applyFill="1" applyBorder="1" applyAlignment="1">
      <alignment horizontal="right" vertical="center"/>
    </xf>
    <xf numFmtId="43" fontId="19" fillId="0" borderId="0" xfId="1" applyFont="1" applyFill="1" applyBorder="1" applyAlignment="1">
      <alignment horizontal="centerContinuous" vertical="center"/>
    </xf>
    <xf numFmtId="0" fontId="20" fillId="0" borderId="0" xfId="4" quotePrefix="1" applyFont="1" applyFill="1" applyBorder="1" applyAlignment="1">
      <alignment horizontal="center" vertical="center"/>
    </xf>
    <xf numFmtId="167" fontId="19" fillId="0" borderId="0" xfId="1" applyNumberFormat="1" applyFont="1" applyFill="1" applyBorder="1" applyAlignment="1">
      <alignment horizontal="right" vertical="center"/>
    </xf>
    <xf numFmtId="0" fontId="19" fillId="0" borderId="0" xfId="4" applyFont="1" applyFill="1" applyAlignment="1">
      <alignment horizontal="left" vertical="center"/>
    </xf>
    <xf numFmtId="0" fontId="25" fillId="0" borderId="0" xfId="0" applyFont="1" applyFill="1" applyAlignment="1">
      <alignment vertical="center"/>
    </xf>
    <xf numFmtId="0" fontId="26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right" vertical="center"/>
    </xf>
    <xf numFmtId="0" fontId="26" fillId="0" borderId="0" xfId="0" applyFont="1" applyFill="1" applyBorder="1" applyAlignment="1">
      <alignment horizontal="center" vertical="center"/>
    </xf>
    <xf numFmtId="167" fontId="20" fillId="0" borderId="0" xfId="1" applyNumberFormat="1" applyFont="1" applyFill="1" applyBorder="1" applyAlignment="1">
      <alignment horizontal="center" vertical="center"/>
    </xf>
    <xf numFmtId="0" fontId="19" fillId="0" borderId="0" xfId="70" applyFont="1" applyFill="1" applyAlignment="1">
      <alignment vertical="center"/>
    </xf>
    <xf numFmtId="0" fontId="27" fillId="0" borderId="0" xfId="71" applyFont="1" applyFill="1" applyAlignment="1">
      <alignment vertical="center"/>
    </xf>
    <xf numFmtId="0" fontId="19" fillId="0" borderId="0" xfId="0" applyFont="1" applyFill="1" applyAlignment="1">
      <alignment horizontal="left" vertical="center" indent="1"/>
    </xf>
    <xf numFmtId="41" fontId="20" fillId="0" borderId="0" xfId="4" applyNumberFormat="1" applyFont="1" applyFill="1" applyBorder="1" applyAlignment="1">
      <alignment horizontal="center" vertical="center"/>
    </xf>
    <xf numFmtId="167" fontId="20" fillId="0" borderId="1" xfId="1" applyNumberFormat="1" applyFont="1" applyFill="1" applyBorder="1" applyAlignment="1">
      <alignment horizontal="center" vertical="center"/>
    </xf>
    <xf numFmtId="43" fontId="25" fillId="0" borderId="0" xfId="0" applyNumberFormat="1" applyFont="1" applyFill="1" applyAlignment="1">
      <alignment vertical="center"/>
    </xf>
    <xf numFmtId="0" fontId="26" fillId="0" borderId="1" xfId="0" applyFont="1" applyFill="1" applyBorder="1" applyAlignment="1">
      <alignment vertical="center"/>
    </xf>
    <xf numFmtId="0" fontId="26" fillId="0" borderId="1" xfId="0" applyFont="1" applyFill="1" applyBorder="1" applyAlignment="1">
      <alignment horizontal="right" vertical="center"/>
    </xf>
    <xf numFmtId="0" fontId="26" fillId="0" borderId="0" xfId="0" applyFont="1" applyFill="1" applyAlignment="1">
      <alignment horizontal="center" vertical="center"/>
    </xf>
    <xf numFmtId="0" fontId="20" fillId="0" borderId="0" xfId="4" quotePrefix="1" applyFont="1" applyFill="1" applyBorder="1" applyAlignment="1">
      <alignment horizontal="left" vertical="center"/>
    </xf>
    <xf numFmtId="167" fontId="25" fillId="0" borderId="0" xfId="1" applyNumberFormat="1" applyFont="1" applyFill="1" applyAlignment="1">
      <alignment vertical="center"/>
    </xf>
    <xf numFmtId="41" fontId="25" fillId="0" borderId="0" xfId="0" applyNumberFormat="1" applyFont="1" applyFill="1" applyAlignment="1">
      <alignment vertical="center"/>
    </xf>
    <xf numFmtId="0" fontId="25" fillId="0" borderId="0" xfId="0" applyFont="1"/>
    <xf numFmtId="0" fontId="20" fillId="0" borderId="0" xfId="69" quotePrefix="1" applyFont="1" applyAlignment="1">
      <alignment vertical="center"/>
    </xf>
    <xf numFmtId="0" fontId="20" fillId="0" borderId="0" xfId="0" quotePrefix="1" applyFont="1" applyAlignment="1">
      <alignment vertical="center"/>
    </xf>
    <xf numFmtId="0" fontId="21" fillId="0" borderId="0" xfId="4" applyFont="1" applyFill="1" applyAlignment="1">
      <alignment vertical="center"/>
    </xf>
    <xf numFmtId="9" fontId="20" fillId="0" borderId="0" xfId="68" applyFont="1" applyFill="1" applyAlignment="1">
      <alignment vertical="center"/>
    </xf>
    <xf numFmtId="0" fontId="24" fillId="0" borderId="0" xfId="0" applyFont="1" applyFill="1" applyAlignment="1">
      <alignment vertical="center"/>
    </xf>
    <xf numFmtId="43" fontId="20" fillId="0" borderId="0" xfId="1" applyFont="1" applyFill="1" applyBorder="1" applyAlignment="1">
      <alignment vertical="center" wrapText="1"/>
    </xf>
    <xf numFmtId="43" fontId="20" fillId="0" borderId="6" xfId="1" applyFont="1" applyFill="1" applyBorder="1" applyAlignment="1">
      <alignment vertical="center"/>
    </xf>
    <xf numFmtId="167" fontId="20" fillId="0" borderId="3" xfId="1" applyNumberFormat="1" applyFont="1" applyFill="1" applyBorder="1" applyAlignment="1">
      <alignment horizontal="left" vertical="center"/>
    </xf>
    <xf numFmtId="167" fontId="19" fillId="0" borderId="0" xfId="1" applyNumberFormat="1" applyFont="1" applyFill="1" applyAlignment="1">
      <alignment horizontal="right" vertical="center"/>
    </xf>
    <xf numFmtId="167" fontId="19" fillId="0" borderId="3" xfId="1" applyNumberFormat="1" applyFont="1" applyFill="1" applyBorder="1" applyAlignment="1">
      <alignment horizontal="center" vertical="center"/>
    </xf>
    <xf numFmtId="167" fontId="20" fillId="0" borderId="0" xfId="1" applyNumberFormat="1" applyFont="1" applyFill="1" applyBorder="1" applyAlignment="1">
      <alignment horizontal="right" vertical="center"/>
    </xf>
    <xf numFmtId="167" fontId="20" fillId="0" borderId="0" xfId="1" applyNumberFormat="1" applyFont="1" applyFill="1" applyBorder="1" applyAlignment="1">
      <alignment horizontal="right" vertical="center" wrapText="1"/>
    </xf>
    <xf numFmtId="167" fontId="19" fillId="0" borderId="2" xfId="1" applyNumberFormat="1" applyFont="1" applyFill="1" applyBorder="1" applyAlignment="1">
      <alignment vertical="center" wrapText="1"/>
    </xf>
    <xf numFmtId="167" fontId="19" fillId="0" borderId="0" xfId="1" applyNumberFormat="1" applyFont="1" applyFill="1" applyBorder="1" applyAlignment="1">
      <alignment vertical="center" wrapText="1"/>
    </xf>
    <xf numFmtId="166" fontId="19" fillId="0" borderId="0" xfId="1" applyNumberFormat="1" applyFont="1" applyFill="1" applyAlignment="1">
      <alignment vertical="center" wrapText="1"/>
    </xf>
    <xf numFmtId="167" fontId="19" fillId="0" borderId="0" xfId="1" applyNumberFormat="1" applyFont="1" applyFill="1" applyBorder="1" applyAlignment="1">
      <alignment vertical="center"/>
    </xf>
    <xf numFmtId="166" fontId="19" fillId="0" borderId="0" xfId="0" applyNumberFormat="1" applyFont="1" applyFill="1" applyAlignment="1">
      <alignment horizontal="centerContinuous" vertical="center"/>
    </xf>
    <xf numFmtId="166" fontId="19" fillId="0" borderId="0" xfId="0" applyNumberFormat="1" applyFont="1" applyFill="1" applyBorder="1" applyAlignment="1">
      <alignment horizontal="centerContinuous" vertical="center"/>
    </xf>
    <xf numFmtId="166" fontId="20" fillId="0" borderId="0" xfId="0" applyNumberFormat="1" applyFont="1" applyFill="1" applyBorder="1" applyAlignment="1">
      <alignment vertical="center"/>
    </xf>
    <xf numFmtId="166" fontId="19" fillId="0" borderId="0" xfId="5" quotePrefix="1" applyNumberFormat="1" applyFont="1" applyFill="1" applyAlignment="1">
      <alignment horizontal="center"/>
    </xf>
    <xf numFmtId="166" fontId="20" fillId="0" borderId="6" xfId="1" applyNumberFormat="1" applyFont="1" applyFill="1" applyBorder="1" applyAlignment="1">
      <alignment vertical="center" wrapText="1"/>
    </xf>
    <xf numFmtId="166" fontId="20" fillId="0" borderId="0" xfId="1" applyNumberFormat="1" applyFont="1" applyFill="1" applyAlignment="1">
      <alignment horizontal="center" vertical="center" wrapText="1"/>
    </xf>
    <xf numFmtId="166" fontId="20" fillId="0" borderId="1" xfId="1" applyNumberFormat="1" applyFont="1" applyFill="1" applyBorder="1" applyAlignment="1">
      <alignment vertical="center" wrapText="1"/>
    </xf>
    <xf numFmtId="166" fontId="19" fillId="0" borderId="0" xfId="0" applyNumberFormat="1" applyFont="1" applyFill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/>
    </xf>
    <xf numFmtId="167" fontId="19" fillId="0" borderId="0" xfId="1" applyNumberFormat="1" applyFont="1" applyFill="1" applyAlignment="1">
      <alignment horizontal="centerContinuous" vertical="center"/>
    </xf>
    <xf numFmtId="167" fontId="19" fillId="0" borderId="0" xfId="1" applyNumberFormat="1" applyFont="1" applyFill="1" applyBorder="1" applyAlignment="1">
      <alignment horizontal="centerContinuous" vertical="center"/>
    </xf>
    <xf numFmtId="167" fontId="19" fillId="0" borderId="0" xfId="1" quotePrefix="1" applyNumberFormat="1" applyFont="1" applyFill="1" applyAlignment="1">
      <alignment horizontal="center"/>
    </xf>
    <xf numFmtId="167" fontId="19" fillId="0" borderId="0" xfId="1" applyNumberFormat="1" applyFont="1" applyFill="1" applyAlignment="1">
      <alignment horizontal="center" vertical="center"/>
    </xf>
    <xf numFmtId="167" fontId="19" fillId="0" borderId="1" xfId="1" applyNumberFormat="1" applyFont="1" applyFill="1" applyBorder="1" applyAlignment="1">
      <alignment horizontal="center" vertical="center"/>
    </xf>
    <xf numFmtId="167" fontId="20" fillId="0" borderId="0" xfId="1" applyNumberFormat="1" applyFont="1" applyFill="1" applyAlignment="1">
      <alignment horizontal="left" vertical="center"/>
    </xf>
    <xf numFmtId="168" fontId="19" fillId="0" borderId="0" xfId="1" applyNumberFormat="1" applyFont="1" applyFill="1" applyAlignment="1">
      <alignment vertical="center" wrapText="1"/>
    </xf>
    <xf numFmtId="167" fontId="19" fillId="0" borderId="6" xfId="1" applyNumberFormat="1" applyFont="1" applyFill="1" applyBorder="1" applyAlignment="1">
      <alignment vertical="center" wrapText="1"/>
    </xf>
    <xf numFmtId="167" fontId="19" fillId="0" borderId="5" xfId="1" applyNumberFormat="1" applyFont="1" applyFill="1" applyBorder="1" applyAlignment="1">
      <alignment vertical="center" wrapText="1"/>
    </xf>
    <xf numFmtId="167" fontId="19" fillId="0" borderId="5" xfId="1" applyNumberFormat="1" applyFont="1" applyFill="1" applyBorder="1" applyAlignment="1">
      <alignment vertical="center"/>
    </xf>
    <xf numFmtId="167" fontId="25" fillId="0" borderId="0" xfId="0" applyNumberFormat="1" applyFont="1" applyFill="1" applyAlignment="1">
      <alignment vertical="center"/>
    </xf>
    <xf numFmtId="43" fontId="19" fillId="0" borderId="2" xfId="1" applyFont="1" applyFill="1" applyBorder="1" applyAlignment="1">
      <alignment horizontal="right" vertical="center"/>
    </xf>
    <xf numFmtId="43" fontId="19" fillId="0" borderId="2" xfId="1" applyFont="1" applyFill="1" applyBorder="1" applyAlignment="1">
      <alignment horizontal="center" vertical="center"/>
    </xf>
    <xf numFmtId="41" fontId="20" fillId="0" borderId="1" xfId="1" applyNumberFormat="1" applyFont="1" applyFill="1" applyBorder="1" applyAlignment="1">
      <alignment vertical="center"/>
    </xf>
    <xf numFmtId="166" fontId="20" fillId="0" borderId="6" xfId="1" applyNumberFormat="1" applyFont="1" applyFill="1" applyBorder="1" applyAlignment="1">
      <alignment vertical="center"/>
    </xf>
    <xf numFmtId="41" fontId="20" fillId="0" borderId="6" xfId="1" applyNumberFormat="1" applyFont="1" applyFill="1" applyBorder="1" applyAlignment="1">
      <alignment vertical="center"/>
    </xf>
    <xf numFmtId="167" fontId="20" fillId="0" borderId="6" xfId="1" applyNumberFormat="1" applyFont="1" applyFill="1" applyBorder="1" applyAlignment="1">
      <alignment vertical="center"/>
    </xf>
    <xf numFmtId="0" fontId="1" fillId="0" borderId="0" xfId="4" applyFont="1" applyAlignment="1">
      <alignment vertical="center"/>
    </xf>
    <xf numFmtId="167" fontId="31" fillId="0" borderId="0" xfId="1" applyNumberFormat="1" applyFont="1" applyFill="1" applyBorder="1" applyAlignment="1">
      <alignment vertical="center"/>
    </xf>
    <xf numFmtId="167" fontId="31" fillId="0" borderId="0" xfId="1" applyNumberFormat="1" applyFont="1" applyFill="1" applyBorder="1" applyAlignment="1">
      <alignment horizontal="left" vertical="center"/>
    </xf>
    <xf numFmtId="167" fontId="31" fillId="0" borderId="0" xfId="1" applyNumberFormat="1" applyFont="1" applyFill="1" applyAlignment="1">
      <alignment vertical="center"/>
    </xf>
    <xf numFmtId="41" fontId="19" fillId="0" borderId="0" xfId="4" applyNumberFormat="1" applyFont="1" applyFill="1" applyAlignment="1">
      <alignment horizontal="center" vertical="center"/>
    </xf>
    <xf numFmtId="0" fontId="19" fillId="0" borderId="0" xfId="4" applyFont="1" applyFill="1" applyAlignment="1">
      <alignment horizontal="centerContinuous" vertical="center"/>
    </xf>
    <xf numFmtId="0" fontId="19" fillId="0" borderId="0" xfId="4" applyFont="1" applyFill="1" applyAlignment="1">
      <alignment horizontal="right" vertical="center"/>
    </xf>
    <xf numFmtId="0" fontId="19" fillId="0" borderId="2" xfId="4" applyFont="1" applyFill="1" applyBorder="1" applyAlignment="1">
      <alignment horizontal="right" wrapText="1" shrinkToFit="1"/>
    </xf>
    <xf numFmtId="0" fontId="19" fillId="0" borderId="2" xfId="4" applyFont="1" applyFill="1" applyBorder="1" applyAlignment="1">
      <alignment horizontal="centerContinuous" vertical="center"/>
    </xf>
    <xf numFmtId="0" fontId="19" fillId="0" borderId="0" xfId="4" applyFont="1" applyFill="1" applyAlignment="1">
      <alignment horizontal="center" wrapText="1" shrinkToFit="1"/>
    </xf>
    <xf numFmtId="0" fontId="19" fillId="0" borderId="0" xfId="4" applyFont="1" applyFill="1" applyAlignment="1">
      <alignment horizontal="center" vertical="center"/>
    </xf>
    <xf numFmtId="0" fontId="19" fillId="0" borderId="0" xfId="4" applyFont="1" applyFill="1" applyAlignment="1">
      <alignment horizontal="center" vertical="center" wrapText="1" shrinkToFit="1"/>
    </xf>
    <xf numFmtId="0" fontId="20" fillId="0" borderId="0" xfId="4" applyFont="1" applyFill="1" applyAlignment="1">
      <alignment horizontal="right" vertical="center" wrapText="1"/>
    </xf>
    <xf numFmtId="0" fontId="21" fillId="0" borderId="0" xfId="4" applyFont="1" applyFill="1" applyAlignment="1">
      <alignment horizontal="left" vertical="center"/>
    </xf>
    <xf numFmtId="0" fontId="20" fillId="0" borderId="0" xfId="4" applyFont="1" applyFill="1" applyAlignment="1">
      <alignment horizontal="center" vertical="center" wrapText="1"/>
    </xf>
    <xf numFmtId="167" fontId="20" fillId="0" borderId="0" xfId="4" applyNumberFormat="1" applyFont="1" applyFill="1" applyAlignment="1">
      <alignment vertical="center"/>
    </xf>
    <xf numFmtId="0" fontId="20" fillId="0" borderId="0" xfId="4" applyFont="1" applyFill="1" applyAlignment="1">
      <alignment horizontal="center" vertical="center"/>
    </xf>
    <xf numFmtId="167" fontId="20" fillId="0" borderId="1" xfId="4" applyNumberFormat="1" applyFont="1" applyFill="1" applyBorder="1" applyAlignment="1">
      <alignment vertical="center"/>
    </xf>
    <xf numFmtId="167" fontId="20" fillId="0" borderId="3" xfId="4" applyNumberFormat="1" applyFont="1" applyFill="1" applyBorder="1" applyAlignment="1">
      <alignment vertical="center"/>
    </xf>
    <xf numFmtId="0" fontId="32" fillId="0" borderId="0" xfId="4" applyFont="1" applyFill="1" applyAlignment="1">
      <alignment vertical="center"/>
    </xf>
    <xf numFmtId="0" fontId="31" fillId="0" borderId="0" xfId="4" applyFont="1" applyFill="1" applyAlignment="1">
      <alignment vertical="center"/>
    </xf>
    <xf numFmtId="49" fontId="20" fillId="0" borderId="0" xfId="4" applyNumberFormat="1" applyFont="1" applyFill="1" applyAlignment="1">
      <alignment vertical="center"/>
    </xf>
    <xf numFmtId="49" fontId="20" fillId="0" borderId="0" xfId="4" applyNumberFormat="1" applyFont="1" applyFill="1" applyAlignment="1">
      <alignment horizontal="right" vertical="center"/>
    </xf>
    <xf numFmtId="49" fontId="19" fillId="0" borderId="0" xfId="4" applyNumberFormat="1" applyFont="1" applyFill="1" applyAlignment="1">
      <alignment horizontal="center" vertical="center"/>
    </xf>
    <xf numFmtId="0" fontId="19" fillId="0" borderId="1" xfId="4" applyFont="1" applyFill="1" applyBorder="1" applyAlignment="1">
      <alignment vertical="center"/>
    </xf>
    <xf numFmtId="49" fontId="19" fillId="0" borderId="0" xfId="4" applyNumberFormat="1" applyFont="1" applyFill="1" applyAlignment="1">
      <alignment horizontal="center" vertical="center" wrapText="1"/>
    </xf>
    <xf numFmtId="49" fontId="20" fillId="0" borderId="0" xfId="4" applyNumberFormat="1" applyFont="1" applyFill="1" applyAlignment="1">
      <alignment horizontal="center" vertical="center"/>
    </xf>
    <xf numFmtId="0" fontId="20" fillId="0" borderId="0" xfId="4" applyFont="1" applyFill="1" applyAlignment="1">
      <alignment vertical="center" wrapText="1"/>
    </xf>
    <xf numFmtId="49" fontId="19" fillId="0" borderId="1" xfId="4" applyNumberFormat="1" applyFont="1" applyFill="1" applyBorder="1" applyAlignment="1">
      <alignment horizontal="center" vertical="center"/>
    </xf>
    <xf numFmtId="41" fontId="20" fillId="0" borderId="0" xfId="4" applyNumberFormat="1" applyFont="1" applyFill="1" applyAlignment="1">
      <alignment vertical="center"/>
    </xf>
    <xf numFmtId="166" fontId="19" fillId="0" borderId="0" xfId="0" applyNumberFormat="1" applyFont="1" applyFill="1" applyBorder="1" applyAlignment="1">
      <alignment horizontal="center" vertical="center"/>
    </xf>
    <xf numFmtId="43" fontId="20" fillId="0" borderId="0" xfId="0" applyNumberFormat="1" applyFont="1" applyFill="1" applyAlignment="1">
      <alignment vertical="center"/>
    </xf>
    <xf numFmtId="0" fontId="20" fillId="0" borderId="0" xfId="4" quotePrefix="1" applyFont="1" applyFill="1" applyAlignment="1">
      <alignment horizontal="center" vertical="center"/>
    </xf>
    <xf numFmtId="3" fontId="20" fillId="0" borderId="0" xfId="0" applyNumberFormat="1" applyFont="1" applyFill="1" applyAlignment="1">
      <alignment vertical="center"/>
    </xf>
    <xf numFmtId="3" fontId="25" fillId="0" borderId="0" xfId="0" applyNumberFormat="1" applyFont="1" applyFill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3" fontId="19" fillId="0" borderId="1" xfId="1" applyFont="1" applyFill="1" applyBorder="1" applyAlignment="1">
      <alignment horizontal="center" vertical="center"/>
    </xf>
    <xf numFmtId="0" fontId="19" fillId="0" borderId="1" xfId="4" applyFont="1" applyFill="1" applyBorder="1" applyAlignment="1">
      <alignment horizontal="center" vertical="center"/>
    </xf>
    <xf numFmtId="0" fontId="25" fillId="0" borderId="0" xfId="0" applyFont="1" applyFill="1"/>
    <xf numFmtId="166" fontId="25" fillId="0" borderId="0" xfId="0" applyNumberFormat="1" applyFont="1" applyFill="1"/>
    <xf numFmtId="176" fontId="35" fillId="0" borderId="0" xfId="0" applyNumberFormat="1" applyFont="1" applyFill="1"/>
    <xf numFmtId="41" fontId="35" fillId="0" borderId="0" xfId="0" applyNumberFormat="1" applyFont="1" applyFill="1"/>
    <xf numFmtId="0" fontId="35" fillId="0" borderId="0" xfId="0" applyFont="1" applyFill="1" applyBorder="1" applyAlignment="1">
      <alignment vertical="center"/>
    </xf>
    <xf numFmtId="169" fontId="20" fillId="0" borderId="0" xfId="1" applyNumberFormat="1" applyFont="1" applyFill="1" applyBorder="1" applyAlignment="1">
      <alignment horizontal="right" vertical="center"/>
    </xf>
    <xf numFmtId="170" fontId="20" fillId="0" borderId="0" xfId="1" applyNumberFormat="1" applyFont="1" applyFill="1" applyBorder="1" applyAlignment="1">
      <alignment vertical="center"/>
    </xf>
    <xf numFmtId="43" fontId="20" fillId="0" borderId="0" xfId="1" applyNumberFormat="1" applyFont="1" applyFill="1" applyBorder="1" applyAlignment="1">
      <alignment vertical="center"/>
    </xf>
    <xf numFmtId="167" fontId="20" fillId="0" borderId="0" xfId="4" applyNumberFormat="1" applyFont="1" applyFill="1" applyBorder="1" applyAlignment="1">
      <alignment vertical="center"/>
    </xf>
    <xf numFmtId="167" fontId="20" fillId="0" borderId="0" xfId="1" applyNumberFormat="1" applyFont="1" applyFill="1" applyBorder="1" applyAlignment="1">
      <alignment horizontal="left" vertical="center" wrapText="1"/>
    </xf>
    <xf numFmtId="41" fontId="19" fillId="0" borderId="0" xfId="4" applyNumberFormat="1" applyFont="1" applyFill="1" applyAlignment="1">
      <alignment horizontal="centerContinuous" vertical="center"/>
    </xf>
    <xf numFmtId="167" fontId="20" fillId="0" borderId="3" xfId="1" applyNumberFormat="1" applyFont="1" applyFill="1" applyBorder="1" applyAlignment="1">
      <alignment horizontal="left" vertical="center" wrapText="1"/>
    </xf>
    <xf numFmtId="167" fontId="19" fillId="0" borderId="0" xfId="4" applyNumberFormat="1" applyFont="1" applyFill="1" applyAlignment="1">
      <alignment horizontal="center" vertical="center"/>
    </xf>
    <xf numFmtId="41" fontId="20" fillId="0" borderId="0" xfId="4" applyNumberFormat="1" applyFont="1" applyFill="1" applyAlignment="1">
      <alignment vertical="center" wrapText="1"/>
    </xf>
    <xf numFmtId="0" fontId="23" fillId="0" borderId="0" xfId="4" applyFont="1" applyFill="1" applyAlignment="1">
      <alignment vertical="center"/>
    </xf>
    <xf numFmtId="166" fontId="23" fillId="0" borderId="0" xfId="1" applyNumberFormat="1" applyFont="1" applyFill="1" applyBorder="1" applyAlignment="1">
      <alignment horizontal="left" vertical="center"/>
    </xf>
    <xf numFmtId="167" fontId="23" fillId="0" borderId="0" xfId="1" applyNumberFormat="1" applyFont="1" applyFill="1" applyBorder="1" applyAlignment="1">
      <alignment vertical="center"/>
    </xf>
    <xf numFmtId="166" fontId="23" fillId="0" borderId="0" xfId="1" applyNumberFormat="1" applyFont="1" applyFill="1" applyAlignment="1">
      <alignment horizontal="left" vertical="center"/>
    </xf>
    <xf numFmtId="49" fontId="23" fillId="0" borderId="0" xfId="4" applyNumberFormat="1" applyFont="1" applyFill="1" applyAlignment="1">
      <alignment vertical="center"/>
    </xf>
    <xf numFmtId="167" fontId="23" fillId="0" borderId="0" xfId="4" applyNumberFormat="1" applyFont="1" applyFill="1" applyAlignment="1">
      <alignment vertical="center"/>
    </xf>
    <xf numFmtId="0" fontId="36" fillId="0" borderId="0" xfId="4" applyFont="1" applyFill="1" applyAlignment="1">
      <alignment horizontal="center" vertical="center"/>
    </xf>
    <xf numFmtId="41" fontId="36" fillId="0" borderId="0" xfId="4" applyNumberFormat="1" applyFont="1" applyFill="1" applyAlignment="1">
      <alignment horizontal="center" vertical="center"/>
    </xf>
    <xf numFmtId="2" fontId="23" fillId="0" borderId="0" xfId="4" applyNumberFormat="1" applyFont="1" applyFill="1" applyAlignment="1">
      <alignment vertical="center"/>
    </xf>
    <xf numFmtId="2" fontId="36" fillId="0" borderId="0" xfId="4" applyNumberFormat="1" applyFont="1" applyFill="1" applyAlignment="1">
      <alignment horizontal="center" vertical="center"/>
    </xf>
    <xf numFmtId="43" fontId="23" fillId="0" borderId="0" xfId="1" applyFont="1" applyFill="1" applyBorder="1" applyAlignment="1">
      <alignment vertical="center"/>
    </xf>
    <xf numFmtId="167" fontId="23" fillId="0" borderId="0" xfId="1" applyNumberFormat="1" applyFont="1" applyFill="1" applyAlignment="1">
      <alignment vertical="center"/>
    </xf>
    <xf numFmtId="167" fontId="36" fillId="0" borderId="0" xfId="1" applyNumberFormat="1" applyFont="1" applyFill="1" applyAlignment="1">
      <alignment vertical="center"/>
    </xf>
    <xf numFmtId="43" fontId="23" fillId="0" borderId="0" xfId="1" applyFont="1" applyFill="1" applyAlignment="1">
      <alignment vertical="center"/>
    </xf>
    <xf numFmtId="41" fontId="20" fillId="0" borderId="1" xfId="1" applyNumberFormat="1" applyFont="1" applyFill="1" applyBorder="1" applyAlignment="1">
      <alignment horizontal="left" vertical="center"/>
    </xf>
    <xf numFmtId="41" fontId="20" fillId="0" borderId="0" xfId="4" applyNumberFormat="1" applyFont="1" applyFill="1" applyAlignment="1">
      <alignment horizontal="center" vertical="center"/>
    </xf>
    <xf numFmtId="41" fontId="20" fillId="0" borderId="1" xfId="4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3" fontId="19" fillId="0" borderId="1" xfId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9" fillId="0" borderId="0" xfId="4" applyFont="1" applyAlignment="1">
      <alignment horizontal="center" vertical="center" shrinkToFit="1"/>
    </xf>
    <xf numFmtId="0" fontId="19" fillId="0" borderId="1" xfId="4" applyFont="1" applyBorder="1" applyAlignment="1">
      <alignment horizontal="center" vertical="center"/>
    </xf>
    <xf numFmtId="0" fontId="19" fillId="0" borderId="1" xfId="4" applyFont="1" applyFill="1" applyBorder="1" applyAlignment="1">
      <alignment horizontal="center" vertical="center" shrinkToFit="1"/>
    </xf>
    <xf numFmtId="0" fontId="37" fillId="0" borderId="0" xfId="4" applyFont="1" applyFill="1" applyAlignment="1">
      <alignment horizontal="center" textRotation="180"/>
    </xf>
    <xf numFmtId="0" fontId="19" fillId="0" borderId="0" xfId="4" applyFont="1" applyFill="1" applyAlignment="1">
      <alignment horizontal="center" vertical="center" shrinkToFit="1"/>
    </xf>
    <xf numFmtId="167" fontId="22" fillId="0" borderId="0" xfId="1" applyNumberFormat="1" applyFont="1" applyFill="1" applyBorder="1" applyAlignment="1"/>
    <xf numFmtId="0" fontId="20" fillId="0" borderId="0" xfId="4" applyFont="1" applyAlignment="1">
      <alignment vertical="center"/>
    </xf>
    <xf numFmtId="0" fontId="20" fillId="0" borderId="0" xfId="4" quotePrefix="1" applyFont="1" applyAlignment="1">
      <alignment horizontal="center" vertical="center"/>
    </xf>
    <xf numFmtId="167" fontId="19" fillId="0" borderId="0" xfId="1" applyNumberFormat="1" applyFont="1" applyFill="1" applyBorder="1" applyAlignment="1">
      <alignment horizontal="center" vertical="center"/>
    </xf>
    <xf numFmtId="41" fontId="20" fillId="0" borderId="5" xfId="4" applyNumberFormat="1" applyFont="1" applyFill="1" applyBorder="1" applyAlignment="1">
      <alignment horizontal="center" vertical="center"/>
    </xf>
    <xf numFmtId="167" fontId="20" fillId="0" borderId="5" xfId="1" applyNumberFormat="1" applyFont="1" applyFill="1" applyBorder="1" applyAlignment="1">
      <alignment horizontal="center" vertical="center"/>
    </xf>
    <xf numFmtId="41" fontId="25" fillId="0" borderId="0" xfId="4" applyNumberFormat="1" applyFont="1" applyFill="1" applyBorder="1" applyAlignment="1">
      <alignment horizontal="center" vertical="center"/>
    </xf>
    <xf numFmtId="167" fontId="25" fillId="0" borderId="0" xfId="1" applyNumberFormat="1" applyFont="1" applyFill="1" applyBorder="1" applyAlignment="1">
      <alignment horizontal="left" vertical="center"/>
    </xf>
    <xf numFmtId="167" fontId="25" fillId="0" borderId="0" xfId="1" applyNumberFormat="1" applyFont="1" applyFill="1" applyBorder="1" applyAlignment="1">
      <alignment horizontal="center" vertical="center"/>
    </xf>
    <xf numFmtId="167" fontId="25" fillId="0" borderId="0" xfId="1" applyNumberFormat="1" applyFont="1" applyFill="1" applyBorder="1" applyAlignment="1">
      <alignment vertical="center"/>
    </xf>
    <xf numFmtId="167" fontId="25" fillId="0" borderId="0" xfId="1" applyNumberFormat="1" applyFont="1" applyFill="1"/>
    <xf numFmtId="43" fontId="25" fillId="0" borderId="0" xfId="1" applyFont="1" applyFill="1"/>
    <xf numFmtId="167" fontId="25" fillId="0" borderId="0" xfId="0" applyNumberFormat="1" applyFont="1" applyFill="1"/>
    <xf numFmtId="0" fontId="38" fillId="0" borderId="0" xfId="0" applyFont="1"/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/>
    <xf numFmtId="166" fontId="22" fillId="0" borderId="0" xfId="1" applyNumberFormat="1" applyFont="1" applyFill="1" applyBorder="1" applyAlignment="1"/>
    <xf numFmtId="167" fontId="37" fillId="0" borderId="0" xfId="1" applyNumberFormat="1" applyFont="1" applyFill="1" applyBorder="1" applyAlignment="1"/>
    <xf numFmtId="167" fontId="19" fillId="0" borderId="3" xfId="1" applyNumberFormat="1" applyFont="1" applyFill="1" applyBorder="1" applyAlignment="1">
      <alignment vertical="center"/>
    </xf>
    <xf numFmtId="167" fontId="20" fillId="0" borderId="0" xfId="1" applyNumberFormat="1" applyFont="1" applyFill="1" applyAlignment="1">
      <alignment horizontal="center" vertical="center"/>
    </xf>
    <xf numFmtId="0" fontId="25" fillId="0" borderId="0" xfId="0" applyFont="1" applyAlignment="1">
      <alignment vertical="center"/>
    </xf>
    <xf numFmtId="0" fontId="39" fillId="0" borderId="0" xfId="0" applyFont="1" applyFill="1"/>
    <xf numFmtId="0" fontId="19" fillId="0" borderId="1" xfId="0" applyFont="1" applyFill="1" applyBorder="1" applyAlignment="1">
      <alignment horizontal="center" vertical="center"/>
    </xf>
    <xf numFmtId="43" fontId="19" fillId="0" borderId="1" xfId="1" applyFont="1" applyFill="1" applyBorder="1" applyAlignment="1">
      <alignment horizontal="center" vertical="center"/>
    </xf>
    <xf numFmtId="43" fontId="19" fillId="0" borderId="1" xfId="1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/>
    </xf>
    <xf numFmtId="43" fontId="19" fillId="0" borderId="3" xfId="1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</cellXfs>
  <cellStyles count="78">
    <cellStyle name="0,0_x000d__x000a_NA_x000d__x000a_" xfId="6" xr:uid="{00000000-0005-0000-0000-000000000000}"/>
    <cellStyle name="Comma" xfId="1" builtinId="3"/>
    <cellStyle name="Comma 2" xfId="2" xr:uid="{00000000-0005-0000-0000-000002000000}"/>
    <cellStyle name="Comma 2 2" xfId="40" xr:uid="{00000000-0005-0000-0000-000003000000}"/>
    <cellStyle name="Comma 2 2 2" xfId="41" xr:uid="{00000000-0005-0000-0000-000004000000}"/>
    <cellStyle name="Comma 2 2 3" xfId="42" xr:uid="{00000000-0005-0000-0000-000005000000}"/>
    <cellStyle name="Comma 2 3" xfId="8" xr:uid="{00000000-0005-0000-0000-000006000000}"/>
    <cellStyle name="Comma 2 3 2" xfId="43" xr:uid="{00000000-0005-0000-0000-000007000000}"/>
    <cellStyle name="Comma 2 4" xfId="39" xr:uid="{00000000-0005-0000-0000-000008000000}"/>
    <cellStyle name="Comma 2 5" xfId="24" xr:uid="{00000000-0005-0000-0000-000009000000}"/>
    <cellStyle name="Comma 2 6" xfId="18" xr:uid="{00000000-0005-0000-0000-00000A000000}"/>
    <cellStyle name="Comma 2 7" xfId="75" xr:uid="{8EC6872A-1EFA-4CED-960E-96F1358D920F}"/>
    <cellStyle name="Comma 3" xfId="7" xr:uid="{00000000-0005-0000-0000-00000B000000}"/>
    <cellStyle name="Comma 3 2" xfId="51" xr:uid="{00000000-0005-0000-0000-00000C000000}"/>
    <cellStyle name="Comma 4" xfId="44" xr:uid="{00000000-0005-0000-0000-00000D000000}"/>
    <cellStyle name="Comma 4 2" xfId="45" xr:uid="{00000000-0005-0000-0000-00000E000000}"/>
    <cellStyle name="Comma 42" xfId="19" xr:uid="{00000000-0005-0000-0000-00000F000000}"/>
    <cellStyle name="Comma 5" xfId="38" xr:uid="{00000000-0005-0000-0000-000010000000}"/>
    <cellStyle name="Comma 6" xfId="23" xr:uid="{00000000-0005-0000-0000-000011000000}"/>
    <cellStyle name="Comma 68" xfId="72" xr:uid="{04BFE2D9-9576-4CCF-A0A7-F06D9D26A823}"/>
    <cellStyle name="Comma 7" xfId="76" xr:uid="{91F9AF9B-809A-48CA-A1E2-DC2DCCEF9819}"/>
    <cellStyle name="Comma 76" xfId="3" xr:uid="{00000000-0005-0000-0000-000012000000}"/>
    <cellStyle name="Comma 9 2" xfId="9" xr:uid="{00000000-0005-0000-0000-000013000000}"/>
    <cellStyle name="comma zerodec" xfId="25" xr:uid="{00000000-0005-0000-0000-000014000000}"/>
    <cellStyle name="Currency 2" xfId="16" xr:uid="{00000000-0005-0000-0000-000015000000}"/>
    <cellStyle name="Currency1" xfId="26" xr:uid="{00000000-0005-0000-0000-000016000000}"/>
    <cellStyle name="Dollar (zero dec)" xfId="27" xr:uid="{00000000-0005-0000-0000-000017000000}"/>
    <cellStyle name="Grey" xfId="28" xr:uid="{00000000-0005-0000-0000-000018000000}"/>
    <cellStyle name="Input [yellow]" xfId="29" xr:uid="{00000000-0005-0000-0000-000019000000}"/>
    <cellStyle name="no dec" xfId="30" xr:uid="{00000000-0005-0000-0000-00001A000000}"/>
    <cellStyle name="Normal" xfId="0" builtinId="0"/>
    <cellStyle name="Normal - Style1" xfId="31" xr:uid="{00000000-0005-0000-0000-00001C000000}"/>
    <cellStyle name="Normal 10" xfId="57" xr:uid="{00000000-0005-0000-0000-00001D000000}"/>
    <cellStyle name="Normal 11" xfId="60" xr:uid="{00000000-0005-0000-0000-00001E000000}"/>
    <cellStyle name="Normal 12" xfId="62" xr:uid="{00000000-0005-0000-0000-00001F000000}"/>
    <cellStyle name="Normal 12 2" xfId="77" xr:uid="{38B6BFC5-B707-4841-B775-47D9C4A82EDC}"/>
    <cellStyle name="Normal 13" xfId="58" xr:uid="{00000000-0005-0000-0000-000020000000}"/>
    <cellStyle name="Normal 14" xfId="59" xr:uid="{00000000-0005-0000-0000-000021000000}"/>
    <cellStyle name="Normal 15" xfId="61" xr:uid="{00000000-0005-0000-0000-000022000000}"/>
    <cellStyle name="Normal 16" xfId="63" xr:uid="{00000000-0005-0000-0000-000023000000}"/>
    <cellStyle name="Normal 17" xfId="64" xr:uid="{00000000-0005-0000-0000-000024000000}"/>
    <cellStyle name="Normal 18" xfId="65" xr:uid="{00000000-0005-0000-0000-000025000000}"/>
    <cellStyle name="Normal 19" xfId="66" xr:uid="{00000000-0005-0000-0000-000026000000}"/>
    <cellStyle name="Normal 2" xfId="4" xr:uid="{00000000-0005-0000-0000-000027000000}"/>
    <cellStyle name="Normal 2 2" xfId="46" xr:uid="{00000000-0005-0000-0000-000028000000}"/>
    <cellStyle name="Normal 2 2 2" xfId="47" xr:uid="{00000000-0005-0000-0000-000029000000}"/>
    <cellStyle name="Normal 2 3" xfId="32" xr:uid="{00000000-0005-0000-0000-00002A000000}"/>
    <cellStyle name="Normal 2 4" xfId="33" xr:uid="{00000000-0005-0000-0000-00002B000000}"/>
    <cellStyle name="Normal 2 4 2" xfId="73" xr:uid="{776A481B-2F91-4D98-B0BF-024E08DE4B9A}"/>
    <cellStyle name="Normal 2 5" xfId="53" xr:uid="{00000000-0005-0000-0000-00002C000000}"/>
    <cellStyle name="Normal 2 6" xfId="15" xr:uid="{00000000-0005-0000-0000-00002D000000}"/>
    <cellStyle name="Normal 2 7" xfId="74" xr:uid="{5F6C9C01-7974-4F87-8CC0-2C1503C51791}"/>
    <cellStyle name="Normal 20" xfId="67" xr:uid="{00000000-0005-0000-0000-00002E000000}"/>
    <cellStyle name="Normal 3" xfId="5" xr:uid="{00000000-0005-0000-0000-00002F000000}"/>
    <cellStyle name="Normal 3 2" xfId="17" xr:uid="{00000000-0005-0000-0000-000030000000}"/>
    <cellStyle name="Normal 37 2" xfId="48" xr:uid="{00000000-0005-0000-0000-000031000000}"/>
    <cellStyle name="Normal 4" xfId="37" xr:uid="{00000000-0005-0000-0000-000032000000}"/>
    <cellStyle name="Normal 5" xfId="22" xr:uid="{00000000-0005-0000-0000-000033000000}"/>
    <cellStyle name="Normal 52" xfId="10" xr:uid="{00000000-0005-0000-0000-000034000000}"/>
    <cellStyle name="Normal 53" xfId="11" xr:uid="{00000000-0005-0000-0000-000035000000}"/>
    <cellStyle name="Normal 53 2" xfId="20" xr:uid="{00000000-0005-0000-0000-000036000000}"/>
    <cellStyle name="Normal 54" xfId="12" xr:uid="{00000000-0005-0000-0000-000037000000}"/>
    <cellStyle name="Normal 55" xfId="13" xr:uid="{00000000-0005-0000-0000-000038000000}"/>
    <cellStyle name="Normal 6" xfId="52" xr:uid="{00000000-0005-0000-0000-000039000000}"/>
    <cellStyle name="Normal 7" xfId="54" xr:uid="{00000000-0005-0000-0000-00003A000000}"/>
    <cellStyle name="Normal 7 2" xfId="14" xr:uid="{00000000-0005-0000-0000-00003B000000}"/>
    <cellStyle name="Normal 79" xfId="69" xr:uid="{6353903A-342E-4F87-A507-8F490169B8AE}"/>
    <cellStyle name="Normal 8" xfId="55" xr:uid="{00000000-0005-0000-0000-00003C000000}"/>
    <cellStyle name="Normal 9" xfId="56" xr:uid="{00000000-0005-0000-0000-00003D000000}"/>
    <cellStyle name="Normal_Cashflow statement" xfId="70" xr:uid="{FD942DCA-441F-4698-8477-9C78130E8FE6}"/>
    <cellStyle name="Normal_FS SSSC YE'12 Audited 2" xfId="71" xr:uid="{AE84B7DC-99B8-4785-ABD7-89A3DD6080F0}"/>
    <cellStyle name="Percent" xfId="68" builtinId="5"/>
    <cellStyle name="Percent [2]" xfId="35" xr:uid="{00000000-0005-0000-0000-00003F000000}"/>
    <cellStyle name="Percent 2" xfId="34" xr:uid="{00000000-0005-0000-0000-000040000000}"/>
    <cellStyle name="Percent 3" xfId="49" xr:uid="{00000000-0005-0000-0000-000041000000}"/>
    <cellStyle name="Quantity" xfId="36" xr:uid="{00000000-0005-0000-0000-000042000000}"/>
    <cellStyle name="Style 1" xfId="21" xr:uid="{00000000-0005-0000-0000-000043000000}"/>
    <cellStyle name="วฅมุ_ฟ๙ฐฃฟไพเบธฐํ" xfId="50" xr:uid="{00000000-0005-0000-0000-000045000000}"/>
  </cellStyles>
  <dxfs count="0"/>
  <tableStyles count="0" defaultTableStyle="TableStyleMedium2" defaultPivotStyle="PivotStyleLight16"/>
  <colors>
    <mruColors>
      <color rgb="FF00FFCC"/>
      <color rgb="FF99FFCC"/>
      <color rgb="FF00FF00"/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theme" Target="theme/theme1.xml"/><Relationship Id="rId30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Gof-/Audit-56/Fon/&#3626;&#3605;&#3641;&#3621;&#3609;&#3634;&#3609;&#3634;&#3623;&#3633;&#3626;&#3604;&#3640;%20Y'56/Y'56/&#3605;&#3634;&#3621;/19.&#3619;&#3634;&#3618;&#3621;&#3632;&#3648;&#3629;&#3637;&#3618;&#3604;&#3611;&#3619;&#3632;&#3585;&#3629;&#3610;&#3591;&#3610;&#3585;&#3634;&#3619;&#3648;&#3591;&#3636;&#3609;&#3652;&#3605;&#3619;&#3617;&#3634;&#3626;3&#3611;&#3637;54/11.&#3627;&#3609;&#3637;&#3657;&#3626;&#3636;&#3609;&#3605;&#3634;&#3617;&#3626;&#3633;&#3597;&#3597;&#3634;&#3648;&#3594;&#3656;&#3634;&#3595;&#3639;&#3657;&#3629;/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Documents%20and%20Settings/bkntr/Desktop/Chronos/Y2004%20-%20Mar/data/Cost/tot_332/cost/revised/data/tot_332/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onus/1999/Master/KWL/1999%20Bonu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Documents/AMATA%20B.GRIM/Retirement%20benefit/Test%20underlying%20employee%20data-BIP.xlsm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Documents/AMATA%20B.GRIM/Retirement%20benefit/Test%20underlying%20employee%20data-ABP1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Documents/AMATA%20B.GRIM/Retirement%20benefit/Gain%20understanding%20and%20test%20benefit%20plan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Audit%20Procedures\Sampling\Sampling%20tool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on/Operating51/Aug51/Operating%20&#3611;&#3619;&#3632;&#3592;&#3635;&#3648;&#3604;&#3639;&#3629;&#3609;%20&#3626;.&#3588;.5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Bonus/1999/Master/KWL/KWL%20(No%20Increment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Orisoft/OTC/OTC%202017/139%20AR%20Template%202017_P12(30days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Financial%20Statements_(22.7.21)\2021\Group%20TAPACO\TAPACO\TAPACO-q2'64\TAPACO_FS_Q2'64,%20Q2'21_(TH-EN)_(14.6.2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gl"/>
    </sheetNames>
    <definedNames>
      <definedName name="PeriodsInYear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Expense Summary"/>
      <sheetName val="Budget"/>
      <sheetName val="Cash flow  (2)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ทุน"/>
      <sheetName val="กำไร 3 "/>
      <sheetName val="กำไร 6"/>
      <sheetName val="เปลี่ยนแปลง(รวม)"/>
      <sheetName val="เปลี่ยนแปลง(เดี่ยว)"/>
      <sheetName val="กระแส 1"/>
      <sheetName val="กระแส 2"/>
      <sheetName val="CF"/>
      <sheetName val="D-CF"/>
      <sheetName val="Assets"/>
      <sheetName val="Liabilities"/>
      <sheetName val="Equity"/>
      <sheetName val="Profit or Loss 3"/>
      <sheetName val="Profit or Loss 6"/>
      <sheetName val="Change (Conso)"/>
      <sheetName val="Change (Sepa)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2">
          <cell r="B12" t="str">
            <v>ยอดคงเหลือ ณ วันที่ 1 พฤศจิกายน 2562</v>
          </cell>
        </row>
        <row r="28">
          <cell r="B28" t="str">
            <v>ยอดคงเหลือ ณ วันที่ 1 พฤศจิกายน 2563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48"/>
  <sheetViews>
    <sheetView tabSelected="1" zoomScaleNormal="100" zoomScaleSheetLayoutView="55" workbookViewId="0">
      <selection activeCell="H2" sqref="H2"/>
    </sheetView>
  </sheetViews>
  <sheetFormatPr defaultColWidth="9.140625" defaultRowHeight="22.5" customHeight="1"/>
  <cols>
    <col min="1" max="4" width="1.85546875" style="5" customWidth="1"/>
    <col min="5" max="5" width="35.28515625" style="5" customWidth="1"/>
    <col min="6" max="6" width="9" style="5" bestFit="1" customWidth="1"/>
    <col min="7" max="7" width="0.85546875" style="5" customWidth="1"/>
    <col min="8" max="8" width="16.5703125" style="24" customWidth="1"/>
    <col min="9" max="9" width="1" style="5" customWidth="1"/>
    <col min="10" max="10" width="13.85546875" style="5" customWidth="1"/>
    <col min="11" max="11" width="1" style="5" customWidth="1"/>
    <col min="12" max="12" width="16.5703125" style="5" customWidth="1"/>
    <col min="13" max="13" width="1" style="5" customWidth="1"/>
    <col min="14" max="14" width="13.85546875" style="5" customWidth="1"/>
    <col min="15" max="16384" width="9.140625" style="5"/>
  </cols>
  <sheetData>
    <row r="1" spans="1:14" ht="23.25" customHeight="1">
      <c r="A1" s="4" t="s">
        <v>73</v>
      </c>
      <c r="C1" s="6"/>
      <c r="D1" s="6"/>
      <c r="E1" s="6"/>
      <c r="F1" s="6"/>
      <c r="G1" s="6"/>
      <c r="H1" s="145"/>
      <c r="I1" s="6"/>
      <c r="J1" s="4"/>
      <c r="K1" s="6"/>
      <c r="L1" s="6"/>
      <c r="M1" s="6"/>
      <c r="N1" s="7"/>
    </row>
    <row r="2" spans="1:14" ht="23.25" customHeight="1">
      <c r="A2" s="8" t="s">
        <v>113</v>
      </c>
      <c r="B2" s="9"/>
      <c r="C2" s="10"/>
      <c r="D2" s="10"/>
      <c r="E2" s="10"/>
      <c r="F2" s="10"/>
      <c r="G2" s="10"/>
      <c r="H2" s="146"/>
      <c r="I2" s="10"/>
      <c r="J2" s="8"/>
      <c r="K2" s="10"/>
      <c r="L2" s="10"/>
      <c r="M2" s="10"/>
      <c r="N2" s="10"/>
    </row>
    <row r="3" spans="1:14" ht="22.5" customHeight="1">
      <c r="A3" s="8"/>
      <c r="B3" s="9"/>
      <c r="C3" s="10"/>
      <c r="D3" s="10"/>
      <c r="E3" s="10"/>
      <c r="F3" s="10"/>
      <c r="G3" s="10"/>
      <c r="H3" s="146"/>
      <c r="I3" s="10"/>
      <c r="J3" s="8"/>
      <c r="K3" s="10"/>
      <c r="L3" s="10"/>
      <c r="M3" s="10"/>
      <c r="N3" s="10"/>
    </row>
    <row r="4" spans="1:14" ht="22.5" customHeight="1">
      <c r="A4" s="4"/>
      <c r="C4" s="6"/>
      <c r="D4" s="6"/>
      <c r="E4" s="6"/>
      <c r="F4" s="6"/>
      <c r="G4" s="6"/>
      <c r="H4" s="61"/>
      <c r="I4" s="11"/>
      <c r="J4" s="11"/>
      <c r="K4" s="11"/>
      <c r="L4" s="11"/>
      <c r="M4" s="11"/>
      <c r="N4" s="12" t="s">
        <v>68</v>
      </c>
    </row>
    <row r="5" spans="1:14" ht="22.5" customHeight="1">
      <c r="A5" s="4"/>
      <c r="C5" s="6"/>
      <c r="D5" s="6"/>
      <c r="E5" s="6"/>
      <c r="F5" s="6"/>
      <c r="G5" s="6"/>
      <c r="H5" s="263" t="s">
        <v>0</v>
      </c>
      <c r="I5" s="263"/>
      <c r="J5" s="263"/>
      <c r="K5" s="11"/>
      <c r="L5" s="263" t="s">
        <v>117</v>
      </c>
      <c r="M5" s="263"/>
      <c r="N5" s="263"/>
    </row>
    <row r="6" spans="1:14" ht="22.5" customHeight="1">
      <c r="A6" s="4"/>
      <c r="C6" s="6"/>
      <c r="D6" s="6"/>
      <c r="E6" s="6"/>
      <c r="F6" s="6"/>
      <c r="G6" s="6"/>
      <c r="H6" s="147" t="s">
        <v>205</v>
      </c>
      <c r="I6" s="14"/>
      <c r="J6" s="13" t="s">
        <v>114</v>
      </c>
      <c r="K6" s="14"/>
      <c r="L6" s="147" t="s">
        <v>205</v>
      </c>
      <c r="M6" s="14"/>
      <c r="N6" s="13" t="s">
        <v>114</v>
      </c>
    </row>
    <row r="7" spans="1:14" ht="22.5" customHeight="1">
      <c r="A7" s="4"/>
      <c r="C7" s="6"/>
      <c r="D7" s="6"/>
      <c r="E7" s="6"/>
      <c r="F7" s="6"/>
      <c r="G7" s="6"/>
      <c r="H7" s="148" t="s">
        <v>115</v>
      </c>
      <c r="I7" s="14"/>
      <c r="J7" s="15"/>
      <c r="K7" s="14"/>
      <c r="L7" s="15" t="s">
        <v>115</v>
      </c>
      <c r="M7" s="14"/>
      <c r="N7" s="15"/>
    </row>
    <row r="8" spans="1:14" ht="22.5" customHeight="1">
      <c r="A8" s="4"/>
      <c r="C8" s="6"/>
      <c r="D8" s="6"/>
      <c r="E8" s="6"/>
      <c r="F8" s="197" t="s">
        <v>1</v>
      </c>
      <c r="G8" s="6"/>
      <c r="H8" s="149" t="s">
        <v>116</v>
      </c>
      <c r="I8" s="16"/>
      <c r="J8" s="197" t="s">
        <v>158</v>
      </c>
      <c r="K8" s="14"/>
      <c r="L8" s="197" t="s">
        <v>116</v>
      </c>
      <c r="M8" s="16"/>
      <c r="N8" s="197" t="s">
        <v>158</v>
      </c>
    </row>
    <row r="9" spans="1:14" ht="22.5" customHeight="1">
      <c r="A9" s="31" t="s">
        <v>2</v>
      </c>
      <c r="B9" s="18"/>
      <c r="C9" s="18"/>
      <c r="D9" s="18"/>
      <c r="E9" s="18"/>
      <c r="G9" s="18"/>
      <c r="H9" s="92"/>
      <c r="I9" s="18"/>
      <c r="J9" s="18"/>
      <c r="K9" s="18"/>
      <c r="L9" s="19"/>
      <c r="M9" s="19"/>
      <c r="N9" s="19"/>
    </row>
    <row r="10" spans="1:14" ht="22.5" customHeight="1">
      <c r="A10" s="4" t="s">
        <v>3</v>
      </c>
      <c r="F10" s="198"/>
      <c r="L10" s="20"/>
      <c r="M10" s="20"/>
      <c r="N10" s="20"/>
    </row>
    <row r="11" spans="1:14" ht="22.5" customHeight="1">
      <c r="A11" s="5" t="s">
        <v>4</v>
      </c>
      <c r="F11" s="198">
        <v>6</v>
      </c>
      <c r="H11" s="24">
        <v>38981</v>
      </c>
      <c r="J11" s="21">
        <v>70840</v>
      </c>
      <c r="L11" s="21">
        <v>856</v>
      </c>
      <c r="M11" s="22"/>
      <c r="N11" s="21">
        <v>4314</v>
      </c>
    </row>
    <row r="12" spans="1:14" ht="23.25" customHeight="1">
      <c r="A12" s="5" t="s">
        <v>127</v>
      </c>
      <c r="F12" s="198">
        <v>6.1</v>
      </c>
      <c r="H12" s="24">
        <v>272619</v>
      </c>
      <c r="J12" s="21">
        <v>309080</v>
      </c>
      <c r="L12" s="21">
        <v>150164</v>
      </c>
      <c r="M12" s="23"/>
      <c r="N12" s="21">
        <v>184913</v>
      </c>
    </row>
    <row r="13" spans="1:14" ht="22.5" customHeight="1">
      <c r="A13" s="5" t="s">
        <v>133</v>
      </c>
      <c r="F13" s="198">
        <v>7</v>
      </c>
      <c r="H13" s="24">
        <v>52502</v>
      </c>
      <c r="J13" s="24">
        <v>42770</v>
      </c>
      <c r="K13" s="24"/>
      <c r="L13" s="21">
        <v>0</v>
      </c>
      <c r="M13" s="24"/>
      <c r="N13" s="21">
        <v>0</v>
      </c>
    </row>
    <row r="14" spans="1:14" ht="23.25" customHeight="1">
      <c r="A14" s="5" t="s">
        <v>93</v>
      </c>
      <c r="F14" s="198">
        <v>5</v>
      </c>
      <c r="H14" s="24">
        <v>0</v>
      </c>
      <c r="J14" s="24">
        <v>0</v>
      </c>
      <c r="K14" s="24"/>
      <c r="L14" s="21">
        <v>393511</v>
      </c>
      <c r="M14" s="24"/>
      <c r="N14" s="21">
        <v>382870</v>
      </c>
    </row>
    <row r="15" spans="1:14" ht="23.25" customHeight="1">
      <c r="A15" s="25" t="s">
        <v>103</v>
      </c>
      <c r="F15" s="198">
        <v>6.2</v>
      </c>
      <c r="H15" s="24">
        <v>0</v>
      </c>
      <c r="J15" s="24">
        <v>6996</v>
      </c>
      <c r="K15" s="24"/>
      <c r="L15" s="21">
        <v>0</v>
      </c>
      <c r="M15" s="24"/>
      <c r="N15" s="24">
        <v>0</v>
      </c>
    </row>
    <row r="16" spans="1:14" ht="22.5" customHeight="1">
      <c r="A16" s="5" t="s">
        <v>155</v>
      </c>
      <c r="F16" s="198">
        <v>8</v>
      </c>
      <c r="H16" s="24">
        <v>927362</v>
      </c>
      <c r="J16" s="21">
        <v>453406</v>
      </c>
      <c r="L16" s="21">
        <v>227655</v>
      </c>
      <c r="M16" s="22"/>
      <c r="N16" s="21">
        <v>180938</v>
      </c>
    </row>
    <row r="17" spans="1:14" ht="22.5" customHeight="1">
      <c r="A17" s="5" t="s">
        <v>210</v>
      </c>
      <c r="F17" s="198"/>
      <c r="H17" s="24">
        <v>1517</v>
      </c>
      <c r="J17" s="21">
        <v>0</v>
      </c>
      <c r="L17" s="21">
        <v>1517</v>
      </c>
      <c r="M17" s="22"/>
      <c r="N17" s="21">
        <v>0</v>
      </c>
    </row>
    <row r="18" spans="1:14" ht="22.5" customHeight="1">
      <c r="A18" s="5" t="s">
        <v>5</v>
      </c>
      <c r="F18" s="198"/>
      <c r="H18" s="24">
        <v>2288</v>
      </c>
      <c r="J18" s="21">
        <v>4118</v>
      </c>
      <c r="L18" s="21">
        <v>315</v>
      </c>
      <c r="M18" s="22"/>
      <c r="N18" s="21">
        <v>295</v>
      </c>
    </row>
    <row r="19" spans="1:14" ht="22.5" customHeight="1">
      <c r="B19" s="18" t="s">
        <v>6</v>
      </c>
      <c r="F19" s="198"/>
      <c r="H19" s="59">
        <v>1295269</v>
      </c>
      <c r="J19" s="26">
        <v>887210</v>
      </c>
      <c r="L19" s="26">
        <v>774018</v>
      </c>
      <c r="M19" s="23"/>
      <c r="N19" s="26">
        <v>753330</v>
      </c>
    </row>
    <row r="20" spans="1:14" ht="22.5" customHeight="1">
      <c r="F20" s="198"/>
      <c r="M20" s="23"/>
    </row>
    <row r="21" spans="1:14" ht="22.5" customHeight="1">
      <c r="A21" s="18" t="s">
        <v>7</v>
      </c>
      <c r="F21" s="198"/>
      <c r="M21" s="22"/>
    </row>
    <row r="22" spans="1:14" ht="23.25" customHeight="1">
      <c r="A22" s="25" t="s">
        <v>75</v>
      </c>
      <c r="F22" s="198">
        <v>6.3</v>
      </c>
      <c r="H22" s="150">
        <v>29000</v>
      </c>
      <c r="J22" s="27">
        <v>56444</v>
      </c>
      <c r="L22" s="21">
        <v>29000</v>
      </c>
      <c r="M22" s="23"/>
      <c r="N22" s="21">
        <v>53068</v>
      </c>
    </row>
    <row r="23" spans="1:14" ht="23.25" customHeight="1">
      <c r="A23" s="25" t="s">
        <v>101</v>
      </c>
      <c r="F23" s="198">
        <v>6.1</v>
      </c>
      <c r="H23" s="150">
        <v>366400</v>
      </c>
      <c r="J23" s="27">
        <v>96945</v>
      </c>
      <c r="L23" s="21">
        <v>0</v>
      </c>
      <c r="M23" s="23"/>
      <c r="N23" s="21">
        <v>0</v>
      </c>
    </row>
    <row r="24" spans="1:14" ht="23.25" customHeight="1">
      <c r="A24" s="5" t="s">
        <v>110</v>
      </c>
      <c r="F24" s="198">
        <v>9</v>
      </c>
      <c r="H24" s="150">
        <v>19212</v>
      </c>
      <c r="J24" s="21">
        <v>27985</v>
      </c>
      <c r="L24" s="21">
        <v>0</v>
      </c>
      <c r="M24" s="23"/>
      <c r="N24" s="21">
        <v>0</v>
      </c>
    </row>
    <row r="25" spans="1:14" ht="22.5" customHeight="1">
      <c r="A25" s="5" t="s">
        <v>74</v>
      </c>
      <c r="F25" s="198">
        <v>10</v>
      </c>
      <c r="H25" s="150">
        <v>188846</v>
      </c>
      <c r="J25" s="27">
        <v>165430</v>
      </c>
      <c r="L25" s="21">
        <v>0</v>
      </c>
      <c r="M25" s="23"/>
      <c r="N25" s="27">
        <v>0</v>
      </c>
    </row>
    <row r="26" spans="1:14" ht="22.5" customHeight="1">
      <c r="A26" s="5" t="s">
        <v>109</v>
      </c>
      <c r="F26" s="198">
        <v>11</v>
      </c>
      <c r="H26" s="24">
        <v>0</v>
      </c>
      <c r="J26" s="24">
        <v>0</v>
      </c>
      <c r="L26" s="21">
        <v>381030</v>
      </c>
      <c r="M26" s="22"/>
      <c r="N26" s="21">
        <v>376692</v>
      </c>
    </row>
    <row r="27" spans="1:14" ht="22.5" customHeight="1">
      <c r="A27" s="5" t="s">
        <v>76</v>
      </c>
      <c r="F27" s="198">
        <v>12</v>
      </c>
      <c r="H27" s="24">
        <v>287956</v>
      </c>
      <c r="I27" s="24"/>
      <c r="J27" s="24">
        <v>287956</v>
      </c>
      <c r="L27" s="21">
        <v>0</v>
      </c>
      <c r="M27" s="23"/>
      <c r="N27" s="21">
        <v>0</v>
      </c>
    </row>
    <row r="28" spans="1:14" ht="22.5" customHeight="1">
      <c r="A28" s="5" t="s">
        <v>125</v>
      </c>
      <c r="F28" s="198">
        <v>13</v>
      </c>
      <c r="H28" s="24">
        <v>436699</v>
      </c>
      <c r="J28" s="21">
        <v>666718</v>
      </c>
      <c r="L28" s="21">
        <v>341772</v>
      </c>
      <c r="M28" s="22"/>
      <c r="N28" s="21">
        <v>560763</v>
      </c>
    </row>
    <row r="29" spans="1:14" ht="22.5" customHeight="1">
      <c r="A29" s="5" t="s">
        <v>126</v>
      </c>
      <c r="F29" s="198">
        <v>14</v>
      </c>
      <c r="H29" s="24">
        <v>230428</v>
      </c>
      <c r="J29" s="21">
        <v>0</v>
      </c>
      <c r="L29" s="21">
        <v>177079</v>
      </c>
      <c r="M29" s="22"/>
      <c r="N29" s="21">
        <v>0</v>
      </c>
    </row>
    <row r="30" spans="1:14" ht="22.5" customHeight="1">
      <c r="A30" s="5" t="s">
        <v>124</v>
      </c>
      <c r="F30" s="198">
        <v>15</v>
      </c>
      <c r="H30" s="24">
        <v>4015</v>
      </c>
      <c r="J30" s="21">
        <v>5526</v>
      </c>
      <c r="L30" s="21">
        <v>306</v>
      </c>
      <c r="M30" s="23"/>
      <c r="N30" s="21">
        <v>383</v>
      </c>
    </row>
    <row r="31" spans="1:14" ht="22.5" customHeight="1">
      <c r="A31" s="5" t="s">
        <v>211</v>
      </c>
      <c r="F31" s="198"/>
      <c r="H31" s="24">
        <v>1278</v>
      </c>
      <c r="J31" s="21">
        <v>0</v>
      </c>
      <c r="L31" s="21">
        <v>0</v>
      </c>
      <c r="M31" s="23"/>
      <c r="N31" s="21">
        <v>0</v>
      </c>
    </row>
    <row r="32" spans="1:14" ht="22.5" customHeight="1">
      <c r="A32" s="5" t="s">
        <v>135</v>
      </c>
      <c r="F32" s="198">
        <v>19</v>
      </c>
      <c r="H32" s="24">
        <v>50765</v>
      </c>
      <c r="J32" s="21">
        <v>36255</v>
      </c>
      <c r="L32" s="21">
        <v>4068</v>
      </c>
      <c r="M32" s="23"/>
      <c r="N32" s="21">
        <v>11676</v>
      </c>
    </row>
    <row r="33" spans="1:14" ht="22.5" customHeight="1">
      <c r="A33" s="5" t="s">
        <v>8</v>
      </c>
      <c r="F33" s="198"/>
      <c r="H33" s="24">
        <v>4235</v>
      </c>
      <c r="J33" s="21">
        <v>7901</v>
      </c>
      <c r="L33" s="21">
        <v>265</v>
      </c>
      <c r="M33" s="23"/>
      <c r="N33" s="21">
        <v>265</v>
      </c>
    </row>
    <row r="34" spans="1:14" ht="22.5" customHeight="1">
      <c r="B34" s="18" t="s">
        <v>9</v>
      </c>
      <c r="F34" s="198"/>
      <c r="H34" s="59">
        <v>1618834</v>
      </c>
      <c r="J34" s="26">
        <v>1351160</v>
      </c>
      <c r="L34" s="26">
        <v>933520</v>
      </c>
      <c r="M34" s="23"/>
      <c r="N34" s="26">
        <v>1002847</v>
      </c>
    </row>
    <row r="35" spans="1:14" ht="22.5" customHeight="1" thickBot="1">
      <c r="A35" s="18" t="s">
        <v>10</v>
      </c>
      <c r="F35" s="198"/>
      <c r="H35" s="69">
        <v>2914103</v>
      </c>
      <c r="J35" s="28">
        <v>2238370</v>
      </c>
      <c r="L35" s="28">
        <v>1707538</v>
      </c>
      <c r="M35" s="23"/>
      <c r="N35" s="28">
        <v>1756177</v>
      </c>
    </row>
    <row r="36" spans="1:14" ht="22.5" customHeight="1">
      <c r="A36" s="18"/>
      <c r="F36" s="198"/>
      <c r="H36" s="61"/>
      <c r="J36" s="23"/>
      <c r="L36" s="23"/>
      <c r="M36" s="23"/>
      <c r="N36" s="23"/>
    </row>
    <row r="37" spans="1:14" ht="22.5" customHeight="1">
      <c r="A37" s="18"/>
      <c r="F37" s="198"/>
      <c r="H37" s="61"/>
      <c r="J37" s="23"/>
      <c r="L37" s="23"/>
      <c r="M37" s="23"/>
      <c r="N37" s="23"/>
    </row>
    <row r="38" spans="1:14" ht="22.5" customHeight="1">
      <c r="A38" s="18"/>
      <c r="F38" s="198"/>
      <c r="H38" s="61"/>
      <c r="J38" s="23"/>
      <c r="L38" s="23"/>
      <c r="M38" s="23"/>
      <c r="N38" s="23"/>
    </row>
    <row r="39" spans="1:14" ht="22.5" customHeight="1">
      <c r="A39" s="18"/>
      <c r="F39" s="198"/>
      <c r="H39" s="61"/>
      <c r="J39" s="23"/>
      <c r="L39" s="23"/>
      <c r="M39" s="23"/>
      <c r="N39" s="23"/>
    </row>
    <row r="40" spans="1:14" ht="22.5" customHeight="1">
      <c r="A40" s="18"/>
      <c r="F40" s="233"/>
      <c r="H40" s="61"/>
      <c r="J40" s="23"/>
      <c r="L40" s="23"/>
      <c r="M40" s="23"/>
      <c r="N40" s="23"/>
    </row>
    <row r="41" spans="1:14" ht="22.5" customHeight="1">
      <c r="A41" s="18"/>
      <c r="F41" s="233"/>
      <c r="H41" s="61"/>
      <c r="J41" s="23"/>
      <c r="L41" s="23"/>
      <c r="M41" s="23"/>
      <c r="N41" s="23"/>
    </row>
    <row r="42" spans="1:14" ht="30" customHeight="1">
      <c r="A42" s="18"/>
      <c r="F42" s="198"/>
      <c r="H42" s="61"/>
      <c r="J42" s="23"/>
      <c r="L42" s="23"/>
      <c r="M42" s="23"/>
      <c r="N42" s="23"/>
    </row>
    <row r="43" spans="1:14" ht="21.75" customHeight="1">
      <c r="A43" s="18"/>
      <c r="F43" s="198"/>
      <c r="H43" s="61"/>
      <c r="J43" s="23"/>
      <c r="L43" s="23"/>
      <c r="M43" s="23"/>
      <c r="N43" s="23"/>
    </row>
    <row r="44" spans="1:14" s="9" customFormat="1" ht="30" customHeight="1">
      <c r="A44" s="29" t="s">
        <v>118</v>
      </c>
      <c r="H44" s="61"/>
      <c r="N44" s="255">
        <v>1</v>
      </c>
    </row>
    <row r="148" spans="10:14" ht="22.5" customHeight="1">
      <c r="J148" s="30"/>
      <c r="L148" s="30"/>
      <c r="N148" s="30"/>
    </row>
  </sheetData>
  <mergeCells count="2">
    <mergeCell ref="L5:N5"/>
    <mergeCell ref="H5:J5"/>
  </mergeCells>
  <printOptions horizontalCentered="1"/>
  <pageMargins left="1" right="0.4" top="1" bottom="0.5" header="0.23622047244094499" footer="0.23622047244094499"/>
  <pageSetup paperSize="9" scale="75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A1992-5BAD-457F-A7FE-2A82BA862A13}">
  <dimension ref="A1:N45"/>
  <sheetViews>
    <sheetView topLeftCell="A34" zoomScaleNormal="100" zoomScaleSheetLayoutView="70" workbookViewId="0">
      <selection activeCell="E5" sqref="E5"/>
    </sheetView>
  </sheetViews>
  <sheetFormatPr defaultColWidth="9.140625" defaultRowHeight="23.25"/>
  <cols>
    <col min="1" max="1" width="2.7109375" style="201" customWidth="1"/>
    <col min="2" max="2" width="22.5703125" style="201" customWidth="1"/>
    <col min="3" max="3" width="9.7109375" style="201" customWidth="1"/>
    <col min="4" max="4" width="12.28515625" style="201" customWidth="1"/>
    <col min="5" max="5" width="2.7109375" style="201" customWidth="1"/>
    <col min="6" max="6" width="8.7109375" style="201" customWidth="1"/>
    <col min="7" max="7" width="0.85546875" style="201" customWidth="1"/>
    <col min="8" max="8" width="15.85546875" style="202" customWidth="1"/>
    <col min="9" max="9" width="0.85546875" style="201" customWidth="1"/>
    <col min="10" max="10" width="13.7109375" style="201" customWidth="1"/>
    <col min="11" max="11" width="0.85546875" style="201" customWidth="1"/>
    <col min="12" max="12" width="15.85546875" style="201" customWidth="1"/>
    <col min="13" max="13" width="0.85546875" style="201" customWidth="1"/>
    <col min="14" max="14" width="13.7109375" style="201" customWidth="1"/>
    <col min="15" max="16384" width="9.140625" style="201"/>
  </cols>
  <sheetData>
    <row r="1" spans="1:14" s="5" customFormat="1" ht="23.25" customHeight="1">
      <c r="A1" s="4" t="s">
        <v>73</v>
      </c>
      <c r="C1" s="6"/>
      <c r="D1" s="6"/>
      <c r="E1" s="6"/>
      <c r="F1" s="6"/>
      <c r="G1" s="6"/>
      <c r="H1" s="136"/>
      <c r="I1" s="6"/>
      <c r="J1" s="6"/>
      <c r="K1" s="6"/>
      <c r="L1" s="6"/>
      <c r="M1" s="6"/>
      <c r="N1" s="7"/>
    </row>
    <row r="2" spans="1:14" s="5" customFormat="1" ht="23.25" customHeight="1">
      <c r="A2" s="8" t="s">
        <v>119</v>
      </c>
      <c r="B2" s="9"/>
      <c r="C2" s="10"/>
      <c r="D2" s="10"/>
      <c r="E2" s="10"/>
      <c r="F2" s="10"/>
      <c r="G2" s="10"/>
      <c r="H2" s="137"/>
      <c r="I2" s="10"/>
      <c r="J2" s="10"/>
      <c r="K2" s="10"/>
      <c r="L2" s="10"/>
      <c r="M2" s="10"/>
      <c r="N2" s="10"/>
    </row>
    <row r="3" spans="1:14" s="5" customFormat="1" ht="22.5" customHeight="1">
      <c r="A3" s="8"/>
      <c r="B3" s="9"/>
      <c r="C3" s="10"/>
      <c r="D3" s="10"/>
      <c r="E3" s="10"/>
      <c r="F3" s="10"/>
      <c r="G3" s="10"/>
      <c r="H3" s="137"/>
      <c r="I3" s="10"/>
      <c r="J3" s="10"/>
      <c r="K3" s="10"/>
      <c r="L3" s="10"/>
      <c r="M3" s="10"/>
      <c r="N3" s="10"/>
    </row>
    <row r="4" spans="1:14" s="9" customFormat="1" ht="22.5" customHeight="1">
      <c r="A4" s="8"/>
      <c r="C4" s="10"/>
      <c r="D4" s="10"/>
      <c r="E4" s="10"/>
      <c r="F4" s="10"/>
      <c r="G4" s="10"/>
      <c r="H4" s="138"/>
      <c r="I4" s="11"/>
      <c r="J4" s="11"/>
      <c r="K4" s="11"/>
      <c r="L4" s="11"/>
      <c r="M4" s="11"/>
      <c r="N4" s="12" t="s">
        <v>68</v>
      </c>
    </row>
    <row r="5" spans="1:14" s="5" customFormat="1" ht="22.5" customHeight="1">
      <c r="A5" s="4"/>
      <c r="C5" s="6"/>
      <c r="D5" s="6"/>
      <c r="E5" s="6"/>
      <c r="F5" s="6"/>
      <c r="G5" s="6"/>
      <c r="H5" s="263" t="s">
        <v>0</v>
      </c>
      <c r="I5" s="263"/>
      <c r="J5" s="263"/>
      <c r="K5" s="11"/>
      <c r="L5" s="263" t="s">
        <v>117</v>
      </c>
      <c r="M5" s="263"/>
      <c r="N5" s="263"/>
    </row>
    <row r="6" spans="1:14" s="5" customFormat="1" ht="22.5" customHeight="1">
      <c r="A6" s="4"/>
      <c r="C6" s="6"/>
      <c r="D6" s="6"/>
      <c r="E6" s="6"/>
      <c r="F6" s="6"/>
      <c r="G6" s="6"/>
      <c r="H6" s="139" t="str">
        <f>+สินทรัพย์!H6</f>
        <v>31 กรกฎาคม 2564</v>
      </c>
      <c r="I6" s="14"/>
      <c r="J6" s="13" t="s">
        <v>114</v>
      </c>
      <c r="K6" s="14"/>
      <c r="L6" s="13" t="str">
        <f>+สินทรัพย์!L6</f>
        <v>31 กรกฎาคม 2564</v>
      </c>
      <c r="M6" s="14"/>
      <c r="N6" s="13" t="s">
        <v>114</v>
      </c>
    </row>
    <row r="7" spans="1:14" s="5" customFormat="1" ht="22.5" customHeight="1">
      <c r="A7" s="4"/>
      <c r="C7" s="6"/>
      <c r="D7" s="6"/>
      <c r="E7" s="6"/>
      <c r="F7" s="6"/>
      <c r="G7" s="6"/>
      <c r="H7" s="143" t="s">
        <v>115</v>
      </c>
      <c r="I7" s="14"/>
      <c r="J7" s="15"/>
      <c r="K7" s="14"/>
      <c r="L7" s="15" t="s">
        <v>115</v>
      </c>
      <c r="M7" s="14"/>
      <c r="N7" s="15"/>
    </row>
    <row r="8" spans="1:14" s="5" customFormat="1" ht="22.5" customHeight="1">
      <c r="A8" s="4"/>
      <c r="C8" s="6"/>
      <c r="D8" s="6"/>
      <c r="E8" s="6"/>
      <c r="F8" s="197" t="s">
        <v>1</v>
      </c>
      <c r="G8" s="6"/>
      <c r="H8" s="144" t="s">
        <v>116</v>
      </c>
      <c r="I8" s="16"/>
      <c r="J8" s="197" t="s">
        <v>158</v>
      </c>
      <c r="K8" s="14"/>
      <c r="L8" s="197" t="s">
        <v>116</v>
      </c>
      <c r="M8" s="16"/>
      <c r="N8" s="197" t="s">
        <v>158</v>
      </c>
    </row>
    <row r="9" spans="1:14" s="5" customFormat="1" ht="24.6" customHeight="1">
      <c r="A9" s="31" t="s">
        <v>11</v>
      </c>
      <c r="B9" s="18"/>
      <c r="C9" s="18"/>
      <c r="D9" s="18"/>
      <c r="E9" s="18"/>
      <c r="G9" s="18"/>
      <c r="H9" s="32"/>
      <c r="I9" s="15"/>
      <c r="J9" s="32"/>
      <c r="K9" s="18"/>
      <c r="L9" s="32"/>
      <c r="M9" s="33"/>
      <c r="N9" s="32"/>
    </row>
    <row r="10" spans="1:14" s="5" customFormat="1" ht="24.6" customHeight="1">
      <c r="A10" s="18" t="s">
        <v>12</v>
      </c>
      <c r="F10" s="198"/>
      <c r="H10" s="34"/>
      <c r="I10" s="15"/>
      <c r="M10" s="19"/>
      <c r="N10" s="34"/>
    </row>
    <row r="11" spans="1:14" s="5" customFormat="1" ht="24.6" customHeight="1">
      <c r="A11" s="5" t="s">
        <v>63</v>
      </c>
      <c r="F11" s="198">
        <v>6.4</v>
      </c>
      <c r="H11" s="21">
        <v>624954</v>
      </c>
      <c r="I11" s="15"/>
      <c r="J11" s="21">
        <v>436861</v>
      </c>
      <c r="L11" s="21">
        <v>305299</v>
      </c>
      <c r="M11" s="35"/>
      <c r="N11" s="21">
        <v>330391</v>
      </c>
    </row>
    <row r="12" spans="1:14" s="5" customFormat="1" ht="24.6" customHeight="1">
      <c r="A12" s="5" t="s">
        <v>128</v>
      </c>
      <c r="F12" s="198">
        <v>6.5</v>
      </c>
      <c r="H12" s="21">
        <v>401407</v>
      </c>
      <c r="I12" s="15"/>
      <c r="J12" s="21">
        <v>350839</v>
      </c>
      <c r="L12" s="21">
        <v>178650</v>
      </c>
      <c r="M12" s="35"/>
      <c r="N12" s="21">
        <v>149631</v>
      </c>
    </row>
    <row r="13" spans="1:14" s="5" customFormat="1" ht="24.6" customHeight="1">
      <c r="A13" s="5" t="s">
        <v>132</v>
      </c>
      <c r="F13" s="198">
        <v>7</v>
      </c>
      <c r="H13" s="21">
        <v>70311</v>
      </c>
      <c r="I13" s="15"/>
      <c r="J13" s="21">
        <v>56949</v>
      </c>
      <c r="L13" s="21">
        <v>0</v>
      </c>
      <c r="M13" s="35"/>
      <c r="N13" s="21">
        <v>0</v>
      </c>
    </row>
    <row r="14" spans="1:14" s="5" customFormat="1" ht="24.6" customHeight="1">
      <c r="A14" s="5" t="s">
        <v>212</v>
      </c>
      <c r="F14" s="198">
        <v>6.6</v>
      </c>
      <c r="H14" s="21">
        <v>72713</v>
      </c>
      <c r="I14" s="15"/>
      <c r="J14" s="21">
        <v>0</v>
      </c>
      <c r="K14" s="21"/>
      <c r="L14" s="21">
        <v>0</v>
      </c>
      <c r="M14" s="35"/>
      <c r="N14" s="21">
        <v>0</v>
      </c>
    </row>
    <row r="15" spans="1:14" s="5" customFormat="1" ht="24.6" customHeight="1">
      <c r="A15" s="5" t="s">
        <v>83</v>
      </c>
      <c r="F15" s="198"/>
      <c r="H15" s="21"/>
      <c r="I15" s="15"/>
      <c r="J15" s="21"/>
    </row>
    <row r="16" spans="1:14" s="5" customFormat="1" ht="24.6" customHeight="1">
      <c r="B16" s="5" t="s">
        <v>111</v>
      </c>
      <c r="F16" s="198">
        <v>16</v>
      </c>
      <c r="H16" s="21">
        <v>16200</v>
      </c>
      <c r="I16" s="15"/>
      <c r="J16" s="21">
        <v>28577</v>
      </c>
      <c r="L16" s="21">
        <v>16200</v>
      </c>
      <c r="M16" s="21">
        <v>0</v>
      </c>
      <c r="N16" s="21">
        <v>28577</v>
      </c>
    </row>
    <row r="17" spans="1:14" s="5" customFormat="1" ht="24.6" customHeight="1">
      <c r="B17" s="5" t="s">
        <v>129</v>
      </c>
      <c r="F17" s="198">
        <v>6.7</v>
      </c>
      <c r="H17" s="21">
        <v>61129</v>
      </c>
      <c r="I17" s="15"/>
      <c r="J17" s="21">
        <v>46314</v>
      </c>
      <c r="L17" s="21">
        <v>45671</v>
      </c>
      <c r="M17" s="35"/>
      <c r="N17" s="21">
        <v>45875</v>
      </c>
    </row>
    <row r="18" spans="1:14" s="5" customFormat="1" ht="24.6" customHeight="1">
      <c r="B18" s="5" t="s">
        <v>84</v>
      </c>
      <c r="F18" s="198">
        <v>6.8</v>
      </c>
      <c r="H18" s="21">
        <v>28900</v>
      </c>
      <c r="I18" s="15"/>
      <c r="J18" s="21">
        <v>41935</v>
      </c>
      <c r="K18" s="21"/>
      <c r="L18" s="21">
        <v>21179</v>
      </c>
      <c r="M18" s="35"/>
      <c r="N18" s="21">
        <v>31829</v>
      </c>
    </row>
    <row r="19" spans="1:14" s="5" customFormat="1" ht="24.6" customHeight="1">
      <c r="B19" s="5" t="s">
        <v>183</v>
      </c>
      <c r="F19" s="198">
        <v>17</v>
      </c>
      <c r="H19" s="21">
        <v>80</v>
      </c>
      <c r="I19" s="15"/>
      <c r="J19" s="21">
        <v>0</v>
      </c>
      <c r="K19" s="21"/>
      <c r="L19" s="21">
        <v>80</v>
      </c>
      <c r="M19" s="35"/>
      <c r="N19" s="21">
        <v>0</v>
      </c>
    </row>
    <row r="20" spans="1:14" s="5" customFormat="1" ht="24.6" customHeight="1">
      <c r="A20" s="5" t="s">
        <v>102</v>
      </c>
      <c r="F20" s="198">
        <v>5</v>
      </c>
      <c r="H20" s="21">
        <v>0</v>
      </c>
      <c r="I20" s="15"/>
      <c r="J20" s="21">
        <v>0</v>
      </c>
      <c r="K20" s="21"/>
      <c r="L20" s="21">
        <v>22500</v>
      </c>
      <c r="M20" s="35"/>
      <c r="N20" s="21">
        <v>22500</v>
      </c>
    </row>
    <row r="21" spans="1:14" s="5" customFormat="1" ht="24.6" customHeight="1">
      <c r="A21" s="5" t="s">
        <v>94</v>
      </c>
      <c r="F21" s="198"/>
      <c r="H21" s="21">
        <v>35016</v>
      </c>
      <c r="I21" s="15"/>
      <c r="J21" s="21">
        <v>1330</v>
      </c>
      <c r="L21" s="21">
        <v>0</v>
      </c>
      <c r="M21" s="35"/>
      <c r="N21" s="21">
        <v>0</v>
      </c>
    </row>
    <row r="22" spans="1:14" s="5" customFormat="1" ht="24.6" customHeight="1">
      <c r="B22" s="18" t="s">
        <v>13</v>
      </c>
      <c r="F22" s="198"/>
      <c r="H22" s="26">
        <v>1310710</v>
      </c>
      <c r="I22" s="15"/>
      <c r="J22" s="26">
        <v>962805</v>
      </c>
      <c r="K22" s="21"/>
      <c r="L22" s="26">
        <v>589579</v>
      </c>
      <c r="M22" s="23"/>
      <c r="N22" s="26">
        <v>608803</v>
      </c>
    </row>
    <row r="23" spans="1:14" s="5" customFormat="1" ht="24.6" customHeight="1">
      <c r="F23" s="198"/>
      <c r="H23" s="21"/>
      <c r="I23" s="15"/>
      <c r="J23" s="21"/>
      <c r="K23" s="21"/>
      <c r="L23" s="21"/>
      <c r="M23" s="23"/>
      <c r="N23" s="21"/>
    </row>
    <row r="24" spans="1:14" s="5" customFormat="1" ht="24.6" customHeight="1">
      <c r="A24" s="18" t="s">
        <v>14</v>
      </c>
      <c r="F24" s="198"/>
      <c r="H24" s="34"/>
      <c r="I24" s="15"/>
      <c r="J24" s="34"/>
      <c r="K24" s="21"/>
      <c r="L24" s="34"/>
      <c r="M24" s="35"/>
      <c r="N24" s="34"/>
    </row>
    <row r="25" spans="1:14" s="5" customFormat="1" ht="24.6" customHeight="1">
      <c r="A25" s="5" t="s">
        <v>111</v>
      </c>
      <c r="F25" s="198">
        <v>16</v>
      </c>
      <c r="H25" s="34">
        <v>8419</v>
      </c>
      <c r="I25" s="15"/>
      <c r="J25" s="34">
        <v>0</v>
      </c>
      <c r="K25" s="21"/>
      <c r="L25" s="34">
        <v>8419</v>
      </c>
      <c r="M25" s="35"/>
      <c r="N25" s="34">
        <v>0</v>
      </c>
    </row>
    <row r="26" spans="1:14" s="5" customFormat="1" ht="24.6" customHeight="1">
      <c r="A26" s="5" t="s">
        <v>129</v>
      </c>
      <c r="F26" s="198">
        <v>6.7</v>
      </c>
      <c r="H26" s="21">
        <v>83275</v>
      </c>
      <c r="I26" s="15"/>
      <c r="J26" s="21">
        <v>79962</v>
      </c>
      <c r="K26" s="21"/>
      <c r="L26" s="21">
        <v>46235</v>
      </c>
      <c r="M26" s="35"/>
      <c r="N26" s="21">
        <v>79740</v>
      </c>
    </row>
    <row r="27" spans="1:14" s="5" customFormat="1" ht="24.6" customHeight="1">
      <c r="A27" s="5" t="s">
        <v>84</v>
      </c>
      <c r="F27" s="198">
        <v>6.8</v>
      </c>
      <c r="H27" s="21">
        <v>168124</v>
      </c>
      <c r="I27" s="15"/>
      <c r="J27" s="21">
        <v>77275</v>
      </c>
      <c r="K27" s="21"/>
      <c r="L27" s="21">
        <v>29489</v>
      </c>
      <c r="M27" s="35"/>
      <c r="N27" s="21">
        <v>45405</v>
      </c>
    </row>
    <row r="28" spans="1:14" s="5" customFormat="1" ht="24.6" customHeight="1">
      <c r="A28" s="5" t="s">
        <v>213</v>
      </c>
      <c r="F28" s="198">
        <v>6.9</v>
      </c>
      <c r="H28" s="21">
        <v>82225</v>
      </c>
      <c r="I28" s="15"/>
      <c r="J28" s="21">
        <v>0</v>
      </c>
      <c r="K28" s="21"/>
      <c r="L28" s="21">
        <v>0</v>
      </c>
      <c r="M28" s="35"/>
      <c r="N28" s="21">
        <v>0</v>
      </c>
    </row>
    <row r="29" spans="1:14" s="5" customFormat="1" ht="24.6" customHeight="1">
      <c r="A29" s="5" t="s">
        <v>134</v>
      </c>
      <c r="F29" s="198">
        <v>17</v>
      </c>
      <c r="H29" s="21">
        <v>37843</v>
      </c>
      <c r="I29" s="15"/>
      <c r="J29" s="21">
        <v>35944</v>
      </c>
      <c r="K29" s="21"/>
      <c r="L29" s="21">
        <v>29240</v>
      </c>
      <c r="M29" s="35"/>
      <c r="N29" s="21">
        <v>28238</v>
      </c>
    </row>
    <row r="30" spans="1:14" s="5" customFormat="1" ht="24.6" customHeight="1">
      <c r="A30" s="5" t="s">
        <v>99</v>
      </c>
      <c r="F30" s="198"/>
      <c r="H30" s="21">
        <v>66674</v>
      </c>
      <c r="I30" s="15"/>
      <c r="J30" s="21">
        <v>90913</v>
      </c>
      <c r="K30" s="21"/>
      <c r="L30" s="21">
        <v>66674</v>
      </c>
      <c r="M30" s="35"/>
      <c r="N30" s="21">
        <v>90913</v>
      </c>
    </row>
    <row r="31" spans="1:14" s="5" customFormat="1" ht="24.6" customHeight="1">
      <c r="B31" s="18" t="s">
        <v>15</v>
      </c>
      <c r="F31" s="198"/>
      <c r="H31" s="26">
        <v>446560</v>
      </c>
      <c r="I31" s="15"/>
      <c r="J31" s="26">
        <v>284094</v>
      </c>
      <c r="K31" s="21"/>
      <c r="L31" s="26">
        <v>180057</v>
      </c>
      <c r="M31" s="23"/>
      <c r="N31" s="26">
        <v>244296</v>
      </c>
    </row>
    <row r="32" spans="1:14" s="5" customFormat="1" ht="24.6" customHeight="1">
      <c r="A32" s="18" t="s">
        <v>16</v>
      </c>
      <c r="F32" s="198"/>
      <c r="H32" s="26">
        <v>1757270</v>
      </c>
      <c r="I32" s="15"/>
      <c r="J32" s="26">
        <v>1246899</v>
      </c>
      <c r="K32" s="21"/>
      <c r="L32" s="26">
        <v>769636</v>
      </c>
      <c r="M32" s="23"/>
      <c r="N32" s="26">
        <v>853099</v>
      </c>
    </row>
    <row r="33" spans="1:14" s="5" customFormat="1" ht="22.5" customHeight="1">
      <c r="A33" s="18"/>
      <c r="F33" s="198"/>
      <c r="H33" s="23"/>
      <c r="I33" s="15"/>
      <c r="J33" s="23"/>
      <c r="K33" s="21"/>
      <c r="L33" s="23"/>
      <c r="M33" s="23"/>
      <c r="N33" s="23"/>
    </row>
    <row r="34" spans="1:14" s="5" customFormat="1" ht="22.5" customHeight="1">
      <c r="A34" s="18"/>
      <c r="H34" s="34"/>
      <c r="I34" s="15"/>
      <c r="J34" s="23"/>
      <c r="K34" s="21"/>
      <c r="L34" s="34"/>
      <c r="M34" s="23"/>
      <c r="N34" s="23"/>
    </row>
    <row r="35" spans="1:14" s="5" customFormat="1" ht="22.5" customHeight="1">
      <c r="A35" s="18"/>
      <c r="F35" s="198"/>
      <c r="H35" s="23"/>
      <c r="I35" s="15"/>
      <c r="J35" s="23"/>
      <c r="K35" s="21"/>
      <c r="L35" s="23"/>
      <c r="M35" s="23"/>
      <c r="N35" s="23"/>
    </row>
    <row r="36" spans="1:14" s="5" customFormat="1" ht="22.5" customHeight="1">
      <c r="A36" s="18"/>
      <c r="F36" s="198"/>
      <c r="H36" s="23"/>
      <c r="I36" s="15"/>
      <c r="J36" s="23"/>
      <c r="K36" s="21"/>
      <c r="L36" s="23"/>
      <c r="M36" s="23"/>
      <c r="N36" s="23"/>
    </row>
    <row r="37" spans="1:14" s="5" customFormat="1" ht="22.5" customHeight="1">
      <c r="A37" s="18"/>
      <c r="F37" s="233"/>
      <c r="H37" s="23"/>
      <c r="I37" s="15"/>
      <c r="J37" s="23"/>
      <c r="K37" s="21"/>
      <c r="L37" s="23"/>
      <c r="M37" s="23"/>
      <c r="N37" s="23"/>
    </row>
    <row r="38" spans="1:14" s="5" customFormat="1" ht="22.5" customHeight="1">
      <c r="A38" s="18"/>
      <c r="F38" s="233"/>
      <c r="H38" s="23"/>
      <c r="I38" s="15"/>
      <c r="J38" s="23"/>
      <c r="K38" s="21"/>
      <c r="L38" s="23"/>
      <c r="M38" s="23"/>
      <c r="N38" s="23"/>
    </row>
    <row r="39" spans="1:14" s="5" customFormat="1" ht="22.5" customHeight="1">
      <c r="A39" s="18"/>
      <c r="F39" s="233"/>
      <c r="H39" s="23"/>
      <c r="I39" s="15"/>
      <c r="J39" s="23"/>
      <c r="K39" s="21"/>
      <c r="L39" s="23"/>
      <c r="M39" s="23"/>
      <c r="N39" s="23"/>
    </row>
    <row r="40" spans="1:14" s="5" customFormat="1" ht="22.5" customHeight="1">
      <c r="A40" s="18"/>
      <c r="F40" s="198"/>
      <c r="H40" s="23"/>
      <c r="I40" s="15"/>
      <c r="J40" s="23"/>
      <c r="K40" s="21"/>
      <c r="L40" s="23"/>
      <c r="M40" s="23"/>
      <c r="N40" s="23"/>
    </row>
    <row r="41" spans="1:14" s="5" customFormat="1" ht="22.5" customHeight="1">
      <c r="A41" s="18"/>
      <c r="F41" s="198"/>
      <c r="H41" s="23"/>
      <c r="I41" s="15"/>
      <c r="J41" s="23"/>
      <c r="K41" s="21"/>
      <c r="L41" s="23"/>
      <c r="M41" s="23"/>
      <c r="N41" s="23"/>
    </row>
    <row r="42" spans="1:14" s="5" customFormat="1" ht="22.5" customHeight="1">
      <c r="A42" s="18"/>
      <c r="F42" s="198"/>
      <c r="H42" s="23"/>
      <c r="I42" s="15"/>
      <c r="J42" s="23"/>
      <c r="K42" s="21"/>
      <c r="L42" s="23"/>
      <c r="M42" s="23"/>
      <c r="N42" s="23"/>
    </row>
    <row r="43" spans="1:14" s="5" customFormat="1" ht="22.5" customHeight="1">
      <c r="A43" s="18"/>
      <c r="F43" s="198"/>
      <c r="H43" s="23"/>
      <c r="I43" s="15"/>
      <c r="J43" s="23"/>
      <c r="K43" s="21"/>
      <c r="L43" s="23"/>
      <c r="M43" s="23"/>
      <c r="N43" s="23"/>
    </row>
    <row r="44" spans="1:14" s="5" customFormat="1" ht="12" customHeight="1">
      <c r="A44" s="18"/>
      <c r="F44" s="198"/>
      <c r="H44" s="23"/>
      <c r="I44" s="15"/>
      <c r="J44" s="23"/>
      <c r="K44" s="21"/>
      <c r="L44" s="23"/>
      <c r="M44" s="23"/>
      <c r="N44" s="23"/>
    </row>
    <row r="45" spans="1:14" s="9" customFormat="1" ht="33" customHeight="1">
      <c r="A45" s="29" t="s">
        <v>118</v>
      </c>
      <c r="B45" s="36"/>
      <c r="H45" s="138"/>
      <c r="N45" s="256">
        <v>2</v>
      </c>
    </row>
  </sheetData>
  <mergeCells count="2">
    <mergeCell ref="L5:N5"/>
    <mergeCell ref="H5:J5"/>
  </mergeCells>
  <pageMargins left="1" right="0.4" top="1" bottom="0.5" header="0.31496062992126" footer="0.31496062992126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4CE03-F051-4E99-9E8C-F65A7D3D4C83}">
  <dimension ref="A1:U44"/>
  <sheetViews>
    <sheetView topLeftCell="E1" zoomScaleNormal="100" zoomScaleSheetLayoutView="150" workbookViewId="0">
      <selection activeCell="P11" sqref="P11"/>
    </sheetView>
  </sheetViews>
  <sheetFormatPr defaultColWidth="9.140625" defaultRowHeight="23.25"/>
  <cols>
    <col min="1" max="1" width="4.42578125" style="201" customWidth="1"/>
    <col min="2" max="2" width="2.7109375" style="201" customWidth="1"/>
    <col min="3" max="3" width="3.7109375" style="201" customWidth="1"/>
    <col min="4" max="4" width="13.5703125" style="201" customWidth="1"/>
    <col min="5" max="5" width="20.42578125" style="201" customWidth="1"/>
    <col min="6" max="6" width="8.7109375" style="201" customWidth="1"/>
    <col min="7" max="7" width="0.85546875" style="201" customWidth="1"/>
    <col min="8" max="8" width="16" style="202" customWidth="1"/>
    <col min="9" max="9" width="0.85546875" style="201" customWidth="1"/>
    <col min="10" max="10" width="13.7109375" style="201" customWidth="1"/>
    <col min="11" max="11" width="0.85546875" style="201" customWidth="1"/>
    <col min="12" max="12" width="16" style="201" customWidth="1"/>
    <col min="13" max="13" width="0.85546875" style="201" customWidth="1"/>
    <col min="14" max="14" width="13.7109375" style="201" customWidth="1"/>
    <col min="15" max="15" width="13" style="201" bestFit="1" customWidth="1"/>
    <col min="16" max="20" width="17.7109375" style="201" customWidth="1"/>
    <col min="21" max="16384" width="9.140625" style="201"/>
  </cols>
  <sheetData>
    <row r="1" spans="1:14" s="5" customFormat="1" ht="23.25" customHeight="1">
      <c r="A1" s="4" t="s">
        <v>73</v>
      </c>
      <c r="C1" s="6"/>
      <c r="D1" s="6"/>
      <c r="E1" s="6"/>
      <c r="F1" s="6"/>
      <c r="G1" s="6"/>
      <c r="H1" s="136"/>
      <c r="I1" s="6"/>
      <c r="J1" s="6"/>
      <c r="K1" s="6"/>
      <c r="L1" s="6"/>
      <c r="M1" s="6"/>
      <c r="N1" s="7"/>
    </row>
    <row r="2" spans="1:14" s="9" customFormat="1" ht="23.25" customHeight="1">
      <c r="A2" s="8" t="s">
        <v>119</v>
      </c>
      <c r="C2" s="10"/>
      <c r="D2" s="10"/>
      <c r="E2" s="10"/>
      <c r="F2" s="10"/>
      <c r="G2" s="10"/>
      <c r="H2" s="137"/>
      <c r="I2" s="10"/>
      <c r="J2" s="10"/>
      <c r="K2" s="10"/>
      <c r="L2" s="10"/>
      <c r="M2" s="10"/>
      <c r="N2" s="10"/>
    </row>
    <row r="3" spans="1:14" s="9" customFormat="1" ht="22.5" customHeight="1">
      <c r="A3" s="8"/>
      <c r="C3" s="10"/>
      <c r="D3" s="10"/>
      <c r="E3" s="10"/>
      <c r="F3" s="10"/>
      <c r="G3" s="10"/>
      <c r="H3" s="137"/>
      <c r="I3" s="10"/>
      <c r="J3" s="10"/>
      <c r="K3" s="10"/>
      <c r="L3" s="10"/>
      <c r="M3" s="10"/>
      <c r="N3" s="10"/>
    </row>
    <row r="4" spans="1:14" s="5" customFormat="1" ht="22.5" customHeight="1">
      <c r="A4" s="4"/>
      <c r="C4" s="6"/>
      <c r="D4" s="6"/>
      <c r="E4" s="6"/>
      <c r="F4" s="6"/>
      <c r="G4" s="6"/>
      <c r="H4" s="138"/>
      <c r="I4" s="11"/>
      <c r="J4" s="11"/>
      <c r="K4" s="11"/>
      <c r="L4" s="11"/>
      <c r="M4" s="11"/>
      <c r="N4" s="12" t="s">
        <v>68</v>
      </c>
    </row>
    <row r="5" spans="1:14" s="5" customFormat="1" ht="22.5" customHeight="1">
      <c r="A5" s="4"/>
      <c r="C5" s="6"/>
      <c r="D5" s="6"/>
      <c r="E5" s="6"/>
      <c r="F5" s="6"/>
      <c r="G5" s="6"/>
      <c r="H5" s="263" t="s">
        <v>0</v>
      </c>
      <c r="I5" s="263"/>
      <c r="J5" s="263"/>
      <c r="K5" s="11"/>
      <c r="L5" s="263" t="s">
        <v>117</v>
      </c>
      <c r="M5" s="263"/>
      <c r="N5" s="263"/>
    </row>
    <row r="6" spans="1:14" s="5" customFormat="1" ht="22.5" customHeight="1">
      <c r="A6" s="4"/>
      <c r="C6" s="6"/>
      <c r="D6" s="6"/>
      <c r="E6" s="6"/>
      <c r="F6" s="6"/>
      <c r="G6" s="6"/>
      <c r="H6" s="139" t="str">
        <f>+หนี้สิน!H6</f>
        <v>31 กรกฎาคม 2564</v>
      </c>
      <c r="I6" s="14"/>
      <c r="J6" s="13" t="s">
        <v>114</v>
      </c>
      <c r="K6" s="14"/>
      <c r="L6" s="13" t="str">
        <f>+หนี้สิน!L6</f>
        <v>31 กรกฎาคม 2564</v>
      </c>
      <c r="M6" s="14"/>
      <c r="N6" s="13" t="s">
        <v>114</v>
      </c>
    </row>
    <row r="7" spans="1:14" s="5" customFormat="1" ht="22.5" customHeight="1">
      <c r="A7" s="4"/>
      <c r="C7" s="6"/>
      <c r="D7" s="6"/>
      <c r="E7" s="6"/>
      <c r="F7" s="6"/>
      <c r="G7" s="6"/>
      <c r="H7" s="143" t="s">
        <v>115</v>
      </c>
      <c r="I7" s="14"/>
      <c r="J7" s="15"/>
      <c r="K7" s="14"/>
      <c r="L7" s="15" t="s">
        <v>115</v>
      </c>
      <c r="M7" s="14"/>
      <c r="N7" s="15"/>
    </row>
    <row r="8" spans="1:14" s="5" customFormat="1" ht="22.5" customHeight="1">
      <c r="A8" s="4"/>
      <c r="C8" s="6"/>
      <c r="D8" s="6"/>
      <c r="E8" s="6"/>
      <c r="F8" s="232" t="s">
        <v>1</v>
      </c>
      <c r="G8" s="6"/>
      <c r="H8" s="144" t="s">
        <v>116</v>
      </c>
      <c r="I8" s="16"/>
      <c r="J8" s="232" t="s">
        <v>158</v>
      </c>
      <c r="K8" s="14"/>
      <c r="L8" s="232" t="s">
        <v>116</v>
      </c>
      <c r="M8" s="16"/>
      <c r="N8" s="232" t="s">
        <v>158</v>
      </c>
    </row>
    <row r="9" spans="1:14" s="5" customFormat="1" ht="22.5" customHeight="1">
      <c r="A9" s="4"/>
      <c r="C9" s="6"/>
      <c r="D9" s="6"/>
      <c r="E9" s="6"/>
      <c r="F9" s="15"/>
      <c r="G9" s="6"/>
      <c r="H9" s="192"/>
      <c r="I9" s="16"/>
      <c r="J9" s="17" t="s">
        <v>197</v>
      </c>
      <c r="K9" s="14"/>
      <c r="L9" s="17"/>
      <c r="M9" s="16"/>
      <c r="N9" s="17"/>
    </row>
    <row r="10" spans="1:14" s="5" customFormat="1" ht="24.6" customHeight="1">
      <c r="A10" s="31" t="s">
        <v>17</v>
      </c>
      <c r="F10" s="233"/>
      <c r="H10" s="40"/>
      <c r="I10" s="38"/>
      <c r="J10" s="40"/>
      <c r="K10" s="40"/>
      <c r="L10" s="40"/>
      <c r="M10" s="40"/>
      <c r="N10" s="40"/>
    </row>
    <row r="11" spans="1:14" s="5" customFormat="1" ht="24.6" customHeight="1">
      <c r="A11" s="5" t="s">
        <v>18</v>
      </c>
      <c r="F11" s="233"/>
      <c r="H11" s="40"/>
      <c r="I11" s="38"/>
      <c r="J11" s="40"/>
      <c r="K11" s="40"/>
      <c r="L11" s="40"/>
      <c r="M11" s="40"/>
      <c r="N11" s="40"/>
    </row>
    <row r="12" spans="1:14" s="5" customFormat="1" ht="24.6" customHeight="1">
      <c r="B12" s="5" t="s">
        <v>19</v>
      </c>
      <c r="F12" s="233"/>
      <c r="H12" s="41"/>
      <c r="I12" s="38"/>
      <c r="J12" s="41"/>
      <c r="K12" s="40"/>
      <c r="L12" s="41"/>
      <c r="M12" s="41"/>
      <c r="N12" s="41"/>
    </row>
    <row r="13" spans="1:14" s="5" customFormat="1" ht="24.6" customHeight="1" thickBot="1">
      <c r="C13" s="5" t="s">
        <v>97</v>
      </c>
      <c r="F13" s="233">
        <v>18</v>
      </c>
      <c r="H13" s="140">
        <v>617796</v>
      </c>
      <c r="I13" s="38"/>
      <c r="J13" s="42">
        <v>617796</v>
      </c>
      <c r="K13" s="40"/>
      <c r="L13" s="42">
        <v>617796</v>
      </c>
      <c r="M13" s="41"/>
      <c r="N13" s="42">
        <v>617796</v>
      </c>
    </row>
    <row r="14" spans="1:14" s="5" customFormat="1" ht="24.6" customHeight="1">
      <c r="B14" s="5" t="s">
        <v>20</v>
      </c>
      <c r="F14" s="233"/>
      <c r="H14" s="40"/>
      <c r="I14" s="38"/>
      <c r="J14" s="40"/>
      <c r="K14" s="40"/>
      <c r="L14" s="41"/>
      <c r="M14" s="43"/>
      <c r="N14" s="41"/>
    </row>
    <row r="15" spans="1:14" s="5" customFormat="1" ht="24.6" customHeight="1">
      <c r="C15" s="5" t="s">
        <v>98</v>
      </c>
      <c r="F15" s="233"/>
      <c r="H15" s="141">
        <v>411864</v>
      </c>
      <c r="I15" s="38"/>
      <c r="J15" s="44">
        <v>411864</v>
      </c>
      <c r="K15" s="40"/>
      <c r="L15" s="44">
        <v>411864</v>
      </c>
      <c r="M15" s="38"/>
      <c r="N15" s="44">
        <v>411864</v>
      </c>
    </row>
    <row r="16" spans="1:14" s="5" customFormat="1" ht="24.6" customHeight="1">
      <c r="A16" s="5" t="s">
        <v>21</v>
      </c>
      <c r="F16" s="233"/>
      <c r="H16" s="141">
        <v>346492</v>
      </c>
      <c r="I16" s="38"/>
      <c r="J16" s="44">
        <v>346492</v>
      </c>
      <c r="K16" s="40"/>
      <c r="L16" s="44">
        <v>346492</v>
      </c>
      <c r="M16" s="43"/>
      <c r="N16" s="44">
        <v>346492</v>
      </c>
    </row>
    <row r="17" spans="1:21" s="5" customFormat="1" ht="24.6" customHeight="1">
      <c r="A17" s="5" t="s">
        <v>22</v>
      </c>
      <c r="F17" s="233"/>
      <c r="H17" s="41"/>
      <c r="I17" s="38"/>
      <c r="J17" s="45"/>
      <c r="K17" s="40"/>
      <c r="L17" s="45"/>
      <c r="M17" s="46"/>
      <c r="N17" s="45"/>
    </row>
    <row r="18" spans="1:21" s="5" customFormat="1" ht="24.6" customHeight="1">
      <c r="B18" s="5" t="s">
        <v>23</v>
      </c>
      <c r="F18" s="233">
        <v>18</v>
      </c>
      <c r="H18" s="141">
        <v>31773</v>
      </c>
      <c r="I18" s="38"/>
      <c r="J18" s="44">
        <v>31255</v>
      </c>
      <c r="K18" s="40"/>
      <c r="L18" s="44">
        <v>31773</v>
      </c>
      <c r="M18" s="43"/>
      <c r="N18" s="44">
        <v>31255</v>
      </c>
    </row>
    <row r="19" spans="1:21" s="5" customFormat="1" ht="24.6" customHeight="1">
      <c r="B19" s="5" t="s">
        <v>24</v>
      </c>
      <c r="F19" s="233">
        <v>18</v>
      </c>
      <c r="H19" s="41">
        <v>311089</v>
      </c>
      <c r="I19" s="38"/>
      <c r="J19" s="45">
        <v>205722</v>
      </c>
      <c r="K19" s="40"/>
      <c r="L19" s="45">
        <v>147773</v>
      </c>
      <c r="M19" s="43"/>
      <c r="N19" s="45">
        <v>113467</v>
      </c>
      <c r="O19" s="62"/>
      <c r="P19" s="62"/>
    </row>
    <row r="20" spans="1:21" s="5" customFormat="1" ht="24.6" customHeight="1">
      <c r="A20" s="5" t="s">
        <v>25</v>
      </c>
      <c r="F20" s="233"/>
      <c r="H20" s="47">
        <v>-22353</v>
      </c>
      <c r="I20" s="37"/>
      <c r="J20" s="47">
        <v>-52031</v>
      </c>
      <c r="K20" s="40"/>
      <c r="L20" s="48">
        <v>0</v>
      </c>
      <c r="M20" s="43"/>
      <c r="N20" s="48">
        <v>0</v>
      </c>
    </row>
    <row r="21" spans="1:21" s="5" customFormat="1" ht="24.6" customHeight="1">
      <c r="B21" s="18" t="s">
        <v>26</v>
      </c>
      <c r="C21" s="18"/>
      <c r="D21" s="18"/>
      <c r="F21" s="233"/>
      <c r="H21" s="23">
        <v>1078865</v>
      </c>
      <c r="I21" s="37"/>
      <c r="J21" s="49">
        <v>943302</v>
      </c>
      <c r="K21" s="41"/>
      <c r="L21" s="61">
        <v>937902</v>
      </c>
      <c r="M21" s="43"/>
      <c r="N21" s="49">
        <v>903078</v>
      </c>
    </row>
    <row r="22" spans="1:21" s="5" customFormat="1" ht="24.6" customHeight="1">
      <c r="A22" s="5" t="s">
        <v>27</v>
      </c>
      <c r="B22" s="18"/>
      <c r="C22" s="18"/>
      <c r="D22" s="18"/>
      <c r="F22" s="233"/>
      <c r="H22" s="142">
        <v>77968</v>
      </c>
      <c r="I22" s="38"/>
      <c r="J22" s="158">
        <v>48169</v>
      </c>
      <c r="K22" s="40"/>
      <c r="L22" s="47">
        <v>0</v>
      </c>
      <c r="M22" s="43"/>
      <c r="N22" s="48">
        <v>0</v>
      </c>
    </row>
    <row r="23" spans="1:21" s="5" customFormat="1" ht="24.6" customHeight="1">
      <c r="A23" s="18" t="s">
        <v>28</v>
      </c>
      <c r="B23" s="18"/>
      <c r="C23" s="18"/>
      <c r="D23" s="18"/>
      <c r="F23" s="233"/>
      <c r="H23" s="48">
        <v>1156833</v>
      </c>
      <c r="I23" s="38"/>
      <c r="J23" s="158">
        <v>991471</v>
      </c>
      <c r="K23" s="40"/>
      <c r="L23" s="47">
        <v>937902</v>
      </c>
      <c r="M23" s="43"/>
      <c r="N23" s="158">
        <v>903078</v>
      </c>
    </row>
    <row r="24" spans="1:21" s="5" customFormat="1" ht="24.6" customHeight="1">
      <c r="B24" s="18"/>
      <c r="C24" s="18"/>
      <c r="D24" s="18"/>
      <c r="F24" s="233"/>
      <c r="H24" s="41"/>
      <c r="I24" s="38"/>
      <c r="J24" s="45"/>
      <c r="K24" s="40"/>
      <c r="L24" s="45"/>
      <c r="M24" s="43"/>
      <c r="N24" s="45"/>
      <c r="P24" s="124"/>
      <c r="Q24" s="124"/>
      <c r="R24" s="124"/>
      <c r="S24" s="124"/>
      <c r="T24" s="124"/>
    </row>
    <row r="25" spans="1:21" s="9" customFormat="1" ht="24.6" customHeight="1" thickBot="1">
      <c r="A25" s="11" t="s">
        <v>29</v>
      </c>
      <c r="B25" s="11"/>
      <c r="D25" s="11"/>
      <c r="F25" s="233"/>
      <c r="H25" s="159">
        <v>2914103</v>
      </c>
      <c r="I25" s="37"/>
      <c r="J25" s="160">
        <v>2238370</v>
      </c>
      <c r="K25" s="41"/>
      <c r="L25" s="161">
        <v>1707538</v>
      </c>
      <c r="M25" s="43"/>
      <c r="N25" s="161">
        <v>1756177</v>
      </c>
      <c r="O25" s="35"/>
      <c r="P25" s="203"/>
      <c r="Q25" s="204"/>
      <c r="R25" s="204"/>
      <c r="S25" s="204"/>
      <c r="T25" s="205"/>
      <c r="U25" s="50"/>
    </row>
    <row r="26" spans="1:21" s="5" customFormat="1" ht="22.5" customHeight="1">
      <c r="A26" s="18"/>
      <c r="B26" s="18"/>
      <c r="D26" s="18"/>
      <c r="E26" s="30"/>
      <c r="F26" s="233"/>
      <c r="H26" s="23"/>
      <c r="I26" s="49"/>
      <c r="J26" s="49"/>
      <c r="K26" s="49"/>
      <c r="L26" s="49"/>
      <c r="M26" s="49"/>
      <c r="N26" s="49"/>
      <c r="O26" s="193"/>
      <c r="P26" s="124"/>
      <c r="Q26" s="124"/>
      <c r="R26" s="124"/>
      <c r="S26" s="124"/>
      <c r="T26" s="124"/>
      <c r="U26" s="51"/>
    </row>
    <row r="27" spans="1:21" s="5" customFormat="1" ht="22.5" customHeight="1">
      <c r="A27" s="18"/>
      <c r="B27" s="18"/>
      <c r="D27" s="18"/>
      <c r="F27" s="233"/>
      <c r="H27" s="23"/>
      <c r="I27" s="15"/>
      <c r="J27" s="49"/>
      <c r="K27" s="21"/>
      <c r="L27" s="49"/>
      <c r="M27" s="9"/>
      <c r="N27" s="49"/>
      <c r="O27" s="51"/>
      <c r="P27" s="124"/>
      <c r="Q27" s="124"/>
      <c r="R27" s="124"/>
      <c r="S27" s="124"/>
      <c r="T27" s="124"/>
      <c r="U27" s="51"/>
    </row>
    <row r="28" spans="1:21" s="5" customFormat="1" ht="22.5" customHeight="1">
      <c r="A28" s="18"/>
      <c r="B28" s="18"/>
      <c r="D28" s="18"/>
      <c r="F28" s="233"/>
      <c r="H28" s="23"/>
      <c r="I28" s="49"/>
      <c r="J28" s="23"/>
      <c r="K28" s="49"/>
      <c r="L28" s="23"/>
      <c r="M28" s="49"/>
      <c r="N28" s="23"/>
      <c r="O28" s="51"/>
      <c r="P28" s="124"/>
      <c r="Q28" s="124"/>
      <c r="R28" s="124"/>
      <c r="S28" s="124"/>
      <c r="T28" s="124"/>
      <c r="U28" s="51"/>
    </row>
    <row r="29" spans="1:21" s="5" customFormat="1" ht="22.5" customHeight="1">
      <c r="A29" s="18"/>
      <c r="B29" s="18"/>
      <c r="D29" s="18"/>
      <c r="F29" s="233"/>
      <c r="H29" s="23"/>
      <c r="I29" s="15"/>
      <c r="J29" s="49"/>
      <c r="K29" s="21"/>
      <c r="L29" s="49"/>
      <c r="M29" s="9"/>
      <c r="N29" s="49"/>
      <c r="P29" s="124"/>
      <c r="Q29" s="124"/>
      <c r="R29" s="124"/>
      <c r="S29" s="124"/>
      <c r="T29" s="124"/>
    </row>
    <row r="30" spans="1:21" s="5" customFormat="1" ht="22.5" customHeight="1">
      <c r="A30" s="18"/>
      <c r="B30" s="18"/>
      <c r="D30" s="18"/>
      <c r="F30" s="233"/>
      <c r="H30" s="23"/>
      <c r="I30" s="15"/>
      <c r="J30" s="49"/>
      <c r="K30" s="21"/>
      <c r="L30" s="49"/>
      <c r="M30" s="9"/>
      <c r="N30" s="49"/>
    </row>
    <row r="31" spans="1:21" s="5" customFormat="1" ht="22.5" customHeight="1">
      <c r="A31" s="18"/>
      <c r="B31" s="18"/>
      <c r="D31" s="18"/>
      <c r="F31" s="233"/>
      <c r="H31" s="23"/>
      <c r="I31" s="15"/>
      <c r="J31" s="49"/>
      <c r="K31" s="21"/>
      <c r="L31" s="49"/>
      <c r="M31" s="9"/>
      <c r="N31" s="49"/>
    </row>
    <row r="32" spans="1:21" s="5" customFormat="1" ht="22.5" customHeight="1">
      <c r="A32" s="18"/>
      <c r="B32" s="18"/>
      <c r="D32" s="18"/>
      <c r="F32" s="233"/>
      <c r="H32" s="23"/>
      <c r="I32" s="15"/>
      <c r="J32" s="49"/>
      <c r="K32" s="21"/>
      <c r="L32" s="49"/>
      <c r="M32" s="9"/>
      <c r="N32" s="49"/>
    </row>
    <row r="33" spans="1:14" s="5" customFormat="1" ht="22.5" customHeight="1">
      <c r="A33" s="18"/>
      <c r="B33" s="18"/>
      <c r="D33" s="18"/>
      <c r="F33" s="233"/>
      <c r="H33" s="23"/>
      <c r="I33" s="15"/>
      <c r="J33" s="49"/>
      <c r="K33" s="21"/>
      <c r="L33" s="49"/>
      <c r="M33" s="9"/>
      <c r="N33" s="49"/>
    </row>
    <row r="34" spans="1:14" s="5" customFormat="1" ht="22.5" customHeight="1">
      <c r="A34" s="18"/>
      <c r="B34" s="18"/>
      <c r="D34" s="18"/>
      <c r="F34" s="233"/>
      <c r="H34" s="23"/>
      <c r="I34" s="15"/>
      <c r="J34" s="49"/>
      <c r="K34" s="21"/>
      <c r="L34" s="49"/>
      <c r="M34" s="9"/>
      <c r="N34" s="49"/>
    </row>
    <row r="35" spans="1:14" s="5" customFormat="1" ht="22.5" customHeight="1">
      <c r="A35" s="18"/>
      <c r="B35" s="18"/>
      <c r="D35" s="18"/>
      <c r="F35" s="233"/>
      <c r="H35" s="23"/>
      <c r="I35" s="15"/>
      <c r="J35" s="49"/>
      <c r="K35" s="21"/>
      <c r="L35" s="49"/>
      <c r="M35" s="9"/>
      <c r="N35" s="49"/>
    </row>
    <row r="36" spans="1:14" s="5" customFormat="1" ht="22.5" customHeight="1">
      <c r="A36" s="18"/>
      <c r="B36" s="18"/>
      <c r="D36" s="18"/>
      <c r="F36" s="233"/>
      <c r="H36" s="23"/>
      <c r="I36" s="15"/>
      <c r="J36" s="49"/>
      <c r="K36" s="21"/>
      <c r="L36" s="49"/>
      <c r="M36" s="9"/>
      <c r="N36" s="49"/>
    </row>
    <row r="37" spans="1:14" s="5" customFormat="1" ht="22.5" customHeight="1">
      <c r="A37" s="18"/>
      <c r="B37" s="18"/>
      <c r="D37" s="18"/>
      <c r="F37" s="233"/>
      <c r="H37" s="23"/>
      <c r="I37" s="15"/>
      <c r="J37" s="49"/>
      <c r="K37" s="21"/>
      <c r="L37" s="49"/>
      <c r="M37" s="9"/>
      <c r="N37" s="49"/>
    </row>
    <row r="38" spans="1:14" s="5" customFormat="1" ht="22.5" customHeight="1">
      <c r="A38" s="18"/>
      <c r="B38" s="18"/>
      <c r="D38" s="18"/>
      <c r="F38" s="233"/>
      <c r="H38" s="23"/>
      <c r="I38" s="15"/>
      <c r="J38" s="49"/>
      <c r="K38" s="21"/>
      <c r="L38" s="49"/>
      <c r="M38" s="9"/>
      <c r="N38" s="49"/>
    </row>
    <row r="39" spans="1:14" s="5" customFormat="1" ht="22.5" customHeight="1">
      <c r="A39" s="18"/>
      <c r="B39" s="18"/>
      <c r="D39" s="18"/>
      <c r="F39" s="233"/>
      <c r="H39" s="23"/>
      <c r="I39" s="15"/>
      <c r="J39" s="49"/>
      <c r="K39" s="21"/>
      <c r="L39" s="49"/>
      <c r="M39" s="9"/>
      <c r="N39" s="49"/>
    </row>
    <row r="40" spans="1:14" s="5" customFormat="1" ht="22.5" customHeight="1">
      <c r="A40" s="18"/>
      <c r="B40" s="18"/>
      <c r="D40" s="18"/>
      <c r="F40" s="233"/>
      <c r="H40" s="23"/>
      <c r="I40" s="15"/>
      <c r="J40" s="49"/>
      <c r="K40" s="21"/>
      <c r="L40" s="49"/>
      <c r="M40" s="9"/>
      <c r="N40" s="49"/>
    </row>
    <row r="41" spans="1:14" s="5" customFormat="1" ht="23.25" customHeight="1">
      <c r="A41" s="18"/>
      <c r="B41" s="18"/>
      <c r="D41" s="18"/>
      <c r="F41" s="233"/>
      <c r="H41" s="23"/>
      <c r="I41" s="15"/>
      <c r="J41" s="49"/>
      <c r="K41" s="21"/>
      <c r="L41" s="49"/>
      <c r="M41" s="9"/>
      <c r="N41" s="49"/>
    </row>
    <row r="42" spans="1:14" s="5" customFormat="1" ht="23.25" customHeight="1">
      <c r="A42" s="18"/>
      <c r="B42" s="18"/>
      <c r="D42" s="18"/>
      <c r="F42" s="233"/>
      <c r="H42" s="23"/>
      <c r="I42" s="15"/>
      <c r="J42" s="49"/>
      <c r="K42" s="21"/>
      <c r="L42" s="49"/>
      <c r="M42" s="9"/>
      <c r="N42" s="49"/>
    </row>
    <row r="43" spans="1:14" s="9" customFormat="1" ht="27.75" customHeight="1">
      <c r="A43" s="29" t="s">
        <v>118</v>
      </c>
      <c r="H43" s="138"/>
      <c r="N43" s="256">
        <v>3</v>
      </c>
    </row>
    <row r="44" spans="1:14" s="5" customFormat="1" ht="22.5" customHeight="1">
      <c r="F44" s="233"/>
      <c r="H44" s="34"/>
      <c r="J44" s="52"/>
      <c r="L44" s="21"/>
      <c r="M44" s="21"/>
      <c r="N44" s="52"/>
    </row>
  </sheetData>
  <mergeCells count="2">
    <mergeCell ref="L5:N5"/>
    <mergeCell ref="H5:J5"/>
  </mergeCells>
  <pageMargins left="1" right="0.4" top="1" bottom="0.5" header="0.31496062992126" footer="0.31496062992126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T52"/>
  <sheetViews>
    <sheetView topLeftCell="A79" zoomScaleNormal="100" zoomScaleSheetLayoutView="85" workbookViewId="0">
      <selection activeCell="E5" sqref="E5"/>
    </sheetView>
  </sheetViews>
  <sheetFormatPr defaultColWidth="9.140625" defaultRowHeight="23.25"/>
  <cols>
    <col min="1" max="4" width="1.85546875" style="5" customWidth="1"/>
    <col min="5" max="5" width="52.140625" style="5" customWidth="1"/>
    <col min="6" max="6" width="9.85546875" style="5" customWidth="1"/>
    <col min="7" max="7" width="1.28515625" style="5" customWidth="1"/>
    <col min="8" max="8" width="11.7109375" style="5" customWidth="1"/>
    <col min="9" max="9" width="1.28515625" style="5" customWidth="1"/>
    <col min="10" max="10" width="11.7109375" style="5" customWidth="1"/>
    <col min="11" max="11" width="1.28515625" style="5" customWidth="1"/>
    <col min="12" max="12" width="11.7109375" style="5" customWidth="1"/>
    <col min="13" max="13" width="1.28515625" style="5" customWidth="1"/>
    <col min="14" max="14" width="11.7109375" style="5" customWidth="1"/>
    <col min="15" max="15" width="13.140625" style="5" customWidth="1"/>
    <col min="16" max="16" width="10.140625" style="5" customWidth="1"/>
    <col min="17" max="17" width="10.42578125" style="5" customWidth="1"/>
    <col min="18" max="16384" width="9.140625" style="5"/>
  </cols>
  <sheetData>
    <row r="1" spans="1:19" ht="23.25" customHeight="1">
      <c r="A1" s="4" t="s">
        <v>73</v>
      </c>
      <c r="C1" s="15"/>
      <c r="D1" s="15"/>
      <c r="E1" s="15"/>
      <c r="F1" s="15"/>
      <c r="G1" s="15"/>
      <c r="H1" s="15"/>
      <c r="I1" s="15"/>
      <c r="J1" s="7"/>
      <c r="K1" s="15"/>
      <c r="L1" s="15"/>
      <c r="M1" s="15"/>
      <c r="N1" s="7" t="s">
        <v>122</v>
      </c>
    </row>
    <row r="2" spans="1:19" ht="23.25" customHeight="1">
      <c r="A2" s="4" t="s">
        <v>174</v>
      </c>
      <c r="C2" s="15"/>
      <c r="D2" s="15"/>
      <c r="E2" s="15"/>
      <c r="F2" s="15"/>
      <c r="G2" s="15"/>
      <c r="H2" s="53"/>
      <c r="I2" s="15"/>
      <c r="J2" s="7"/>
      <c r="K2" s="15"/>
      <c r="L2" s="15"/>
      <c r="M2" s="15"/>
      <c r="N2" s="7"/>
    </row>
    <row r="3" spans="1:19" s="9" customFormat="1" ht="23.25" customHeight="1">
      <c r="A3" s="8" t="s">
        <v>206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2"/>
    </row>
    <row r="4" spans="1:19" ht="19.5" customHeight="1">
      <c r="A4" s="4"/>
      <c r="C4" s="15"/>
      <c r="D4" s="15"/>
      <c r="E4" s="15"/>
      <c r="F4" s="15"/>
      <c r="G4" s="15"/>
      <c r="H4" s="9"/>
      <c r="I4" s="11"/>
      <c r="J4" s="11"/>
      <c r="K4" s="11"/>
      <c r="L4" s="11"/>
      <c r="M4" s="11"/>
      <c r="N4" s="12" t="s">
        <v>68</v>
      </c>
    </row>
    <row r="5" spans="1:19" ht="21" customHeight="1">
      <c r="A5" s="4"/>
      <c r="C5" s="15"/>
      <c r="D5" s="15"/>
      <c r="E5" s="15"/>
      <c r="F5" s="15"/>
      <c r="G5" s="15"/>
      <c r="H5" s="263" t="s">
        <v>0</v>
      </c>
      <c r="I5" s="263"/>
      <c r="J5" s="263"/>
      <c r="K5" s="17"/>
      <c r="L5" s="263" t="s">
        <v>117</v>
      </c>
      <c r="M5" s="263"/>
      <c r="N5" s="263"/>
    </row>
    <row r="6" spans="1:19" ht="19.5" customHeight="1">
      <c r="A6" s="4"/>
      <c r="C6" s="15"/>
      <c r="D6" s="15"/>
      <c r="E6" s="15"/>
      <c r="F6" s="232" t="s">
        <v>1</v>
      </c>
      <c r="G6" s="15"/>
      <c r="H6" s="54" t="s">
        <v>121</v>
      </c>
      <c r="I6" s="20"/>
      <c r="J6" s="54" t="s">
        <v>120</v>
      </c>
      <c r="K6" s="55"/>
      <c r="L6" s="54" t="s">
        <v>121</v>
      </c>
      <c r="M6" s="20"/>
      <c r="N6" s="54" t="s">
        <v>120</v>
      </c>
    </row>
    <row r="7" spans="1:19" ht="23.25" customHeight="1">
      <c r="A7" s="5" t="s">
        <v>30</v>
      </c>
      <c r="F7" s="233"/>
      <c r="H7" s="56">
        <v>404591</v>
      </c>
      <c r="I7" s="56"/>
      <c r="J7" s="24">
        <v>231193</v>
      </c>
      <c r="K7" s="24"/>
      <c r="L7" s="24">
        <v>197794</v>
      </c>
      <c r="M7" s="24"/>
      <c r="N7" s="24">
        <v>184809</v>
      </c>
      <c r="O7" s="57"/>
    </row>
    <row r="8" spans="1:19" ht="23.25" customHeight="1">
      <c r="A8" s="5" t="s">
        <v>77</v>
      </c>
      <c r="F8" s="233"/>
      <c r="H8" s="58">
        <v>377169</v>
      </c>
      <c r="I8" s="56"/>
      <c r="J8" s="24">
        <v>144212</v>
      </c>
      <c r="K8" s="24"/>
      <c r="L8" s="24">
        <v>0</v>
      </c>
      <c r="M8" s="24"/>
      <c r="N8" s="47">
        <v>0</v>
      </c>
      <c r="O8" s="57"/>
    </row>
    <row r="9" spans="1:19" ht="23.25" customHeight="1">
      <c r="A9" s="5" t="s">
        <v>85</v>
      </c>
      <c r="F9" s="233"/>
      <c r="H9" s="59">
        <v>781760</v>
      </c>
      <c r="I9" s="56"/>
      <c r="J9" s="59">
        <v>375405</v>
      </c>
      <c r="K9" s="24"/>
      <c r="L9" s="59">
        <v>197794</v>
      </c>
      <c r="M9" s="24"/>
      <c r="N9" s="59">
        <v>184809</v>
      </c>
      <c r="O9" s="57"/>
    </row>
    <row r="10" spans="1:19" ht="5.0999999999999996" customHeight="1">
      <c r="F10" s="233"/>
      <c r="H10" s="60"/>
      <c r="I10" s="56"/>
      <c r="J10" s="61"/>
      <c r="K10" s="24"/>
      <c r="L10" s="61"/>
      <c r="M10" s="24"/>
      <c r="N10" s="61"/>
      <c r="O10" s="57"/>
    </row>
    <row r="11" spans="1:19" ht="23.25" customHeight="1">
      <c r="A11" s="5" t="s">
        <v>31</v>
      </c>
      <c r="F11" s="233"/>
      <c r="H11" s="56">
        <v>-264319</v>
      </c>
      <c r="I11" s="56"/>
      <c r="J11" s="24">
        <v>-207457</v>
      </c>
      <c r="K11" s="24"/>
      <c r="L11" s="24">
        <v>-167634</v>
      </c>
      <c r="M11" s="24"/>
      <c r="N11" s="24">
        <v>-180461</v>
      </c>
      <c r="O11" s="57"/>
      <c r="P11" s="123"/>
      <c r="Q11" s="57"/>
      <c r="R11" s="57"/>
      <c r="S11" s="57"/>
    </row>
    <row r="12" spans="1:19" ht="23.25" customHeight="1">
      <c r="A12" s="5" t="s">
        <v>78</v>
      </c>
      <c r="F12" s="233"/>
      <c r="H12" s="58">
        <v>-363896</v>
      </c>
      <c r="I12" s="56"/>
      <c r="J12" s="24">
        <v>-117578</v>
      </c>
      <c r="K12" s="24"/>
      <c r="L12" s="24">
        <v>0</v>
      </c>
      <c r="M12" s="24"/>
      <c r="N12" s="47">
        <v>0</v>
      </c>
      <c r="O12" s="57"/>
      <c r="P12" s="123"/>
      <c r="Q12" s="123"/>
    </row>
    <row r="13" spans="1:19" ht="23.25" customHeight="1">
      <c r="A13" s="5" t="s">
        <v>86</v>
      </c>
      <c r="F13" s="233"/>
      <c r="H13" s="59">
        <v>-628215</v>
      </c>
      <c r="I13" s="56"/>
      <c r="J13" s="59">
        <v>-325035</v>
      </c>
      <c r="K13" s="24"/>
      <c r="L13" s="59">
        <v>-167634</v>
      </c>
      <c r="M13" s="24"/>
      <c r="N13" s="59">
        <v>-180461</v>
      </c>
      <c r="O13" s="57"/>
      <c r="P13" s="123"/>
    </row>
    <row r="14" spans="1:19" ht="5.0999999999999996" customHeight="1">
      <c r="F14" s="233"/>
      <c r="H14" s="60"/>
      <c r="I14" s="56"/>
      <c r="J14" s="60"/>
      <c r="K14" s="56"/>
      <c r="L14" s="60"/>
      <c r="M14" s="56"/>
      <c r="N14" s="60"/>
      <c r="O14" s="57"/>
    </row>
    <row r="15" spans="1:19" ht="25.15" customHeight="1">
      <c r="A15" s="18" t="s">
        <v>32</v>
      </c>
      <c r="F15" s="233"/>
      <c r="H15" s="135">
        <v>153545</v>
      </c>
      <c r="I15" s="64"/>
      <c r="J15" s="135">
        <v>50370</v>
      </c>
      <c r="K15" s="92"/>
      <c r="L15" s="135">
        <v>30160</v>
      </c>
      <c r="M15" s="92"/>
      <c r="N15" s="135">
        <v>4348</v>
      </c>
      <c r="O15" s="57"/>
    </row>
    <row r="16" spans="1:19" ht="23.25" customHeight="1">
      <c r="A16" s="5" t="s">
        <v>95</v>
      </c>
      <c r="F16" s="233"/>
      <c r="H16" s="24">
        <v>0</v>
      </c>
      <c r="I16" s="56"/>
      <c r="J16" s="24">
        <v>0</v>
      </c>
      <c r="K16" s="24"/>
      <c r="L16" s="24">
        <v>13296</v>
      </c>
      <c r="M16" s="24"/>
      <c r="N16" s="24">
        <v>0</v>
      </c>
      <c r="O16" s="57"/>
    </row>
    <row r="17" spans="1:20" ht="23.25" customHeight="1">
      <c r="A17" s="5" t="s">
        <v>33</v>
      </c>
      <c r="F17" s="233"/>
      <c r="G17" s="9"/>
      <c r="H17" s="61">
        <v>980</v>
      </c>
      <c r="I17" s="60"/>
      <c r="J17" s="61">
        <v>1195</v>
      </c>
      <c r="K17" s="61"/>
      <c r="L17" s="61">
        <v>744</v>
      </c>
      <c r="M17" s="61"/>
      <c r="N17" s="61">
        <v>327</v>
      </c>
    </row>
    <row r="18" spans="1:20" ht="23.25" customHeight="1">
      <c r="A18" s="5" t="s">
        <v>34</v>
      </c>
      <c r="F18" s="233"/>
      <c r="H18" s="24">
        <v>-20879</v>
      </c>
      <c r="I18" s="56"/>
      <c r="J18" s="24">
        <v>-22528</v>
      </c>
      <c r="K18" s="24"/>
      <c r="L18" s="24">
        <v>-3111</v>
      </c>
      <c r="M18" s="24"/>
      <c r="N18" s="24">
        <v>-1864</v>
      </c>
    </row>
    <row r="19" spans="1:20" ht="23.25" customHeight="1">
      <c r="A19" s="5" t="s">
        <v>35</v>
      </c>
      <c r="F19" s="233"/>
      <c r="H19" s="24">
        <v>-37004</v>
      </c>
      <c r="I19" s="56"/>
      <c r="J19" s="24">
        <v>-27846</v>
      </c>
      <c r="K19" s="24"/>
      <c r="L19" s="24">
        <v>-11796</v>
      </c>
      <c r="M19" s="24"/>
      <c r="N19" s="24">
        <v>-11753</v>
      </c>
      <c r="P19" s="57"/>
      <c r="Q19" s="57"/>
    </row>
    <row r="20" spans="1:20" ht="23.25" customHeight="1">
      <c r="A20" s="5" t="s">
        <v>141</v>
      </c>
      <c r="F20" s="233"/>
      <c r="H20" s="24">
        <v>-1289</v>
      </c>
      <c r="I20" s="60"/>
      <c r="J20" s="24">
        <v>1685</v>
      </c>
      <c r="K20" s="60"/>
      <c r="L20" s="24">
        <v>-1400</v>
      </c>
      <c r="M20" s="60"/>
      <c r="N20" s="56">
        <v>560</v>
      </c>
      <c r="P20" s="195"/>
      <c r="R20" s="195"/>
      <c r="T20" s="195"/>
    </row>
    <row r="21" spans="1:20" ht="23.25" customHeight="1">
      <c r="A21" s="5" t="s">
        <v>36</v>
      </c>
      <c r="F21" s="233">
        <v>5</v>
      </c>
      <c r="H21" s="61">
        <v>-5006</v>
      </c>
      <c r="I21" s="56"/>
      <c r="J21" s="61">
        <v>-6067</v>
      </c>
      <c r="L21" s="61">
        <v>-3046</v>
      </c>
      <c r="M21" s="56"/>
      <c r="N21" s="60">
        <v>-3160</v>
      </c>
      <c r="P21" s="57"/>
      <c r="Q21" s="57"/>
      <c r="R21" s="195"/>
      <c r="S21" s="57"/>
      <c r="T21" s="195"/>
    </row>
    <row r="22" spans="1:20" s="18" customFormat="1" ht="23.25" customHeight="1">
      <c r="A22" s="18" t="s">
        <v>184</v>
      </c>
      <c r="F22" s="15"/>
      <c r="H22" s="132">
        <v>90347</v>
      </c>
      <c r="I22" s="64"/>
      <c r="J22" s="132">
        <v>-3191</v>
      </c>
      <c r="L22" s="132">
        <v>24847</v>
      </c>
      <c r="M22" s="64"/>
      <c r="N22" s="132">
        <v>-11542</v>
      </c>
      <c r="O22" s="5"/>
      <c r="P22" s="65"/>
      <c r="Q22" s="65"/>
      <c r="S22" s="65"/>
      <c r="T22" s="65"/>
    </row>
    <row r="23" spans="1:20" ht="23.25" customHeight="1">
      <c r="A23" s="5" t="s">
        <v>136</v>
      </c>
      <c r="F23" s="233"/>
      <c r="H23" s="60">
        <v>642</v>
      </c>
      <c r="I23" s="60"/>
      <c r="J23" s="60">
        <v>380</v>
      </c>
      <c r="K23" s="9"/>
      <c r="L23" s="60">
        <v>5269</v>
      </c>
      <c r="M23" s="60"/>
      <c r="N23" s="61">
        <v>4541</v>
      </c>
      <c r="P23" s="57"/>
      <c r="Q23" s="57"/>
      <c r="S23" s="57"/>
    </row>
    <row r="24" spans="1:20" ht="23.25" customHeight="1">
      <c r="A24" s="5" t="s">
        <v>37</v>
      </c>
      <c r="F24" s="233"/>
      <c r="H24" s="24">
        <v>-15852</v>
      </c>
      <c r="I24" s="61"/>
      <c r="J24" s="24">
        <v>-10512</v>
      </c>
      <c r="K24" s="61"/>
      <c r="L24" s="24">
        <v>-5484</v>
      </c>
      <c r="M24" s="61"/>
      <c r="N24" s="61">
        <v>-5585</v>
      </c>
    </row>
    <row r="25" spans="1:20" ht="23.25" customHeight="1">
      <c r="A25" s="5" t="s">
        <v>89</v>
      </c>
      <c r="F25" s="233"/>
      <c r="H25" s="60">
        <v>11547</v>
      </c>
      <c r="I25" s="56"/>
      <c r="J25" s="47">
        <v>6326</v>
      </c>
      <c r="K25" s="24"/>
      <c r="L25" s="47">
        <v>0</v>
      </c>
      <c r="M25" s="24"/>
      <c r="N25" s="61">
        <v>0</v>
      </c>
      <c r="O25" s="57"/>
    </row>
    <row r="26" spans="1:20" ht="23.25" customHeight="1">
      <c r="A26" s="18" t="s">
        <v>185</v>
      </c>
      <c r="F26" s="233"/>
      <c r="H26" s="132">
        <v>86684</v>
      </c>
      <c r="I26" s="133"/>
      <c r="J26" s="132">
        <v>-6997</v>
      </c>
      <c r="K26" s="133"/>
      <c r="L26" s="132">
        <v>24632</v>
      </c>
      <c r="M26" s="134"/>
      <c r="N26" s="132">
        <v>-12586</v>
      </c>
      <c r="O26" s="57"/>
    </row>
    <row r="27" spans="1:20" ht="23.25" customHeight="1">
      <c r="A27" s="5" t="s">
        <v>142</v>
      </c>
      <c r="F27" s="233">
        <v>19</v>
      </c>
      <c r="H27" s="56">
        <v>-15561</v>
      </c>
      <c r="I27" s="60"/>
      <c r="J27" s="56">
        <v>127</v>
      </c>
      <c r="K27" s="60"/>
      <c r="L27" s="56">
        <v>-1944</v>
      </c>
      <c r="M27" s="56"/>
      <c r="N27" s="56">
        <v>1712</v>
      </c>
      <c r="O27" s="57"/>
    </row>
    <row r="28" spans="1:20" ht="23.25" customHeight="1">
      <c r="A28" s="18" t="s">
        <v>186</v>
      </c>
      <c r="F28" s="233"/>
      <c r="H28" s="63">
        <v>71123</v>
      </c>
      <c r="I28" s="64"/>
      <c r="J28" s="63">
        <v>-6870</v>
      </c>
      <c r="K28" s="64"/>
      <c r="L28" s="63">
        <v>22688</v>
      </c>
      <c r="M28" s="64"/>
      <c r="N28" s="63">
        <v>-10874</v>
      </c>
      <c r="O28" s="57"/>
      <c r="P28" s="57"/>
      <c r="Q28" s="57"/>
    </row>
    <row r="29" spans="1:20" ht="5.0999999999999996" customHeight="1">
      <c r="A29" s="18"/>
      <c r="F29" s="233"/>
      <c r="H29" s="61"/>
      <c r="I29" s="61"/>
      <c r="J29" s="61"/>
      <c r="K29" s="61"/>
      <c r="L29" s="61"/>
      <c r="M29" s="23"/>
      <c r="N29" s="61"/>
      <c r="O29" s="57"/>
    </row>
    <row r="30" spans="1:20" ht="23.25" customHeight="1">
      <c r="A30" s="18" t="s">
        <v>150</v>
      </c>
      <c r="F30" s="233"/>
      <c r="H30" s="24"/>
      <c r="I30" s="61"/>
      <c r="J30" s="24"/>
      <c r="K30" s="66"/>
      <c r="L30" s="24"/>
      <c r="M30" s="66"/>
      <c r="N30" s="24"/>
      <c r="O30" s="57"/>
    </row>
    <row r="31" spans="1:20" ht="23.25" customHeight="1">
      <c r="A31" s="18" t="s">
        <v>100</v>
      </c>
      <c r="F31" s="233"/>
      <c r="H31" s="56"/>
      <c r="I31" s="56"/>
      <c r="J31" s="56"/>
      <c r="K31" s="56"/>
      <c r="L31" s="56"/>
      <c r="M31" s="56"/>
      <c r="N31" s="24"/>
      <c r="O31" s="57"/>
    </row>
    <row r="32" spans="1:20" ht="23.25" customHeight="1">
      <c r="B32" s="5" t="s">
        <v>104</v>
      </c>
      <c r="F32" s="233"/>
      <c r="H32" s="56">
        <v>13551</v>
      </c>
      <c r="I32" s="56"/>
      <c r="J32" s="56">
        <v>36551</v>
      </c>
      <c r="K32" s="56"/>
      <c r="L32" s="35">
        <v>0</v>
      </c>
      <c r="M32" s="67"/>
      <c r="N32" s="35">
        <v>0</v>
      </c>
      <c r="O32" s="57"/>
    </row>
    <row r="33" spans="1:15" ht="23.25" customHeight="1">
      <c r="A33" s="18" t="s">
        <v>187</v>
      </c>
      <c r="B33" s="18"/>
      <c r="C33" s="18"/>
      <c r="D33" s="18"/>
      <c r="E33" s="18"/>
      <c r="F33" s="15"/>
      <c r="G33" s="18"/>
      <c r="H33" s="63">
        <v>13551</v>
      </c>
      <c r="I33" s="133"/>
      <c r="J33" s="63">
        <v>36551</v>
      </c>
      <c r="K33" s="151"/>
      <c r="L33" s="259">
        <v>0</v>
      </c>
      <c r="M33" s="135"/>
      <c r="N33" s="259">
        <v>0</v>
      </c>
      <c r="O33" s="57"/>
    </row>
    <row r="34" spans="1:15" ht="9.9499999999999993" customHeight="1">
      <c r="A34" s="18"/>
      <c r="F34" s="233"/>
      <c r="G34" s="233"/>
      <c r="H34" s="20"/>
      <c r="I34" s="20"/>
      <c r="J34" s="20"/>
      <c r="K34" s="20"/>
      <c r="L34" s="20"/>
      <c r="M34" s="20"/>
      <c r="N34" s="20"/>
      <c r="O34" s="57"/>
    </row>
    <row r="35" spans="1:15" ht="23.25" customHeight="1" thickBot="1">
      <c r="A35" s="18" t="s">
        <v>188</v>
      </c>
      <c r="B35" s="18"/>
      <c r="C35" s="18"/>
      <c r="D35" s="18"/>
      <c r="E35" s="18"/>
      <c r="F35" s="15"/>
      <c r="G35" s="18"/>
      <c r="H35" s="152">
        <v>84674</v>
      </c>
      <c r="I35" s="133"/>
      <c r="J35" s="152">
        <v>29681</v>
      </c>
      <c r="K35" s="133"/>
      <c r="L35" s="152">
        <v>22688</v>
      </c>
      <c r="M35" s="134"/>
      <c r="N35" s="152">
        <v>-10874</v>
      </c>
      <c r="O35" s="57"/>
    </row>
    <row r="36" spans="1:15" ht="5.0999999999999996" customHeight="1">
      <c r="A36" s="18"/>
      <c r="F36" s="233"/>
      <c r="H36" s="56"/>
      <c r="I36" s="60"/>
      <c r="J36" s="56"/>
      <c r="K36" s="60"/>
      <c r="L36" s="56"/>
      <c r="M36" s="40"/>
      <c r="O36" s="57"/>
    </row>
    <row r="37" spans="1:15" ht="23.25" customHeight="1">
      <c r="A37" s="18" t="s">
        <v>189</v>
      </c>
      <c r="F37" s="233"/>
      <c r="H37" s="56"/>
      <c r="I37" s="60"/>
      <c r="J37" s="56"/>
      <c r="K37" s="60"/>
      <c r="L37" s="56"/>
      <c r="M37" s="40"/>
      <c r="O37" s="57"/>
    </row>
    <row r="38" spans="1:15" ht="23.25" customHeight="1">
      <c r="B38" s="5" t="s">
        <v>38</v>
      </c>
      <c r="F38" s="233"/>
      <c r="H38" s="56">
        <v>56902</v>
      </c>
      <c r="I38" s="56"/>
      <c r="J38" s="56">
        <v>-7838</v>
      </c>
      <c r="K38" s="56"/>
      <c r="L38" s="56">
        <v>22688</v>
      </c>
      <c r="M38" s="56"/>
      <c r="N38" s="56">
        <v>-10874</v>
      </c>
      <c r="O38" s="57"/>
    </row>
    <row r="39" spans="1:15" ht="23.25" customHeight="1">
      <c r="B39" s="5" t="s">
        <v>39</v>
      </c>
      <c r="F39" s="233"/>
      <c r="H39" s="56">
        <v>14221</v>
      </c>
      <c r="I39" s="60"/>
      <c r="J39" s="56">
        <v>968</v>
      </c>
      <c r="K39" s="60"/>
      <c r="L39" s="47">
        <v>0</v>
      </c>
      <c r="M39" s="60"/>
      <c r="N39" s="47">
        <v>0</v>
      </c>
      <c r="O39" s="57"/>
    </row>
    <row r="40" spans="1:15" ht="23.25" customHeight="1" thickBot="1">
      <c r="A40" s="18" t="s">
        <v>186</v>
      </c>
      <c r="B40" s="18"/>
      <c r="C40" s="18"/>
      <c r="D40" s="18"/>
      <c r="E40" s="18"/>
      <c r="F40" s="15"/>
      <c r="G40" s="18"/>
      <c r="H40" s="153">
        <v>71123</v>
      </c>
      <c r="I40" s="133"/>
      <c r="J40" s="153">
        <v>-6870</v>
      </c>
      <c r="K40" s="133"/>
      <c r="L40" s="154">
        <v>22688</v>
      </c>
      <c r="M40" s="133"/>
      <c r="N40" s="154">
        <v>-10874</v>
      </c>
      <c r="O40" s="57"/>
    </row>
    <row r="41" spans="1:15" ht="5.0999999999999996" customHeight="1">
      <c r="F41" s="233"/>
      <c r="H41" s="70"/>
      <c r="I41" s="46"/>
      <c r="J41" s="70"/>
      <c r="K41" s="46"/>
      <c r="L41" s="70"/>
      <c r="M41" s="71"/>
      <c r="N41" s="206"/>
      <c r="O41" s="57"/>
    </row>
    <row r="42" spans="1:15" ht="23.25" customHeight="1">
      <c r="A42" s="18" t="s">
        <v>190</v>
      </c>
      <c r="F42" s="233"/>
      <c r="H42" s="56"/>
      <c r="I42" s="60"/>
      <c r="J42" s="56"/>
      <c r="K42" s="60"/>
      <c r="L42" s="56"/>
      <c r="M42" s="40"/>
      <c r="O42" s="57"/>
    </row>
    <row r="43" spans="1:15" ht="23.25" customHeight="1">
      <c r="B43" s="5" t="s">
        <v>38</v>
      </c>
      <c r="F43" s="233"/>
      <c r="H43" s="56">
        <v>68537</v>
      </c>
      <c r="I43" s="56"/>
      <c r="J43" s="56">
        <v>22969</v>
      </c>
      <c r="K43" s="56"/>
      <c r="L43" s="24">
        <v>22688</v>
      </c>
      <c r="M43" s="56"/>
      <c r="N43" s="24">
        <v>-10874</v>
      </c>
      <c r="O43" s="57"/>
    </row>
    <row r="44" spans="1:15" ht="23.25" customHeight="1">
      <c r="B44" s="5" t="s">
        <v>39</v>
      </c>
      <c r="F44" s="233"/>
      <c r="H44" s="56">
        <v>16137</v>
      </c>
      <c r="I44" s="60"/>
      <c r="J44" s="56">
        <v>6712</v>
      </c>
      <c r="K44" s="60"/>
      <c r="L44" s="47">
        <v>0</v>
      </c>
      <c r="M44" s="60"/>
      <c r="N44" s="47">
        <v>0</v>
      </c>
      <c r="O44" s="57"/>
    </row>
    <row r="45" spans="1:15" ht="23.25" customHeight="1" thickBot="1">
      <c r="A45" s="18" t="s">
        <v>188</v>
      </c>
      <c r="B45" s="18"/>
      <c r="C45" s="18"/>
      <c r="D45" s="18"/>
      <c r="E45" s="18"/>
      <c r="F45" s="15"/>
      <c r="G45" s="18"/>
      <c r="H45" s="153">
        <v>84674</v>
      </c>
      <c r="I45" s="133"/>
      <c r="J45" s="153">
        <v>29681</v>
      </c>
      <c r="K45" s="133"/>
      <c r="L45" s="154">
        <v>22688</v>
      </c>
      <c r="M45" s="133"/>
      <c r="N45" s="154">
        <v>-10874</v>
      </c>
      <c r="O45" s="57"/>
    </row>
    <row r="46" spans="1:15" ht="5.0999999999999996" customHeight="1">
      <c r="A46" s="18"/>
      <c r="F46" s="233"/>
      <c r="H46" s="72"/>
      <c r="I46" s="73"/>
      <c r="J46" s="72"/>
      <c r="K46" s="74"/>
      <c r="L46" s="72"/>
      <c r="M46" s="68"/>
      <c r="N46" s="72"/>
      <c r="O46" s="57"/>
    </row>
    <row r="47" spans="1:15">
      <c r="A47" s="18" t="s">
        <v>191</v>
      </c>
      <c r="F47" s="233"/>
      <c r="H47" s="75"/>
      <c r="I47" s="46"/>
      <c r="J47" s="46"/>
      <c r="K47" s="46"/>
      <c r="L47" s="46"/>
      <c r="M47" s="71"/>
      <c r="N47" s="207"/>
      <c r="O47" s="57"/>
    </row>
    <row r="48" spans="1:15" ht="24" thickBot="1">
      <c r="B48" s="5" t="s">
        <v>72</v>
      </c>
      <c r="F48" s="233">
        <v>20</v>
      </c>
      <c r="H48" s="76">
        <v>0.13815725579317445</v>
      </c>
      <c r="I48" s="46"/>
      <c r="J48" s="126">
        <v>-1.9030553775032533E-2</v>
      </c>
      <c r="K48" s="46"/>
      <c r="L48" s="76">
        <v>5.50861449410485E-2</v>
      </c>
      <c r="M48" s="71"/>
      <c r="N48" s="76">
        <v>-2.6401919080084688E-2</v>
      </c>
      <c r="O48" s="57"/>
    </row>
    <row r="49" spans="1:15" ht="13.5" customHeight="1">
      <c r="F49" s="233"/>
      <c r="H49" s="77"/>
      <c r="I49" s="46"/>
      <c r="J49" s="35"/>
      <c r="K49" s="46"/>
      <c r="L49" s="77"/>
      <c r="M49" s="71"/>
      <c r="N49" s="77"/>
      <c r="O49" s="57"/>
    </row>
    <row r="50" spans="1:15">
      <c r="F50" s="233"/>
      <c r="H50" s="77"/>
      <c r="I50" s="46"/>
      <c r="J50" s="77"/>
      <c r="K50" s="46"/>
      <c r="L50" s="77"/>
      <c r="M50" s="71"/>
      <c r="N50" s="208"/>
    </row>
    <row r="51" spans="1:15" s="9" customFormat="1" ht="27" customHeight="1">
      <c r="A51" s="29" t="s">
        <v>118</v>
      </c>
      <c r="F51" s="20"/>
      <c r="J51" s="23"/>
      <c r="L51" s="23"/>
      <c r="M51" s="23"/>
      <c r="N51" s="257">
        <v>4</v>
      </c>
    </row>
    <row r="52" spans="1:15" ht="19.5" customHeight="1">
      <c r="F52" s="233"/>
      <c r="J52" s="78"/>
      <c r="L52" s="23"/>
      <c r="M52" s="21"/>
      <c r="N52" s="78"/>
    </row>
  </sheetData>
  <mergeCells count="2">
    <mergeCell ref="H5:J5"/>
    <mergeCell ref="L5:N5"/>
  </mergeCells>
  <pageMargins left="1" right="0.4" top="1" bottom="0.5" header="0.31496062992126" footer="0.31496062992126"/>
  <pageSetup paperSize="9"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48DCF-5D7A-4C69-8B90-11966769BD77}">
  <dimension ref="A1:N52"/>
  <sheetViews>
    <sheetView zoomScale="90" zoomScaleNormal="90" zoomScaleSheetLayoutView="100" workbookViewId="0">
      <selection activeCell="E5" sqref="E5"/>
    </sheetView>
  </sheetViews>
  <sheetFormatPr defaultColWidth="9.140625" defaultRowHeight="23.25"/>
  <cols>
    <col min="1" max="4" width="1.85546875" style="5" customWidth="1"/>
    <col min="5" max="5" width="56.140625" style="5" customWidth="1"/>
    <col min="6" max="6" width="9" style="5" bestFit="1" customWidth="1"/>
    <col min="7" max="7" width="1.28515625" style="5" customWidth="1"/>
    <col min="8" max="8" width="11.28515625" style="5" customWidth="1"/>
    <col min="9" max="9" width="1.28515625" style="5" customWidth="1"/>
    <col min="10" max="10" width="11.28515625" style="5" customWidth="1"/>
    <col min="11" max="11" width="1.28515625" style="5" customWidth="1"/>
    <col min="12" max="12" width="11.28515625" style="5" customWidth="1"/>
    <col min="13" max="13" width="1.28515625" style="5" customWidth="1"/>
    <col min="14" max="14" width="11.28515625" style="24" customWidth="1"/>
    <col min="15" max="16384" width="9.140625" style="5"/>
  </cols>
  <sheetData>
    <row r="1" spans="1:14" ht="23.25" customHeight="1">
      <c r="A1" s="4" t="s">
        <v>73</v>
      </c>
      <c r="C1" s="15"/>
      <c r="D1" s="15"/>
      <c r="E1" s="15"/>
      <c r="F1" s="15"/>
      <c r="G1" s="15"/>
      <c r="H1" s="15"/>
      <c r="I1" s="15"/>
      <c r="J1" s="7"/>
      <c r="K1" s="15"/>
      <c r="L1" s="15"/>
      <c r="M1" s="15"/>
      <c r="N1" s="128" t="s">
        <v>122</v>
      </c>
    </row>
    <row r="2" spans="1:14">
      <c r="A2" s="4" t="s">
        <v>174</v>
      </c>
      <c r="C2" s="15"/>
      <c r="D2" s="15"/>
      <c r="E2" s="15"/>
      <c r="F2" s="15"/>
      <c r="G2" s="15"/>
      <c r="H2" s="53"/>
      <c r="I2" s="15"/>
      <c r="J2" s="7"/>
      <c r="K2" s="15"/>
      <c r="L2" s="15"/>
      <c r="M2" s="15"/>
      <c r="N2" s="128"/>
    </row>
    <row r="3" spans="1:14" s="9" customFormat="1" ht="23.25" customHeight="1">
      <c r="A3" s="8" t="s">
        <v>207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99"/>
    </row>
    <row r="4" spans="1:14" ht="19.5" customHeight="1">
      <c r="A4" s="4"/>
      <c r="C4" s="15"/>
      <c r="D4" s="15"/>
      <c r="E4" s="15"/>
      <c r="F4" s="15"/>
      <c r="G4" s="15"/>
      <c r="H4" s="9"/>
      <c r="I4" s="11"/>
      <c r="J4" s="11"/>
      <c r="K4" s="11"/>
      <c r="L4" s="11"/>
      <c r="M4" s="11"/>
      <c r="N4" s="99" t="s">
        <v>68</v>
      </c>
    </row>
    <row r="5" spans="1:14" ht="19.5" customHeight="1">
      <c r="A5" s="4"/>
      <c r="C5" s="15"/>
      <c r="D5" s="15"/>
      <c r="E5" s="15"/>
      <c r="F5" s="15"/>
      <c r="G5" s="15"/>
      <c r="H5" s="263" t="s">
        <v>0</v>
      </c>
      <c r="I5" s="263"/>
      <c r="J5" s="263"/>
      <c r="K5" s="17"/>
      <c r="L5" s="263" t="s">
        <v>117</v>
      </c>
      <c r="M5" s="263"/>
      <c r="N5" s="263"/>
    </row>
    <row r="6" spans="1:14" ht="19.5" customHeight="1">
      <c r="A6" s="4"/>
      <c r="C6" s="15"/>
      <c r="D6" s="15"/>
      <c r="E6" s="15"/>
      <c r="F6" s="232" t="s">
        <v>1</v>
      </c>
      <c r="G6" s="15"/>
      <c r="H6" s="54" t="s">
        <v>121</v>
      </c>
      <c r="I6" s="20"/>
      <c r="J6" s="54" t="s">
        <v>120</v>
      </c>
      <c r="K6" s="55"/>
      <c r="L6" s="54" t="s">
        <v>121</v>
      </c>
      <c r="M6" s="20"/>
      <c r="N6" s="129" t="s">
        <v>120</v>
      </c>
    </row>
    <row r="7" spans="1:14" ht="23.25" customHeight="1">
      <c r="A7" s="5" t="s">
        <v>30</v>
      </c>
      <c r="F7" s="233"/>
      <c r="H7" s="56">
        <v>1182201</v>
      </c>
      <c r="I7" s="56"/>
      <c r="J7" s="56">
        <v>777651</v>
      </c>
      <c r="K7" s="24"/>
      <c r="L7" s="56">
        <v>705338</v>
      </c>
      <c r="M7" s="24"/>
      <c r="N7" s="24">
        <v>607980</v>
      </c>
    </row>
    <row r="8" spans="1:14" ht="23.25" customHeight="1">
      <c r="A8" s="5" t="s">
        <v>77</v>
      </c>
      <c r="F8" s="233"/>
      <c r="H8" s="58">
        <v>861390</v>
      </c>
      <c r="I8" s="56"/>
      <c r="J8" s="58">
        <v>422393</v>
      </c>
      <c r="K8" s="24"/>
      <c r="L8" s="47">
        <v>0</v>
      </c>
      <c r="M8" s="24"/>
      <c r="N8" s="47">
        <v>0</v>
      </c>
    </row>
    <row r="9" spans="1:14" ht="23.25" customHeight="1">
      <c r="A9" s="5" t="s">
        <v>85</v>
      </c>
      <c r="F9" s="233"/>
      <c r="H9" s="59">
        <v>2043591</v>
      </c>
      <c r="I9" s="56"/>
      <c r="J9" s="59">
        <v>1200044</v>
      </c>
      <c r="K9" s="24"/>
      <c r="L9" s="59">
        <v>705338</v>
      </c>
      <c r="M9" s="24"/>
      <c r="N9" s="59">
        <v>607980</v>
      </c>
    </row>
    <row r="10" spans="1:14" ht="5.0999999999999996" customHeight="1">
      <c r="F10" s="233"/>
      <c r="H10" s="60"/>
      <c r="I10" s="56"/>
      <c r="J10" s="61"/>
      <c r="K10" s="24"/>
      <c r="L10" s="61"/>
      <c r="M10" s="24"/>
      <c r="N10" s="61"/>
    </row>
    <row r="11" spans="1:14" ht="23.25" customHeight="1">
      <c r="A11" s="5" t="s">
        <v>31</v>
      </c>
      <c r="F11" s="233"/>
      <c r="H11" s="56">
        <v>-889044</v>
      </c>
      <c r="I11" s="56"/>
      <c r="J11" s="56">
        <v>-616876</v>
      </c>
      <c r="K11" s="24"/>
      <c r="L11" s="56">
        <v>-614870</v>
      </c>
      <c r="M11" s="24"/>
      <c r="N11" s="24">
        <v>-530634</v>
      </c>
    </row>
    <row r="12" spans="1:14" ht="23.25" customHeight="1">
      <c r="A12" s="5" t="s">
        <v>78</v>
      </c>
      <c r="F12" s="233"/>
      <c r="H12" s="58">
        <v>-810462</v>
      </c>
      <c r="I12" s="56"/>
      <c r="J12" s="58">
        <v>-387449</v>
      </c>
      <c r="K12" s="24"/>
      <c r="L12" s="47">
        <v>0</v>
      </c>
      <c r="M12" s="24"/>
      <c r="N12" s="47">
        <v>0</v>
      </c>
    </row>
    <row r="13" spans="1:14" ht="23.25" customHeight="1">
      <c r="A13" s="5" t="s">
        <v>86</v>
      </c>
      <c r="F13" s="233"/>
      <c r="H13" s="59">
        <v>-1699506</v>
      </c>
      <c r="I13" s="56"/>
      <c r="J13" s="59">
        <v>-1004325</v>
      </c>
      <c r="K13" s="24"/>
      <c r="L13" s="59">
        <v>-614870</v>
      </c>
      <c r="M13" s="24"/>
      <c r="N13" s="59">
        <v>-530634</v>
      </c>
    </row>
    <row r="14" spans="1:14" ht="5.0999999999999996" customHeight="1">
      <c r="F14" s="233"/>
      <c r="H14" s="60"/>
      <c r="I14" s="56"/>
      <c r="J14" s="60"/>
      <c r="K14" s="56"/>
      <c r="L14" s="60"/>
      <c r="M14" s="56"/>
      <c r="N14" s="60"/>
    </row>
    <row r="15" spans="1:14" s="18" customFormat="1" ht="25.9" customHeight="1">
      <c r="A15" s="18" t="s">
        <v>32</v>
      </c>
      <c r="F15" s="15"/>
      <c r="H15" s="135">
        <v>344085</v>
      </c>
      <c r="I15" s="64"/>
      <c r="J15" s="135">
        <v>195719</v>
      </c>
      <c r="K15" s="92"/>
      <c r="L15" s="135">
        <v>90468</v>
      </c>
      <c r="M15" s="92"/>
      <c r="N15" s="135">
        <v>77346</v>
      </c>
    </row>
    <row r="16" spans="1:14" ht="23.25" customHeight="1">
      <c r="A16" s="5" t="s">
        <v>95</v>
      </c>
      <c r="F16" s="233"/>
      <c r="H16" s="24">
        <v>0</v>
      </c>
      <c r="I16" s="56"/>
      <c r="J16" s="24">
        <v>0</v>
      </c>
      <c r="K16" s="24"/>
      <c r="L16" s="24">
        <v>13296</v>
      </c>
      <c r="M16" s="24"/>
      <c r="N16" s="24">
        <v>35456</v>
      </c>
    </row>
    <row r="17" spans="1:14" ht="23.25" customHeight="1">
      <c r="A17" s="5" t="s">
        <v>33</v>
      </c>
      <c r="F17" s="233"/>
      <c r="G17" s="9"/>
      <c r="H17" s="60">
        <v>3105</v>
      </c>
      <c r="I17" s="60"/>
      <c r="J17" s="60">
        <v>6095</v>
      </c>
      <c r="K17" s="61"/>
      <c r="L17" s="60">
        <v>1855</v>
      </c>
      <c r="M17" s="61"/>
      <c r="N17" s="61">
        <v>1549</v>
      </c>
    </row>
    <row r="18" spans="1:14" ht="23.25" customHeight="1">
      <c r="A18" s="5" t="s">
        <v>34</v>
      </c>
      <c r="F18" s="233"/>
      <c r="H18" s="56">
        <v>-51729</v>
      </c>
      <c r="I18" s="56"/>
      <c r="J18" s="56">
        <v>-70711</v>
      </c>
      <c r="K18" s="24"/>
      <c r="L18" s="56">
        <v>-8622</v>
      </c>
      <c r="M18" s="24"/>
      <c r="N18" s="24">
        <v>-6461</v>
      </c>
    </row>
    <row r="19" spans="1:14" ht="23.25" customHeight="1">
      <c r="A19" s="5" t="s">
        <v>35</v>
      </c>
      <c r="F19" s="233"/>
      <c r="H19" s="56">
        <v>-104609</v>
      </c>
      <c r="I19" s="56"/>
      <c r="J19" s="56">
        <v>-96862</v>
      </c>
      <c r="K19" s="24"/>
      <c r="L19" s="56">
        <v>-37447</v>
      </c>
      <c r="M19" s="24"/>
      <c r="N19" s="24">
        <v>-40155</v>
      </c>
    </row>
    <row r="20" spans="1:14">
      <c r="A20" s="5" t="s">
        <v>141</v>
      </c>
      <c r="F20" s="233"/>
      <c r="H20" s="60">
        <v>163</v>
      </c>
      <c r="I20" s="60"/>
      <c r="J20" s="60">
        <v>-2019</v>
      </c>
      <c r="K20" s="60"/>
      <c r="L20" s="60">
        <v>-1516</v>
      </c>
      <c r="M20" s="60"/>
      <c r="N20" s="60">
        <v>-2784</v>
      </c>
    </row>
    <row r="21" spans="1:14" ht="23.25" customHeight="1">
      <c r="A21" s="5" t="s">
        <v>36</v>
      </c>
      <c r="F21" s="233">
        <v>5</v>
      </c>
      <c r="H21" s="60">
        <v>-20047</v>
      </c>
      <c r="I21" s="56"/>
      <c r="J21" s="60">
        <v>-20768</v>
      </c>
      <c r="K21" s="24"/>
      <c r="L21" s="60">
        <v>-11574</v>
      </c>
      <c r="M21" s="56"/>
      <c r="N21" s="60">
        <v>-11540</v>
      </c>
    </row>
    <row r="22" spans="1:14" s="18" customFormat="1" ht="23.25" customHeight="1">
      <c r="A22" s="18" t="s">
        <v>137</v>
      </c>
      <c r="F22" s="15"/>
      <c r="H22" s="132">
        <v>170968</v>
      </c>
      <c r="I22" s="64"/>
      <c r="J22" s="132">
        <v>11454</v>
      </c>
      <c r="L22" s="132">
        <v>46460</v>
      </c>
      <c r="M22" s="64"/>
      <c r="N22" s="132">
        <v>53411</v>
      </c>
    </row>
    <row r="23" spans="1:14" ht="23.25" customHeight="1">
      <c r="A23" s="5" t="s">
        <v>136</v>
      </c>
      <c r="F23" s="233"/>
      <c r="H23" s="60">
        <v>855</v>
      </c>
      <c r="I23" s="60"/>
      <c r="J23" s="60">
        <v>708</v>
      </c>
      <c r="K23" s="9"/>
      <c r="L23" s="60">
        <v>15802</v>
      </c>
      <c r="M23" s="60"/>
      <c r="N23" s="61">
        <v>13140</v>
      </c>
    </row>
    <row r="24" spans="1:14" ht="23.25" customHeight="1">
      <c r="A24" s="5" t="s">
        <v>37</v>
      </c>
      <c r="F24" s="233"/>
      <c r="H24" s="61">
        <v>-34713</v>
      </c>
      <c r="I24" s="61"/>
      <c r="J24" s="61">
        <v>-29962</v>
      </c>
      <c r="K24" s="61"/>
      <c r="L24" s="61">
        <v>-17504</v>
      </c>
      <c r="M24" s="61"/>
      <c r="N24" s="61">
        <v>-17938</v>
      </c>
    </row>
    <row r="25" spans="1:14" ht="23.25" customHeight="1">
      <c r="A25" s="5" t="s">
        <v>89</v>
      </c>
      <c r="F25" s="233">
        <v>10</v>
      </c>
      <c r="H25" s="60">
        <v>23416</v>
      </c>
      <c r="I25" s="56"/>
      <c r="J25" s="58">
        <v>15536</v>
      </c>
      <c r="K25" s="24"/>
      <c r="L25" s="47">
        <v>0</v>
      </c>
      <c r="M25" s="24"/>
      <c r="N25" s="61">
        <v>0</v>
      </c>
    </row>
    <row r="26" spans="1:14" s="18" customFormat="1" ht="23.25" customHeight="1">
      <c r="A26" s="18" t="s">
        <v>185</v>
      </c>
      <c r="F26" s="15"/>
      <c r="H26" s="132">
        <v>160526</v>
      </c>
      <c r="I26" s="133"/>
      <c r="J26" s="132">
        <v>-2264</v>
      </c>
      <c r="K26" s="133"/>
      <c r="L26" s="132">
        <v>44758</v>
      </c>
      <c r="M26" s="134"/>
      <c r="N26" s="132">
        <v>48613</v>
      </c>
    </row>
    <row r="27" spans="1:14" ht="23.25" customHeight="1">
      <c r="A27" s="5" t="s">
        <v>202</v>
      </c>
      <c r="F27" s="233">
        <v>19</v>
      </c>
      <c r="H27" s="56">
        <v>-27605</v>
      </c>
      <c r="I27" s="60"/>
      <c r="J27" s="56">
        <v>-954</v>
      </c>
      <c r="K27" s="60"/>
      <c r="L27" s="56">
        <v>-7372</v>
      </c>
      <c r="M27" s="56"/>
      <c r="N27" s="56">
        <v>-4568</v>
      </c>
    </row>
    <row r="28" spans="1:14" s="18" customFormat="1" ht="23.25" customHeight="1">
      <c r="A28" s="18" t="s">
        <v>186</v>
      </c>
      <c r="F28" s="15"/>
      <c r="H28" s="63">
        <v>132921</v>
      </c>
      <c r="I28" s="64"/>
      <c r="J28" s="63">
        <v>-3218</v>
      </c>
      <c r="K28" s="64"/>
      <c r="L28" s="63">
        <v>37386</v>
      </c>
      <c r="M28" s="64"/>
      <c r="N28" s="63">
        <v>44045</v>
      </c>
    </row>
    <row r="29" spans="1:14" ht="5.0999999999999996" customHeight="1">
      <c r="A29" s="18"/>
      <c r="F29" s="233"/>
      <c r="H29" s="61"/>
      <c r="I29" s="61"/>
      <c r="J29" s="61"/>
      <c r="K29" s="61"/>
      <c r="L29" s="61"/>
      <c r="M29" s="23"/>
      <c r="N29" s="61"/>
    </row>
    <row r="30" spans="1:14" ht="23.25" customHeight="1">
      <c r="A30" s="18" t="s">
        <v>150</v>
      </c>
      <c r="F30" s="233"/>
      <c r="H30" s="24"/>
      <c r="I30" s="61"/>
      <c r="J30" s="24"/>
      <c r="K30" s="66"/>
      <c r="L30" s="24"/>
      <c r="M30" s="66"/>
    </row>
    <row r="31" spans="1:14" ht="23.25" customHeight="1">
      <c r="A31" s="18" t="s">
        <v>100</v>
      </c>
      <c r="F31" s="233"/>
      <c r="H31" s="56"/>
      <c r="I31" s="56"/>
      <c r="J31" s="56"/>
      <c r="K31" s="56"/>
      <c r="L31" s="56"/>
      <c r="M31" s="56"/>
    </row>
    <row r="32" spans="1:14" ht="23.25" customHeight="1">
      <c r="B32" s="5" t="s">
        <v>104</v>
      </c>
      <c r="F32" s="233"/>
      <c r="H32" s="56">
        <v>35242</v>
      </c>
      <c r="I32" s="56"/>
      <c r="J32" s="56">
        <v>66977</v>
      </c>
      <c r="K32" s="56"/>
      <c r="L32" s="35">
        <v>0</v>
      </c>
      <c r="M32" s="67"/>
      <c r="N32" s="24">
        <v>0</v>
      </c>
    </row>
    <row r="33" spans="1:14" ht="23.25" customHeight="1">
      <c r="A33" s="18" t="s">
        <v>175</v>
      </c>
      <c r="F33" s="233"/>
      <c r="H33" s="56"/>
      <c r="I33" s="56"/>
      <c r="J33" s="56"/>
      <c r="K33" s="56"/>
      <c r="L33" s="35"/>
      <c r="M33" s="125"/>
      <c r="N33" s="56"/>
    </row>
    <row r="34" spans="1:14" ht="23.25" customHeight="1">
      <c r="B34" s="30" t="s">
        <v>201</v>
      </c>
      <c r="F34" s="233"/>
      <c r="H34" s="56">
        <v>1522</v>
      </c>
      <c r="I34" s="56"/>
      <c r="J34" s="56">
        <v>1724</v>
      </c>
      <c r="K34" s="56"/>
      <c r="L34" s="47">
        <v>1557</v>
      </c>
      <c r="M34" s="67"/>
      <c r="N34" s="56">
        <v>2015</v>
      </c>
    </row>
    <row r="35" spans="1:14" s="18" customFormat="1" ht="23.25" customHeight="1">
      <c r="A35" s="18" t="s">
        <v>173</v>
      </c>
      <c r="F35" s="15"/>
      <c r="H35" s="63">
        <v>36764</v>
      </c>
      <c r="I35" s="133"/>
      <c r="J35" s="63">
        <v>68701</v>
      </c>
      <c r="K35" s="151"/>
      <c r="L35" s="63">
        <v>1557</v>
      </c>
      <c r="M35" s="133"/>
      <c r="N35" s="63">
        <v>2015</v>
      </c>
    </row>
    <row r="36" spans="1:14" ht="9.9499999999999993" customHeight="1">
      <c r="A36" s="18"/>
      <c r="F36" s="233"/>
      <c r="G36" s="233"/>
      <c r="H36" s="20"/>
      <c r="I36" s="20"/>
      <c r="J36" s="20"/>
      <c r="K36" s="20"/>
      <c r="L36" s="20"/>
      <c r="M36" s="20"/>
      <c r="N36" s="106"/>
    </row>
    <row r="37" spans="1:14" s="18" customFormat="1" ht="23.25" customHeight="1" thickBot="1">
      <c r="A37" s="18" t="s">
        <v>147</v>
      </c>
      <c r="F37" s="15"/>
      <c r="H37" s="152">
        <v>169685</v>
      </c>
      <c r="I37" s="133"/>
      <c r="J37" s="152">
        <v>65483</v>
      </c>
      <c r="K37" s="133"/>
      <c r="L37" s="152">
        <v>38943</v>
      </c>
      <c r="M37" s="134"/>
      <c r="N37" s="152">
        <v>46060</v>
      </c>
    </row>
    <row r="38" spans="1:14" ht="5.0999999999999996" customHeight="1">
      <c r="A38" s="18"/>
      <c r="F38" s="233"/>
      <c r="H38" s="56"/>
      <c r="I38" s="60"/>
      <c r="J38" s="56"/>
      <c r="K38" s="60"/>
      <c r="L38" s="56"/>
      <c r="M38" s="40"/>
    </row>
    <row r="39" spans="1:14" ht="23.25" customHeight="1">
      <c r="A39" s="18" t="s">
        <v>189</v>
      </c>
      <c r="F39" s="233"/>
      <c r="H39" s="56"/>
      <c r="I39" s="60"/>
      <c r="J39" s="56"/>
      <c r="K39" s="60"/>
      <c r="L39" s="56"/>
      <c r="M39" s="40"/>
    </row>
    <row r="40" spans="1:14" ht="23.25" customHeight="1">
      <c r="B40" s="5" t="s">
        <v>38</v>
      </c>
      <c r="F40" s="233"/>
      <c r="H40" s="56">
        <v>108482</v>
      </c>
      <c r="I40" s="56"/>
      <c r="J40" s="56">
        <v>-1256</v>
      </c>
      <c r="K40" s="56"/>
      <c r="L40" s="56">
        <v>37386</v>
      </c>
      <c r="M40" s="56"/>
      <c r="N40" s="56">
        <v>44045</v>
      </c>
    </row>
    <row r="41" spans="1:14" ht="23.25" customHeight="1">
      <c r="B41" s="5" t="s">
        <v>39</v>
      </c>
      <c r="F41" s="233"/>
      <c r="H41" s="24">
        <v>24439</v>
      </c>
      <c r="I41" s="60"/>
      <c r="J41" s="24">
        <v>-1962</v>
      </c>
      <c r="K41" s="60"/>
      <c r="L41" s="47">
        <v>0</v>
      </c>
      <c r="M41" s="60"/>
      <c r="N41" s="47">
        <v>0</v>
      </c>
    </row>
    <row r="42" spans="1:14" s="18" customFormat="1" ht="23.25" customHeight="1" thickBot="1">
      <c r="A42" s="18" t="s">
        <v>186</v>
      </c>
      <c r="F42" s="15"/>
      <c r="H42" s="153">
        <v>132921</v>
      </c>
      <c r="I42" s="133"/>
      <c r="J42" s="153">
        <v>-3218</v>
      </c>
      <c r="K42" s="133"/>
      <c r="L42" s="154">
        <v>37386</v>
      </c>
      <c r="M42" s="133"/>
      <c r="N42" s="154">
        <v>44045</v>
      </c>
    </row>
    <row r="43" spans="1:14" ht="5.0999999999999996" customHeight="1">
      <c r="F43" s="233"/>
      <c r="H43" s="70"/>
      <c r="I43" s="46"/>
      <c r="J43" s="70"/>
      <c r="K43" s="46"/>
      <c r="L43" s="70"/>
      <c r="M43" s="71"/>
      <c r="N43" s="130"/>
    </row>
    <row r="44" spans="1:14" ht="23.25" customHeight="1">
      <c r="A44" s="18" t="s">
        <v>148</v>
      </c>
      <c r="F44" s="233"/>
      <c r="H44" s="56"/>
      <c r="I44" s="60"/>
      <c r="J44" s="56"/>
      <c r="K44" s="60"/>
      <c r="L44" s="56"/>
      <c r="M44" s="40"/>
    </row>
    <row r="45" spans="1:14" ht="23.25" customHeight="1">
      <c r="B45" s="5" t="s">
        <v>38</v>
      </c>
      <c r="F45" s="233"/>
      <c r="H45" s="56">
        <v>139886</v>
      </c>
      <c r="I45" s="56"/>
      <c r="J45" s="56">
        <v>58757</v>
      </c>
      <c r="K45" s="56"/>
      <c r="L45" s="24">
        <v>38943</v>
      </c>
      <c r="M45" s="56"/>
      <c r="N45" s="24">
        <v>46060</v>
      </c>
    </row>
    <row r="46" spans="1:14" ht="23.25" customHeight="1">
      <c r="B46" s="5" t="s">
        <v>39</v>
      </c>
      <c r="F46" s="233"/>
      <c r="H46" s="56">
        <v>29799</v>
      </c>
      <c r="I46" s="60"/>
      <c r="J46" s="56">
        <v>6726</v>
      </c>
      <c r="K46" s="60"/>
      <c r="L46" s="47">
        <v>0</v>
      </c>
      <c r="M46" s="60"/>
      <c r="N46" s="47">
        <v>0</v>
      </c>
    </row>
    <row r="47" spans="1:14" s="18" customFormat="1" ht="23.25" customHeight="1" thickBot="1">
      <c r="A47" s="18" t="s">
        <v>147</v>
      </c>
      <c r="F47" s="15"/>
      <c r="H47" s="153">
        <v>169685</v>
      </c>
      <c r="I47" s="133"/>
      <c r="J47" s="153">
        <v>65483</v>
      </c>
      <c r="K47" s="133"/>
      <c r="L47" s="154">
        <v>38943</v>
      </c>
      <c r="M47" s="133"/>
      <c r="N47" s="154">
        <v>46060</v>
      </c>
    </row>
    <row r="48" spans="1:14" ht="5.0999999999999996" customHeight="1">
      <c r="A48" s="18"/>
      <c r="F48" s="233"/>
      <c r="H48" s="72"/>
      <c r="I48" s="73"/>
      <c r="J48" s="72"/>
      <c r="K48" s="74"/>
      <c r="L48" s="72"/>
      <c r="M48" s="68"/>
      <c r="N48" s="131"/>
    </row>
    <row r="49" spans="1:14" ht="23.25" customHeight="1">
      <c r="A49" s="18" t="s">
        <v>191</v>
      </c>
      <c r="F49" s="233"/>
      <c r="H49" s="75"/>
      <c r="I49" s="46"/>
      <c r="J49" s="46"/>
      <c r="K49" s="46"/>
      <c r="L49" s="46"/>
      <c r="M49" s="71"/>
      <c r="N49" s="61"/>
    </row>
    <row r="50" spans="1:14" ht="24" thickBot="1">
      <c r="B50" s="5" t="s">
        <v>72</v>
      </c>
      <c r="F50" s="233">
        <v>20</v>
      </c>
      <c r="H50" s="76">
        <v>0.26339277042907366</v>
      </c>
      <c r="I50" s="46"/>
      <c r="J50" s="126">
        <v>-3.049550337004448E-3</v>
      </c>
      <c r="K50" s="46"/>
      <c r="L50" s="76">
        <v>9.0772682244624439E-2</v>
      </c>
      <c r="M50" s="71"/>
      <c r="N50" s="76">
        <v>0.10694064059980965</v>
      </c>
    </row>
    <row r="51" spans="1:14" ht="22.5" customHeight="1">
      <c r="F51" s="233"/>
      <c r="H51" s="77"/>
      <c r="I51" s="46"/>
      <c r="J51" s="77"/>
      <c r="K51" s="46"/>
      <c r="L51" s="77"/>
      <c r="M51" s="71"/>
      <c r="N51" s="61"/>
    </row>
    <row r="52" spans="1:14" s="9" customFormat="1" ht="29.25" customHeight="1">
      <c r="A52" s="29" t="s">
        <v>118</v>
      </c>
      <c r="F52" s="20"/>
      <c r="J52" s="23"/>
      <c r="L52" s="23"/>
      <c r="M52" s="23"/>
      <c r="N52" s="258">
        <v>5</v>
      </c>
    </row>
  </sheetData>
  <mergeCells count="2">
    <mergeCell ref="H5:J5"/>
    <mergeCell ref="L5:N5"/>
  </mergeCells>
  <pageMargins left="1" right="0.5" top="1" bottom="0.5" header="0.31496062992126" footer="0.31496062992126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BD41"/>
  <sheetViews>
    <sheetView topLeftCell="N31" zoomScale="90" zoomScaleNormal="90" zoomScaleSheetLayoutView="85" workbookViewId="0">
      <selection activeCell="E5" sqref="E5"/>
    </sheetView>
  </sheetViews>
  <sheetFormatPr defaultColWidth="9.140625" defaultRowHeight="21.75" customHeight="1"/>
  <cols>
    <col min="1" max="1" width="5.42578125" style="79" customWidth="1"/>
    <col min="2" max="2" width="1.85546875" style="79" customWidth="1"/>
    <col min="3" max="3" width="46.140625" style="79" customWidth="1"/>
    <col min="4" max="4" width="9.28515625" style="79" bestFit="1" customWidth="1"/>
    <col min="5" max="5" width="1" style="79" customWidth="1"/>
    <col min="6" max="6" width="11.28515625" style="79" bestFit="1" customWidth="1"/>
    <col min="7" max="7" width="1" style="79" customWidth="1"/>
    <col min="8" max="8" width="12.140625" style="183" customWidth="1"/>
    <col min="9" max="9" width="1" style="183" customWidth="1"/>
    <col min="10" max="10" width="8.85546875" style="183" customWidth="1"/>
    <col min="11" max="11" width="1" style="183" customWidth="1"/>
    <col min="12" max="12" width="17" style="79" customWidth="1"/>
    <col min="13" max="13" width="1" style="79" customWidth="1"/>
    <col min="14" max="14" width="15.7109375" style="183" customWidth="1"/>
    <col min="15" max="15" width="1" style="183" customWidth="1"/>
    <col min="16" max="16" width="10.42578125" style="183" customWidth="1"/>
    <col min="17" max="17" width="1" style="183" customWidth="1"/>
    <col min="18" max="18" width="10.7109375" style="79" bestFit="1" customWidth="1"/>
    <col min="19" max="19" width="1" style="79" customWidth="1"/>
    <col min="20" max="20" width="20.28515625" style="79" customWidth="1"/>
    <col min="21" max="21" width="1" style="79" customWidth="1"/>
    <col min="22" max="22" width="9.5703125" style="183" customWidth="1"/>
    <col min="23" max="23" width="1" style="79" customWidth="1"/>
    <col min="24" max="24" width="11.7109375" style="183" bestFit="1" customWidth="1"/>
    <col min="25" max="25" width="1" style="183" customWidth="1"/>
    <col min="26" max="26" width="11.140625" style="183" bestFit="1" customWidth="1"/>
    <col min="27" max="27" width="1" style="183" customWidth="1"/>
    <col min="28" max="28" width="11" style="183" customWidth="1"/>
    <col min="29" max="48" width="9.140625" style="24"/>
    <col min="49" max="56" width="9.140625" style="62"/>
    <col min="57" max="16384" width="9.140625" style="79"/>
  </cols>
  <sheetData>
    <row r="1" spans="2:56" ht="21.75" customHeight="1">
      <c r="B1" s="80" t="s">
        <v>73</v>
      </c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7" t="s">
        <v>122</v>
      </c>
    </row>
    <row r="2" spans="2:56" ht="21.75" customHeight="1">
      <c r="B2" s="80" t="s">
        <v>40</v>
      </c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7"/>
    </row>
    <row r="3" spans="2:56" ht="21.75" customHeight="1">
      <c r="B3" s="4" t="str">
        <f>+'กำไร 9'!A3</f>
        <v>สำหรับงวดเก้าเดือนสิ้นสุดวันที่ 31 กรกฎาคม</v>
      </c>
      <c r="F3" s="172"/>
      <c r="G3" s="172"/>
      <c r="H3" s="172"/>
      <c r="I3" s="185"/>
      <c r="J3" s="172"/>
      <c r="K3" s="185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7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35"/>
      <c r="AX3" s="35"/>
      <c r="AY3" s="35"/>
      <c r="AZ3" s="35"/>
      <c r="BA3" s="35"/>
      <c r="BB3" s="35"/>
      <c r="BC3" s="35"/>
      <c r="BD3" s="35"/>
    </row>
    <row r="4" spans="2:56" ht="19.5" customHeight="1">
      <c r="B4" s="80"/>
      <c r="C4" s="172"/>
      <c r="D4" s="172"/>
      <c r="E4" s="172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168" t="s">
        <v>68</v>
      </c>
    </row>
    <row r="5" spans="2:56" ht="21.75" customHeight="1">
      <c r="B5" s="80"/>
      <c r="C5" s="172"/>
      <c r="D5" s="172"/>
      <c r="E5" s="172"/>
      <c r="F5" s="266" t="s">
        <v>123</v>
      </c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80"/>
      <c r="Z5" s="186"/>
      <c r="AA5" s="80"/>
      <c r="AB5" s="186"/>
    </row>
    <row r="6" spans="2:56" ht="21.75" customHeight="1">
      <c r="B6" s="80"/>
      <c r="F6" s="178"/>
      <c r="G6" s="172"/>
      <c r="H6" s="83"/>
      <c r="I6" s="187"/>
      <c r="J6" s="83"/>
      <c r="K6" s="187"/>
      <c r="L6" s="264" t="s">
        <v>22</v>
      </c>
      <c r="M6" s="264"/>
      <c r="N6" s="264"/>
      <c r="O6" s="264"/>
      <c r="P6" s="264"/>
      <c r="Q6" s="84"/>
      <c r="R6" s="265" t="s">
        <v>25</v>
      </c>
      <c r="S6" s="265"/>
      <c r="T6" s="265"/>
      <c r="U6" s="265"/>
      <c r="V6" s="265"/>
      <c r="W6" s="172"/>
      <c r="X6" s="188"/>
      <c r="Y6" s="84"/>
      <c r="Z6" s="188"/>
      <c r="AA6" s="188"/>
      <c r="AB6" s="188"/>
    </row>
    <row r="7" spans="2:56" ht="23.25" customHeight="1">
      <c r="B7" s="80"/>
      <c r="F7" s="240" t="s">
        <v>41</v>
      </c>
      <c r="G7" s="172"/>
      <c r="H7" s="188"/>
      <c r="I7" s="185"/>
      <c r="J7" s="188"/>
      <c r="K7" s="185"/>
      <c r="L7" s="178"/>
      <c r="M7" s="83"/>
      <c r="N7" s="188"/>
      <c r="O7" s="188"/>
      <c r="P7" s="188"/>
      <c r="Q7" s="188"/>
      <c r="R7" s="172" t="s">
        <v>105</v>
      </c>
      <c r="S7" s="172"/>
      <c r="T7" s="236" t="s">
        <v>228</v>
      </c>
      <c r="U7" s="172"/>
      <c r="V7" s="240"/>
      <c r="W7" s="172"/>
      <c r="X7" s="240" t="s">
        <v>45</v>
      </c>
      <c r="Y7" s="83"/>
      <c r="Z7" s="185" t="s">
        <v>46</v>
      </c>
      <c r="AA7" s="83"/>
      <c r="AB7" s="240"/>
    </row>
    <row r="8" spans="2:56" ht="23.25" customHeight="1">
      <c r="B8" s="80"/>
      <c r="F8" s="240" t="s">
        <v>42</v>
      </c>
      <c r="G8" s="172"/>
      <c r="H8" s="240" t="s">
        <v>231</v>
      </c>
      <c r="I8" s="185"/>
      <c r="J8" s="240" t="s">
        <v>79</v>
      </c>
      <c r="K8" s="185"/>
      <c r="L8" s="83" t="s">
        <v>44</v>
      </c>
      <c r="M8" s="83"/>
      <c r="N8" s="83" t="s">
        <v>44</v>
      </c>
      <c r="O8" s="83"/>
      <c r="P8" s="83" t="s">
        <v>203</v>
      </c>
      <c r="Q8" s="83"/>
      <c r="R8" s="240" t="s">
        <v>107</v>
      </c>
      <c r="S8" s="172"/>
      <c r="T8" s="236" t="s">
        <v>229</v>
      </c>
      <c r="U8" s="172"/>
      <c r="V8" s="185"/>
      <c r="W8" s="172"/>
      <c r="X8" s="185" t="s">
        <v>67</v>
      </c>
      <c r="Y8" s="83"/>
      <c r="Z8" s="185" t="s">
        <v>88</v>
      </c>
      <c r="AA8" s="84"/>
      <c r="AB8" s="188"/>
    </row>
    <row r="9" spans="2:56" s="174" customFormat="1" ht="21.75" customHeight="1">
      <c r="B9" s="189"/>
      <c r="D9" s="238" t="s">
        <v>1</v>
      </c>
      <c r="E9" s="79"/>
      <c r="F9" s="238" t="s">
        <v>47</v>
      </c>
      <c r="G9" s="172"/>
      <c r="H9" s="238" t="s">
        <v>79</v>
      </c>
      <c r="I9" s="185"/>
      <c r="J9" s="238" t="s">
        <v>80</v>
      </c>
      <c r="K9" s="185"/>
      <c r="L9" s="234" t="s">
        <v>49</v>
      </c>
      <c r="M9" s="83"/>
      <c r="N9" s="234" t="s">
        <v>81</v>
      </c>
      <c r="O9" s="83"/>
      <c r="P9" s="234" t="s">
        <v>204</v>
      </c>
      <c r="Q9" s="83"/>
      <c r="R9" s="238" t="s">
        <v>106</v>
      </c>
      <c r="S9" s="172"/>
      <c r="T9" s="237" t="s">
        <v>230</v>
      </c>
      <c r="U9" s="172"/>
      <c r="V9" s="190" t="s">
        <v>50</v>
      </c>
      <c r="W9" s="172"/>
      <c r="X9" s="190" t="s">
        <v>65</v>
      </c>
      <c r="Y9" s="84"/>
      <c r="Z9" s="238" t="s">
        <v>87</v>
      </c>
      <c r="AA9" s="83"/>
      <c r="AB9" s="234" t="s">
        <v>50</v>
      </c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6"/>
      <c r="AX9" s="86"/>
      <c r="AY9" s="86"/>
      <c r="AZ9" s="86"/>
      <c r="BA9" s="86"/>
      <c r="BB9" s="86"/>
      <c r="BC9" s="86"/>
      <c r="BD9" s="86"/>
    </row>
    <row r="10" spans="2:56" ht="19.5" customHeight="1">
      <c r="B10" s="122" t="s">
        <v>0</v>
      </c>
      <c r="F10" s="87"/>
      <c r="G10" s="88"/>
      <c r="H10" s="87"/>
      <c r="I10" s="166"/>
      <c r="J10" s="87"/>
      <c r="K10" s="166"/>
      <c r="L10" s="87"/>
      <c r="M10" s="49"/>
      <c r="N10" s="87"/>
      <c r="O10" s="88"/>
      <c r="P10" s="87"/>
      <c r="Q10" s="88"/>
      <c r="R10" s="87"/>
      <c r="S10" s="191"/>
      <c r="T10" s="87"/>
      <c r="U10" s="191"/>
      <c r="V10" s="87"/>
      <c r="W10" s="191"/>
      <c r="X10" s="87"/>
      <c r="Y10" s="191"/>
      <c r="Z10" s="87"/>
      <c r="AA10" s="191"/>
      <c r="AB10" s="61"/>
    </row>
    <row r="11" spans="2:56" ht="23.1" customHeight="1">
      <c r="B11" s="80" t="s">
        <v>176</v>
      </c>
      <c r="F11" s="210">
        <v>419423</v>
      </c>
      <c r="G11" s="189"/>
      <c r="H11" s="210">
        <v>398310</v>
      </c>
      <c r="I11" s="210"/>
      <c r="J11" s="210">
        <v>-59377</v>
      </c>
      <c r="K11" s="210"/>
      <c r="L11" s="210">
        <v>31255</v>
      </c>
      <c r="M11" s="210"/>
      <c r="N11" s="210">
        <v>59377</v>
      </c>
      <c r="O11" s="210"/>
      <c r="P11" s="210">
        <v>281318</v>
      </c>
      <c r="Q11" s="210"/>
      <c r="R11" s="210">
        <v>-137200</v>
      </c>
      <c r="S11" s="210">
        <v>0</v>
      </c>
      <c r="T11" s="210">
        <v>24835</v>
      </c>
      <c r="U11" s="210">
        <v>0</v>
      </c>
      <c r="V11" s="61">
        <v>-112365</v>
      </c>
      <c r="W11" s="210"/>
      <c r="X11" s="61">
        <v>1017941</v>
      </c>
      <c r="Y11" s="210">
        <v>0</v>
      </c>
      <c r="Z11" s="210">
        <v>60786</v>
      </c>
      <c r="AA11" s="210">
        <v>0</v>
      </c>
      <c r="AB11" s="61">
        <v>1078727</v>
      </c>
    </row>
    <row r="12" spans="2:56" ht="23.1" customHeight="1">
      <c r="B12" s="79" t="s">
        <v>193</v>
      </c>
      <c r="D12" s="178" t="s">
        <v>199</v>
      </c>
      <c r="F12" s="87">
        <v>0</v>
      </c>
      <c r="G12" s="189"/>
      <c r="H12" s="87">
        <v>0</v>
      </c>
      <c r="I12" s="210"/>
      <c r="J12" s="87">
        <v>0</v>
      </c>
      <c r="K12" s="210"/>
      <c r="L12" s="87">
        <v>0</v>
      </c>
      <c r="M12" s="210"/>
      <c r="N12" s="87">
        <v>0</v>
      </c>
      <c r="O12" s="210"/>
      <c r="P12" s="210">
        <v>-51046</v>
      </c>
      <c r="Q12" s="210"/>
      <c r="R12" s="210">
        <v>12182</v>
      </c>
      <c r="S12" s="210"/>
      <c r="T12" s="87">
        <v>0</v>
      </c>
      <c r="U12" s="210"/>
      <c r="V12" s="61">
        <v>12182</v>
      </c>
      <c r="W12" s="210"/>
      <c r="X12" s="61">
        <v>-38864</v>
      </c>
      <c r="Y12" s="210"/>
      <c r="Z12" s="210">
        <v>-12782</v>
      </c>
      <c r="AA12" s="210"/>
      <c r="AB12" s="61">
        <v>-51646</v>
      </c>
    </row>
    <row r="13" spans="2:56" ht="23.1" customHeight="1">
      <c r="B13" s="79" t="s">
        <v>194</v>
      </c>
      <c r="D13" s="178" t="s">
        <v>200</v>
      </c>
      <c r="F13" s="87">
        <v>0</v>
      </c>
      <c r="G13" s="189"/>
      <c r="H13" s="87">
        <v>0</v>
      </c>
      <c r="I13" s="210"/>
      <c r="J13" s="87">
        <v>0</v>
      </c>
      <c r="K13" s="210"/>
      <c r="L13" s="87">
        <v>0</v>
      </c>
      <c r="M13" s="210"/>
      <c r="N13" s="87">
        <v>0</v>
      </c>
      <c r="O13" s="210"/>
      <c r="P13" s="210">
        <v>-13632</v>
      </c>
      <c r="Q13" s="210"/>
      <c r="R13" s="210">
        <v>13632</v>
      </c>
      <c r="S13" s="210"/>
      <c r="T13" s="87">
        <v>0</v>
      </c>
      <c r="U13" s="210"/>
      <c r="V13" s="61">
        <v>13632</v>
      </c>
      <c r="W13" s="210"/>
      <c r="X13" s="61">
        <v>0</v>
      </c>
      <c r="Y13" s="210"/>
      <c r="Z13" s="87">
        <v>0</v>
      </c>
      <c r="AA13" s="210"/>
      <c r="AB13" s="61">
        <v>0</v>
      </c>
    </row>
    <row r="14" spans="2:56" ht="23.1" customHeight="1">
      <c r="B14" s="79" t="s">
        <v>192</v>
      </c>
      <c r="F14" s="212">
        <v>419423</v>
      </c>
      <c r="G14" s="189"/>
      <c r="H14" s="212">
        <v>398310</v>
      </c>
      <c r="I14" s="210"/>
      <c r="J14" s="212">
        <v>-59377</v>
      </c>
      <c r="K14" s="210"/>
      <c r="L14" s="212">
        <v>31255</v>
      </c>
      <c r="M14" s="210"/>
      <c r="N14" s="212">
        <v>59377</v>
      </c>
      <c r="O14" s="210"/>
      <c r="P14" s="212">
        <v>216640</v>
      </c>
      <c r="Q14" s="210"/>
      <c r="R14" s="212">
        <v>-111386</v>
      </c>
      <c r="S14" s="210"/>
      <c r="T14" s="212">
        <v>24835</v>
      </c>
      <c r="U14" s="210"/>
      <c r="V14" s="212">
        <v>-86551</v>
      </c>
      <c r="W14" s="210"/>
      <c r="X14" s="212">
        <v>979077</v>
      </c>
      <c r="Y14" s="210"/>
      <c r="Z14" s="212">
        <v>48004</v>
      </c>
      <c r="AA14" s="210"/>
      <c r="AB14" s="212">
        <v>1027081</v>
      </c>
    </row>
    <row r="15" spans="2:56" ht="23.1" customHeight="1">
      <c r="B15" s="80" t="s">
        <v>138</v>
      </c>
      <c r="F15" s="87"/>
      <c r="G15" s="87"/>
      <c r="H15" s="87"/>
      <c r="I15" s="61"/>
      <c r="J15" s="87"/>
      <c r="K15" s="61"/>
      <c r="L15" s="87"/>
      <c r="M15" s="61"/>
      <c r="N15" s="87"/>
      <c r="O15" s="177"/>
      <c r="P15" s="87"/>
      <c r="Q15" s="177"/>
      <c r="R15" s="87"/>
      <c r="S15" s="213"/>
      <c r="T15" s="87"/>
      <c r="U15" s="213"/>
      <c r="V15" s="61"/>
      <c r="W15" s="213"/>
      <c r="X15" s="61"/>
      <c r="Y15" s="177"/>
      <c r="Z15" s="87"/>
      <c r="AA15" s="177"/>
      <c r="AB15" s="61"/>
    </row>
    <row r="16" spans="2:56" ht="23.1" customHeight="1">
      <c r="B16" s="79" t="s">
        <v>178</v>
      </c>
      <c r="D16" s="233">
        <v>18</v>
      </c>
      <c r="F16" s="87">
        <v>-7559</v>
      </c>
      <c r="G16" s="88"/>
      <c r="H16" s="87">
        <v>-51818</v>
      </c>
      <c r="I16" s="166"/>
      <c r="J16" s="87">
        <v>59377</v>
      </c>
      <c r="K16" s="166"/>
      <c r="L16" s="87">
        <v>0</v>
      </c>
      <c r="M16" s="49"/>
      <c r="N16" s="87">
        <v>-59377</v>
      </c>
      <c r="O16" s="88"/>
      <c r="P16" s="87">
        <v>59377</v>
      </c>
      <c r="Q16" s="88"/>
      <c r="R16" s="87">
        <v>0</v>
      </c>
      <c r="S16" s="214"/>
      <c r="T16" s="87">
        <v>0</v>
      </c>
      <c r="U16" s="214"/>
      <c r="V16" s="61">
        <v>0</v>
      </c>
      <c r="W16" s="214"/>
      <c r="X16" s="61">
        <v>0</v>
      </c>
      <c r="Y16" s="214"/>
      <c r="Z16" s="87">
        <v>0</v>
      </c>
      <c r="AA16" s="214"/>
      <c r="AB16" s="61">
        <v>0</v>
      </c>
    </row>
    <row r="17" spans="2:56" ht="23.25">
      <c r="B17" s="79" t="s">
        <v>179</v>
      </c>
      <c r="D17" s="233">
        <v>18</v>
      </c>
      <c r="F17" s="87">
        <v>0</v>
      </c>
      <c r="G17" s="88"/>
      <c r="H17" s="87">
        <v>0</v>
      </c>
      <c r="I17" s="166"/>
      <c r="J17" s="87">
        <v>0</v>
      </c>
      <c r="K17" s="166"/>
      <c r="L17" s="87">
        <v>0</v>
      </c>
      <c r="M17" s="49"/>
      <c r="N17" s="87">
        <v>0</v>
      </c>
      <c r="O17" s="88"/>
      <c r="P17" s="87">
        <v>-24712</v>
      </c>
      <c r="Q17" s="88"/>
      <c r="R17" s="87">
        <v>0</v>
      </c>
      <c r="S17" s="191"/>
      <c r="T17" s="87">
        <v>0</v>
      </c>
      <c r="U17" s="191"/>
      <c r="V17" s="61">
        <v>0</v>
      </c>
      <c r="W17" s="191"/>
      <c r="X17" s="61">
        <v>-24712</v>
      </c>
      <c r="Y17" s="191"/>
      <c r="Z17" s="87">
        <v>-544</v>
      </c>
      <c r="AA17" s="191"/>
      <c r="AB17" s="61">
        <v>-25256</v>
      </c>
    </row>
    <row r="18" spans="2:56" ht="9" customHeight="1">
      <c r="F18" s="87"/>
      <c r="G18" s="88"/>
      <c r="H18" s="87"/>
      <c r="I18" s="166"/>
      <c r="J18" s="87"/>
      <c r="K18" s="166"/>
      <c r="L18" s="87"/>
      <c r="M18" s="49"/>
      <c r="N18" s="87"/>
      <c r="O18" s="88"/>
      <c r="P18" s="87"/>
      <c r="Q18" s="88"/>
      <c r="R18" s="87"/>
      <c r="S18" s="214"/>
      <c r="T18" s="87"/>
      <c r="U18" s="214"/>
      <c r="V18" s="61"/>
      <c r="W18" s="214"/>
      <c r="X18" s="61"/>
      <c r="Y18" s="214"/>
      <c r="Z18" s="210"/>
      <c r="AA18" s="214"/>
      <c r="AB18" s="61"/>
    </row>
    <row r="19" spans="2:56" ht="23.1" customHeight="1">
      <c r="B19" s="79" t="s">
        <v>186</v>
      </c>
      <c r="F19" s="87">
        <v>0</v>
      </c>
      <c r="G19" s="88"/>
      <c r="H19" s="87">
        <v>0</v>
      </c>
      <c r="I19" s="166"/>
      <c r="J19" s="87">
        <v>0</v>
      </c>
      <c r="K19" s="166"/>
      <c r="L19" s="87">
        <v>0</v>
      </c>
      <c r="M19" s="49"/>
      <c r="N19" s="87">
        <v>0</v>
      </c>
      <c r="O19" s="88"/>
      <c r="P19" s="87">
        <v>-1256</v>
      </c>
      <c r="Q19" s="88"/>
      <c r="R19" s="87">
        <v>0</v>
      </c>
      <c r="S19" s="214"/>
      <c r="T19" s="87">
        <v>0</v>
      </c>
      <c r="U19" s="214"/>
      <c r="V19" s="61">
        <v>0</v>
      </c>
      <c r="W19" s="214"/>
      <c r="X19" s="61">
        <v>-1256</v>
      </c>
      <c r="Y19" s="214"/>
      <c r="Z19" s="210">
        <v>-1962</v>
      </c>
      <c r="AA19" s="214"/>
      <c r="AB19" s="61">
        <v>-3218</v>
      </c>
    </row>
    <row r="20" spans="2:56" ht="23.1" customHeight="1">
      <c r="B20" s="79" t="s">
        <v>131</v>
      </c>
      <c r="D20" s="233"/>
      <c r="F20" s="90">
        <v>0</v>
      </c>
      <c r="G20" s="88"/>
      <c r="H20" s="90">
        <v>0</v>
      </c>
      <c r="I20" s="166"/>
      <c r="J20" s="90">
        <v>0</v>
      </c>
      <c r="K20" s="166"/>
      <c r="L20" s="90">
        <v>0</v>
      </c>
      <c r="M20" s="49"/>
      <c r="N20" s="90">
        <v>0</v>
      </c>
      <c r="O20" s="88"/>
      <c r="P20" s="90">
        <v>1724</v>
      </c>
      <c r="Q20" s="88"/>
      <c r="R20" s="90">
        <v>58289</v>
      </c>
      <c r="S20" s="191"/>
      <c r="T20" s="90">
        <v>0</v>
      </c>
      <c r="U20" s="191"/>
      <c r="V20" s="47">
        <v>58289</v>
      </c>
      <c r="W20" s="191"/>
      <c r="X20" s="47">
        <v>60013</v>
      </c>
      <c r="Y20" s="191"/>
      <c r="Z20" s="90">
        <v>8688</v>
      </c>
      <c r="AA20" s="191"/>
      <c r="AB20" s="47">
        <v>68701</v>
      </c>
    </row>
    <row r="21" spans="2:56" ht="23.1" customHeight="1">
      <c r="B21" s="80" t="s">
        <v>147</v>
      </c>
      <c r="D21" s="233"/>
      <c r="F21" s="90">
        <v>0</v>
      </c>
      <c r="G21" s="88"/>
      <c r="H21" s="90">
        <v>0</v>
      </c>
      <c r="I21" s="166"/>
      <c r="J21" s="90">
        <v>0</v>
      </c>
      <c r="K21" s="166"/>
      <c r="L21" s="90">
        <v>0</v>
      </c>
      <c r="M21" s="49"/>
      <c r="N21" s="90">
        <v>0</v>
      </c>
      <c r="O21" s="88"/>
      <c r="P21" s="90">
        <v>468</v>
      </c>
      <c r="Q21" s="88"/>
      <c r="R21" s="90">
        <v>58289</v>
      </c>
      <c r="S21" s="191"/>
      <c r="T21" s="90">
        <v>0</v>
      </c>
      <c r="U21" s="191"/>
      <c r="V21" s="90">
        <v>58289</v>
      </c>
      <c r="W21" s="191"/>
      <c r="X21" s="90">
        <v>58757</v>
      </c>
      <c r="Y21" s="191"/>
      <c r="Z21" s="90">
        <v>6726</v>
      </c>
      <c r="AA21" s="191"/>
      <c r="AB21" s="90">
        <v>65483</v>
      </c>
    </row>
    <row r="22" spans="2:56" ht="9" customHeight="1">
      <c r="B22" s="80"/>
      <c r="D22" s="233"/>
      <c r="F22" s="87"/>
      <c r="G22" s="88"/>
      <c r="H22" s="87"/>
      <c r="I22" s="166"/>
      <c r="J22" s="87"/>
      <c r="K22" s="166"/>
      <c r="L22" s="87"/>
      <c r="M22" s="49"/>
      <c r="N22" s="87"/>
      <c r="O22" s="88"/>
      <c r="P22" s="87"/>
      <c r="Q22" s="88"/>
      <c r="R22" s="87"/>
      <c r="S22" s="191"/>
      <c r="T22" s="87"/>
      <c r="U22" s="191"/>
      <c r="V22" s="87"/>
      <c r="W22" s="191"/>
      <c r="X22" s="87"/>
      <c r="Y22" s="191"/>
      <c r="Z22" s="87"/>
      <c r="AA22" s="191"/>
      <c r="AB22" s="87"/>
    </row>
    <row r="23" spans="2:56" ht="23.1" customHeight="1">
      <c r="B23" s="80" t="s">
        <v>139</v>
      </c>
      <c r="D23" s="233"/>
      <c r="F23" s="87">
        <v>-7559</v>
      </c>
      <c r="G23" s="88"/>
      <c r="H23" s="87">
        <v>-51818</v>
      </c>
      <c r="I23" s="166"/>
      <c r="J23" s="87">
        <v>59377</v>
      </c>
      <c r="K23" s="166"/>
      <c r="L23" s="87">
        <v>0</v>
      </c>
      <c r="M23" s="49"/>
      <c r="N23" s="87">
        <v>-59377</v>
      </c>
      <c r="O23" s="88"/>
      <c r="P23" s="87">
        <v>35133</v>
      </c>
      <c r="Q23" s="88"/>
      <c r="R23" s="87">
        <v>58289</v>
      </c>
      <c r="S23" s="191"/>
      <c r="T23" s="87">
        <v>0</v>
      </c>
      <c r="U23" s="191"/>
      <c r="V23" s="87">
        <v>58289</v>
      </c>
      <c r="W23" s="191"/>
      <c r="X23" s="87">
        <v>34045</v>
      </c>
      <c r="Y23" s="191"/>
      <c r="Z23" s="87">
        <v>6182</v>
      </c>
      <c r="AA23" s="191"/>
      <c r="AB23" s="87">
        <v>40227</v>
      </c>
    </row>
    <row r="24" spans="2:56" ht="23.1" customHeight="1" thickBot="1">
      <c r="B24" s="80" t="s">
        <v>208</v>
      </c>
      <c r="D24" s="233"/>
      <c r="F24" s="91">
        <v>411864</v>
      </c>
      <c r="G24" s="88"/>
      <c r="H24" s="91">
        <v>346492</v>
      </c>
      <c r="I24" s="166"/>
      <c r="J24" s="91">
        <v>0</v>
      </c>
      <c r="K24" s="166"/>
      <c r="L24" s="91">
        <v>31255</v>
      </c>
      <c r="M24" s="49"/>
      <c r="N24" s="91">
        <v>0</v>
      </c>
      <c r="O24" s="88"/>
      <c r="P24" s="91">
        <v>251773</v>
      </c>
      <c r="Q24" s="88"/>
      <c r="R24" s="91">
        <v>-53097</v>
      </c>
      <c r="S24" s="191"/>
      <c r="T24" s="91">
        <v>24835</v>
      </c>
      <c r="U24" s="191"/>
      <c r="V24" s="91">
        <v>-28262</v>
      </c>
      <c r="W24" s="191"/>
      <c r="X24" s="91">
        <v>1013122</v>
      </c>
      <c r="Y24" s="191"/>
      <c r="Z24" s="91">
        <v>54186</v>
      </c>
      <c r="AA24" s="191"/>
      <c r="AB24" s="91">
        <v>1067308</v>
      </c>
    </row>
    <row r="25" spans="2:56" ht="9" customHeight="1"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</row>
    <row r="26" spans="2:56" ht="23.1" customHeight="1">
      <c r="B26" s="80" t="s">
        <v>177</v>
      </c>
      <c r="D26" s="233"/>
      <c r="F26" s="87">
        <v>411864</v>
      </c>
      <c r="G26" s="88"/>
      <c r="H26" s="87">
        <v>346492</v>
      </c>
      <c r="I26" s="166"/>
      <c r="J26" s="87">
        <v>0</v>
      </c>
      <c r="K26" s="166"/>
      <c r="L26" s="87">
        <v>31255</v>
      </c>
      <c r="M26" s="49"/>
      <c r="N26" s="87">
        <v>0</v>
      </c>
      <c r="O26" s="88"/>
      <c r="P26" s="87">
        <v>219354</v>
      </c>
      <c r="Q26" s="88"/>
      <c r="R26" s="87">
        <v>-90498</v>
      </c>
      <c r="S26" s="191"/>
      <c r="T26" s="87">
        <v>24835</v>
      </c>
      <c r="U26" s="191"/>
      <c r="V26" s="61">
        <v>-65663</v>
      </c>
      <c r="W26" s="191"/>
      <c r="X26" s="61">
        <v>943302</v>
      </c>
      <c r="Y26" s="191"/>
      <c r="Z26" s="87">
        <v>48169</v>
      </c>
      <c r="AA26" s="191"/>
      <c r="AB26" s="61">
        <v>991471</v>
      </c>
    </row>
    <row r="27" spans="2:56" ht="23.1" customHeight="1">
      <c r="B27" s="79" t="s">
        <v>194</v>
      </c>
      <c r="D27" s="178" t="s">
        <v>200</v>
      </c>
      <c r="F27" s="87">
        <v>0</v>
      </c>
      <c r="G27" s="88"/>
      <c r="H27" s="87">
        <v>0</v>
      </c>
      <c r="I27" s="166"/>
      <c r="J27" s="87">
        <v>0</v>
      </c>
      <c r="K27" s="166"/>
      <c r="L27" s="87">
        <v>0</v>
      </c>
      <c r="M27" s="49"/>
      <c r="N27" s="87">
        <v>0</v>
      </c>
      <c r="O27" s="88"/>
      <c r="P27" s="87">
        <v>-13632</v>
      </c>
      <c r="Q27" s="88"/>
      <c r="R27" s="87">
        <v>13632</v>
      </c>
      <c r="S27" s="191"/>
      <c r="T27" s="87">
        <v>0</v>
      </c>
      <c r="U27" s="191"/>
      <c r="V27" s="61">
        <v>13632</v>
      </c>
      <c r="W27" s="191"/>
      <c r="X27" s="61">
        <v>0</v>
      </c>
      <c r="Y27" s="191"/>
      <c r="Z27" s="87">
        <v>0</v>
      </c>
      <c r="AA27" s="191"/>
      <c r="AB27" s="61">
        <v>0</v>
      </c>
    </row>
    <row r="28" spans="2:56" ht="23.1" customHeight="1">
      <c r="B28" s="79" t="s">
        <v>192</v>
      </c>
      <c r="D28" s="233"/>
      <c r="F28" s="127">
        <v>411864</v>
      </c>
      <c r="G28" s="88"/>
      <c r="H28" s="127">
        <v>346492</v>
      </c>
      <c r="I28" s="166"/>
      <c r="J28" s="127">
        <v>0</v>
      </c>
      <c r="K28" s="166"/>
      <c r="L28" s="127">
        <v>31255</v>
      </c>
      <c r="M28" s="49"/>
      <c r="N28" s="127">
        <v>0</v>
      </c>
      <c r="O28" s="88"/>
      <c r="P28" s="127">
        <v>205722</v>
      </c>
      <c r="Q28" s="88"/>
      <c r="R28" s="127">
        <v>-76866</v>
      </c>
      <c r="S28" s="191"/>
      <c r="T28" s="127">
        <v>24835</v>
      </c>
      <c r="U28" s="191"/>
      <c r="V28" s="127">
        <v>-52031</v>
      </c>
      <c r="W28" s="191"/>
      <c r="X28" s="127">
        <v>943302</v>
      </c>
      <c r="Y28" s="191"/>
      <c r="Z28" s="127">
        <v>48169</v>
      </c>
      <c r="AA28" s="191"/>
      <c r="AB28" s="127">
        <v>991471</v>
      </c>
    </row>
    <row r="29" spans="2:56" ht="23.1" customHeight="1">
      <c r="B29" s="80" t="s">
        <v>138</v>
      </c>
      <c r="D29" s="233"/>
      <c r="F29" s="87"/>
      <c r="G29" s="88"/>
      <c r="H29" s="87"/>
      <c r="I29" s="166"/>
      <c r="J29" s="87"/>
      <c r="K29" s="166"/>
      <c r="L29" s="87"/>
      <c r="M29" s="49"/>
      <c r="N29" s="87"/>
      <c r="O29" s="88"/>
      <c r="P29" s="87"/>
      <c r="Q29" s="88"/>
      <c r="R29" s="87"/>
      <c r="S29" s="214"/>
      <c r="T29" s="87"/>
      <c r="U29" s="214"/>
      <c r="V29" s="87"/>
      <c r="W29" s="214"/>
      <c r="X29" s="87"/>
      <c r="Y29" s="214"/>
      <c r="Z29" s="87"/>
      <c r="AA29" s="214"/>
      <c r="AB29" s="87"/>
    </row>
    <row r="30" spans="2:56" ht="23.1" customHeight="1">
      <c r="B30" s="79" t="s">
        <v>179</v>
      </c>
      <c r="D30" s="233">
        <v>18</v>
      </c>
      <c r="F30" s="87">
        <v>0</v>
      </c>
      <c r="G30" s="88"/>
      <c r="H30" s="87">
        <v>0</v>
      </c>
      <c r="I30" s="166"/>
      <c r="J30" s="87">
        <v>0</v>
      </c>
      <c r="K30" s="166"/>
      <c r="L30" s="87">
        <v>0</v>
      </c>
      <c r="M30" s="49"/>
      <c r="N30" s="87">
        <v>0</v>
      </c>
      <c r="O30" s="88"/>
      <c r="P30" s="87">
        <v>-4119</v>
      </c>
      <c r="Q30" s="88"/>
      <c r="R30" s="87">
        <v>0</v>
      </c>
      <c r="S30" s="214"/>
      <c r="T30" s="87">
        <v>0</v>
      </c>
      <c r="U30" s="214"/>
      <c r="V30" s="61">
        <v>0</v>
      </c>
      <c r="W30" s="214"/>
      <c r="X30" s="61">
        <v>-4119</v>
      </c>
      <c r="Y30" s="214"/>
      <c r="Z30" s="87">
        <v>-204</v>
      </c>
      <c r="AA30" s="214"/>
      <c r="AB30" s="61">
        <v>-4323</v>
      </c>
    </row>
    <row r="31" spans="2:56" s="242" customFormat="1" ht="23.1" customHeight="1">
      <c r="B31" s="79" t="s">
        <v>232</v>
      </c>
      <c r="C31" s="79"/>
      <c r="D31" s="235"/>
      <c r="E31" s="79"/>
      <c r="F31" s="87">
        <v>0</v>
      </c>
      <c r="G31" s="88"/>
      <c r="H31" s="87">
        <v>0</v>
      </c>
      <c r="I31" s="166"/>
      <c r="J31" s="87">
        <v>0</v>
      </c>
      <c r="K31" s="166"/>
      <c r="L31" s="87">
        <v>0</v>
      </c>
      <c r="M31" s="49"/>
      <c r="N31" s="87">
        <v>0</v>
      </c>
      <c r="O31" s="88"/>
      <c r="P31" s="87">
        <v>0</v>
      </c>
      <c r="Q31" s="88"/>
      <c r="R31" s="87">
        <v>0</v>
      </c>
      <c r="S31" s="214"/>
      <c r="T31" s="87">
        <v>0</v>
      </c>
      <c r="U31" s="214"/>
      <c r="V31" s="61">
        <v>0</v>
      </c>
      <c r="W31" s="214"/>
      <c r="X31" s="61">
        <v>0</v>
      </c>
      <c r="Y31" s="214"/>
      <c r="Z31" s="87">
        <v>-204</v>
      </c>
      <c r="AA31" s="214"/>
      <c r="AB31" s="61">
        <v>-204</v>
      </c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62"/>
      <c r="AX31" s="62"/>
      <c r="AY31" s="62"/>
      <c r="AZ31" s="62"/>
      <c r="BA31" s="62"/>
      <c r="BB31" s="62"/>
      <c r="BC31" s="62"/>
      <c r="BD31" s="62"/>
    </row>
    <row r="32" spans="2:56" ht="23.1" customHeight="1">
      <c r="B32" s="79" t="s">
        <v>140</v>
      </c>
      <c r="D32" s="233">
        <v>18</v>
      </c>
      <c r="F32" s="87">
        <v>0</v>
      </c>
      <c r="G32" s="88"/>
      <c r="H32" s="87">
        <v>0</v>
      </c>
      <c r="I32" s="166"/>
      <c r="J32" s="87">
        <v>0</v>
      </c>
      <c r="K32" s="166"/>
      <c r="L32" s="87">
        <v>518</v>
      </c>
      <c r="M32" s="49"/>
      <c r="N32" s="87">
        <v>0</v>
      </c>
      <c r="O32" s="88"/>
      <c r="P32" s="87">
        <v>-518</v>
      </c>
      <c r="Q32" s="88"/>
      <c r="R32" s="87">
        <v>0</v>
      </c>
      <c r="S32" s="214"/>
      <c r="T32" s="87">
        <v>0</v>
      </c>
      <c r="U32" s="214"/>
      <c r="V32" s="61">
        <v>0</v>
      </c>
      <c r="W32" s="214"/>
      <c r="X32" s="61">
        <v>0</v>
      </c>
      <c r="Y32" s="214"/>
      <c r="Z32" s="87">
        <v>0</v>
      </c>
      <c r="AA32" s="214"/>
      <c r="AB32" s="61">
        <v>0</v>
      </c>
    </row>
    <row r="33" spans="1:56" ht="9" customHeight="1">
      <c r="D33" s="233"/>
      <c r="F33" s="87"/>
      <c r="G33" s="88"/>
      <c r="H33" s="87"/>
      <c r="I33" s="166"/>
      <c r="J33" s="87"/>
      <c r="K33" s="166"/>
      <c r="L33" s="87"/>
      <c r="M33" s="49"/>
      <c r="N33" s="87"/>
      <c r="O33" s="88"/>
      <c r="P33" s="87"/>
      <c r="Q33" s="88"/>
      <c r="R33" s="87"/>
      <c r="S33" s="214"/>
      <c r="T33" s="87"/>
      <c r="U33" s="214"/>
      <c r="V33" s="61"/>
      <c r="W33" s="214"/>
      <c r="X33" s="61"/>
      <c r="Y33" s="214"/>
      <c r="Z33" s="87"/>
      <c r="AA33" s="214"/>
      <c r="AB33" s="61"/>
    </row>
    <row r="34" spans="1:56" ht="23.1" customHeight="1">
      <c r="B34" s="79" t="s">
        <v>149</v>
      </c>
      <c r="D34" s="233"/>
      <c r="F34" s="87">
        <v>0</v>
      </c>
      <c r="G34" s="88"/>
      <c r="H34" s="87">
        <v>0</v>
      </c>
      <c r="I34" s="166"/>
      <c r="J34" s="87">
        <v>0</v>
      </c>
      <c r="K34" s="166"/>
      <c r="L34" s="87">
        <v>0</v>
      </c>
      <c r="M34" s="49"/>
      <c r="N34" s="87">
        <v>0</v>
      </c>
      <c r="O34" s="88"/>
      <c r="P34" s="61">
        <v>108482</v>
      </c>
      <c r="Q34" s="88"/>
      <c r="R34" s="61">
        <v>0</v>
      </c>
      <c r="S34" s="214"/>
      <c r="T34" s="87">
        <v>0</v>
      </c>
      <c r="U34" s="214"/>
      <c r="V34" s="61">
        <v>0</v>
      </c>
      <c r="W34" s="214"/>
      <c r="X34" s="61">
        <v>108482</v>
      </c>
      <c r="Y34" s="214"/>
      <c r="Z34" s="61">
        <v>24439</v>
      </c>
      <c r="AA34" s="214"/>
      <c r="AB34" s="61">
        <v>132921</v>
      </c>
    </row>
    <row r="35" spans="1:56" ht="23.1" customHeight="1">
      <c r="B35" s="79" t="s">
        <v>131</v>
      </c>
      <c r="D35" s="233"/>
      <c r="F35" s="90">
        <v>0</v>
      </c>
      <c r="G35" s="88"/>
      <c r="H35" s="90">
        <v>0</v>
      </c>
      <c r="I35" s="166"/>
      <c r="J35" s="90">
        <v>0</v>
      </c>
      <c r="K35" s="166"/>
      <c r="L35" s="90">
        <v>0</v>
      </c>
      <c r="M35" s="49"/>
      <c r="N35" s="90">
        <v>0</v>
      </c>
      <c r="O35" s="88"/>
      <c r="P35" s="47">
        <v>1522</v>
      </c>
      <c r="Q35" s="88"/>
      <c r="R35" s="47">
        <v>29678</v>
      </c>
      <c r="S35" s="191"/>
      <c r="T35" s="90">
        <v>0</v>
      </c>
      <c r="U35" s="191"/>
      <c r="V35" s="47">
        <v>29678</v>
      </c>
      <c r="W35" s="191"/>
      <c r="X35" s="47">
        <v>31200</v>
      </c>
      <c r="Y35" s="191"/>
      <c r="Z35" s="47">
        <v>5564</v>
      </c>
      <c r="AA35" s="191"/>
      <c r="AB35" s="47">
        <v>36764</v>
      </c>
    </row>
    <row r="36" spans="1:56" ht="23.1" customHeight="1">
      <c r="B36" s="80" t="s">
        <v>147</v>
      </c>
      <c r="D36" s="233"/>
      <c r="F36" s="90">
        <v>0</v>
      </c>
      <c r="G36" s="88"/>
      <c r="H36" s="90">
        <v>0</v>
      </c>
      <c r="I36" s="166"/>
      <c r="J36" s="90">
        <v>0</v>
      </c>
      <c r="K36" s="166"/>
      <c r="L36" s="90">
        <v>0</v>
      </c>
      <c r="M36" s="49"/>
      <c r="N36" s="90">
        <v>0</v>
      </c>
      <c r="O36" s="88"/>
      <c r="P36" s="90">
        <v>110004</v>
      </c>
      <c r="Q36" s="88"/>
      <c r="R36" s="90">
        <v>29678</v>
      </c>
      <c r="S36" s="191"/>
      <c r="T36" s="90">
        <v>0</v>
      </c>
      <c r="U36" s="191"/>
      <c r="V36" s="90">
        <v>29678</v>
      </c>
      <c r="W36" s="191"/>
      <c r="X36" s="90">
        <v>139682</v>
      </c>
      <c r="Y36" s="191"/>
      <c r="Z36" s="90">
        <v>30003</v>
      </c>
      <c r="AA36" s="191"/>
      <c r="AB36" s="90">
        <v>169685</v>
      </c>
    </row>
    <row r="37" spans="1:56" ht="9" customHeight="1">
      <c r="B37" s="80"/>
      <c r="D37" s="233"/>
      <c r="F37" s="87"/>
      <c r="G37" s="88"/>
      <c r="H37" s="87"/>
      <c r="I37" s="166"/>
      <c r="J37" s="87"/>
      <c r="K37" s="166"/>
      <c r="L37" s="87"/>
      <c r="M37" s="49"/>
      <c r="N37" s="87"/>
      <c r="O37" s="88"/>
      <c r="P37" s="87"/>
      <c r="Q37" s="88"/>
      <c r="R37" s="87"/>
      <c r="S37" s="191"/>
      <c r="T37" s="87"/>
      <c r="U37" s="191"/>
      <c r="V37" s="87"/>
      <c r="W37" s="191"/>
      <c r="X37" s="87"/>
      <c r="Y37" s="191"/>
      <c r="Z37" s="87"/>
      <c r="AA37" s="191"/>
      <c r="AB37" s="87"/>
    </row>
    <row r="38" spans="1:56" ht="23.1" customHeight="1">
      <c r="B38" s="80" t="s">
        <v>139</v>
      </c>
      <c r="D38" s="233"/>
      <c r="F38" s="87">
        <v>0</v>
      </c>
      <c r="G38" s="88"/>
      <c r="H38" s="87">
        <v>0</v>
      </c>
      <c r="I38" s="166"/>
      <c r="J38" s="87">
        <v>0</v>
      </c>
      <c r="K38" s="166"/>
      <c r="L38" s="87">
        <v>518</v>
      </c>
      <c r="M38" s="49"/>
      <c r="N38" s="87">
        <v>0</v>
      </c>
      <c r="O38" s="88"/>
      <c r="P38" s="87">
        <v>105367</v>
      </c>
      <c r="Q38" s="88"/>
      <c r="R38" s="87">
        <v>29678</v>
      </c>
      <c r="S38" s="191"/>
      <c r="T38" s="87">
        <v>0</v>
      </c>
      <c r="U38" s="191"/>
      <c r="V38" s="87">
        <v>29678</v>
      </c>
      <c r="W38" s="191"/>
      <c r="X38" s="87">
        <v>135563</v>
      </c>
      <c r="Y38" s="191"/>
      <c r="Z38" s="87">
        <v>29799</v>
      </c>
      <c r="AA38" s="191"/>
      <c r="AB38" s="87">
        <v>165362</v>
      </c>
    </row>
    <row r="39" spans="1:56" ht="23.1" customHeight="1" thickBot="1">
      <c r="B39" s="80" t="s">
        <v>209</v>
      </c>
      <c r="F39" s="91">
        <v>411864</v>
      </c>
      <c r="G39" s="87"/>
      <c r="H39" s="91">
        <v>346492</v>
      </c>
      <c r="I39" s="61"/>
      <c r="J39" s="91">
        <v>0</v>
      </c>
      <c r="K39" s="61"/>
      <c r="L39" s="91">
        <v>31773</v>
      </c>
      <c r="M39" s="61"/>
      <c r="N39" s="91">
        <v>0</v>
      </c>
      <c r="O39" s="177"/>
      <c r="P39" s="91">
        <v>311089</v>
      </c>
      <c r="Q39" s="177"/>
      <c r="R39" s="91">
        <v>-47188</v>
      </c>
      <c r="S39" s="213"/>
      <c r="T39" s="91">
        <v>24835</v>
      </c>
      <c r="U39" s="213"/>
      <c r="V39" s="91">
        <v>-22353</v>
      </c>
      <c r="W39" s="213"/>
      <c r="X39" s="91">
        <v>1078865</v>
      </c>
      <c r="Y39" s="177"/>
      <c r="Z39" s="91">
        <v>77968</v>
      </c>
      <c r="AA39" s="177"/>
      <c r="AB39" s="91">
        <v>1156833</v>
      </c>
    </row>
    <row r="40" spans="1:56" s="215" customFormat="1" ht="18.75" customHeight="1">
      <c r="F40" s="216"/>
      <c r="H40" s="217"/>
      <c r="I40" s="218"/>
      <c r="J40" s="217"/>
      <c r="K40" s="218"/>
      <c r="L40" s="216"/>
      <c r="M40" s="217"/>
      <c r="N40" s="217"/>
      <c r="O40" s="219"/>
      <c r="P40" s="217"/>
      <c r="Q40" s="219"/>
      <c r="R40" s="220"/>
      <c r="S40" s="221"/>
      <c r="T40" s="222"/>
      <c r="U40" s="221"/>
      <c r="V40" s="223"/>
      <c r="W40" s="224"/>
      <c r="X40" s="223"/>
      <c r="Y40" s="223"/>
      <c r="Z40" s="223"/>
      <c r="AA40" s="223"/>
      <c r="AB40" s="225"/>
      <c r="AC40" s="226"/>
      <c r="AD40" s="227"/>
      <c r="AE40" s="226"/>
      <c r="AF40" s="226"/>
      <c r="AG40" s="226"/>
      <c r="AH40" s="226"/>
      <c r="AI40" s="226"/>
      <c r="AJ40" s="226"/>
      <c r="AK40" s="226"/>
      <c r="AL40" s="226"/>
      <c r="AM40" s="226"/>
      <c r="AN40" s="226"/>
      <c r="AO40" s="226"/>
      <c r="AP40" s="226"/>
      <c r="AQ40" s="226"/>
      <c r="AR40" s="226"/>
      <c r="AS40" s="226"/>
      <c r="AT40" s="226"/>
      <c r="AU40" s="226"/>
      <c r="AV40" s="226"/>
      <c r="AW40" s="228"/>
      <c r="AX40" s="228"/>
      <c r="AY40" s="228"/>
      <c r="AZ40" s="228"/>
      <c r="BA40" s="228"/>
      <c r="BB40" s="228"/>
      <c r="BC40" s="228"/>
      <c r="BD40" s="228"/>
    </row>
    <row r="41" spans="1:56" ht="27.75" customHeight="1">
      <c r="A41" s="239">
        <v>6</v>
      </c>
      <c r="B41" s="29" t="s">
        <v>118</v>
      </c>
      <c r="H41" s="79"/>
      <c r="I41" s="94"/>
      <c r="K41" s="94"/>
      <c r="AB41" s="184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35"/>
      <c r="AX41" s="35"/>
      <c r="AY41" s="35"/>
      <c r="AZ41" s="35"/>
      <c r="BA41" s="35"/>
      <c r="BB41" s="35"/>
      <c r="BC41" s="35"/>
      <c r="BD41" s="35"/>
    </row>
  </sheetData>
  <mergeCells count="3">
    <mergeCell ref="L6:P6"/>
    <mergeCell ref="R6:V6"/>
    <mergeCell ref="F5:X5"/>
  </mergeCells>
  <phoneticPr fontId="28" type="noConversion"/>
  <printOptions horizontalCentered="1"/>
  <pageMargins left="0.4" right="0.5" top="0.9" bottom="0.3" header="0.31496062992126" footer="0.31496062992126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V119"/>
  <sheetViews>
    <sheetView topLeftCell="D25" zoomScaleNormal="100" zoomScaleSheetLayoutView="120" workbookViewId="0">
      <selection activeCell="E5" sqref="E5"/>
    </sheetView>
  </sheetViews>
  <sheetFormatPr defaultColWidth="9.140625" defaultRowHeight="23.25"/>
  <cols>
    <col min="1" max="1" width="6" style="79" customWidth="1"/>
    <col min="2" max="2" width="1.85546875" style="79" customWidth="1"/>
    <col min="3" max="3" width="63.42578125" style="79" customWidth="1"/>
    <col min="4" max="4" width="10.85546875" style="79" customWidth="1"/>
    <col min="5" max="5" width="1.28515625" style="79" customWidth="1"/>
    <col min="6" max="6" width="16.5703125" style="79" bestFit="1" customWidth="1"/>
    <col min="7" max="7" width="1.28515625" style="79" customWidth="1"/>
    <col min="8" max="8" width="15.42578125" style="183" customWidth="1"/>
    <col min="9" max="9" width="1.28515625" style="62" customWidth="1"/>
    <col min="10" max="10" width="11.7109375" style="183" customWidth="1"/>
    <col min="11" max="11" width="1.28515625" style="62" customWidth="1"/>
    <col min="12" max="12" width="17.7109375" style="79" customWidth="1"/>
    <col min="13" max="13" width="1.28515625" style="79" customWidth="1"/>
    <col min="14" max="14" width="16.140625" style="183" customWidth="1"/>
    <col min="15" max="15" width="1.28515625" style="79" customWidth="1"/>
    <col min="16" max="16" width="14" style="183" customWidth="1"/>
    <col min="17" max="17" width="1.28515625" style="79" customWidth="1"/>
    <col min="18" max="18" width="12" style="183" customWidth="1"/>
    <col min="19" max="16384" width="9.140625" style="79"/>
  </cols>
  <sheetData>
    <row r="1" spans="2:22" ht="24.6" customHeight="1">
      <c r="B1" s="80" t="s">
        <v>73</v>
      </c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7" t="s">
        <v>122</v>
      </c>
    </row>
    <row r="2" spans="2:22" ht="24.6" customHeight="1">
      <c r="B2" s="80" t="s">
        <v>40</v>
      </c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7"/>
    </row>
    <row r="3" spans="2:22" ht="24.6" customHeight="1">
      <c r="B3" s="4" t="str">
        <f>+'เปลี่ยนแปลง(รวม)'!B3</f>
        <v>สำหรับงวดเก้าเดือนสิ้นสุดวันที่ 31 กรกฎาคม</v>
      </c>
      <c r="F3" s="167"/>
      <c r="G3" s="167"/>
      <c r="H3" s="167"/>
      <c r="I3" s="97"/>
      <c r="J3" s="167"/>
      <c r="K3" s="97"/>
      <c r="L3" s="167"/>
      <c r="M3" s="167"/>
      <c r="N3" s="167"/>
      <c r="O3" s="167"/>
      <c r="P3" s="167"/>
      <c r="Q3" s="167"/>
      <c r="R3" s="7"/>
    </row>
    <row r="4" spans="2:22" ht="21" customHeight="1">
      <c r="B4" s="167"/>
      <c r="C4" s="167"/>
      <c r="D4" s="167"/>
      <c r="E4" s="167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168" t="s">
        <v>68</v>
      </c>
    </row>
    <row r="5" spans="2:22">
      <c r="B5" s="167"/>
      <c r="F5" s="169"/>
      <c r="G5" s="170"/>
      <c r="H5" s="156"/>
      <c r="I5" s="156"/>
      <c r="J5" s="156"/>
      <c r="K5" s="156"/>
      <c r="L5" s="267" t="s">
        <v>22</v>
      </c>
      <c r="M5" s="267"/>
      <c r="N5" s="267"/>
      <c r="O5" s="267"/>
      <c r="P5" s="267"/>
      <c r="Q5" s="170"/>
      <c r="R5" s="157"/>
    </row>
    <row r="6" spans="2:22" ht="21" customHeight="1">
      <c r="B6" s="167"/>
      <c r="F6" s="171" t="s">
        <v>41</v>
      </c>
      <c r="G6" s="172"/>
      <c r="H6" s="173" t="s">
        <v>43</v>
      </c>
      <c r="I6" s="39"/>
      <c r="J6" s="173" t="s">
        <v>79</v>
      </c>
      <c r="K6" s="39"/>
      <c r="L6" s="83" t="s">
        <v>44</v>
      </c>
      <c r="M6" s="83"/>
      <c r="N6" s="83" t="s">
        <v>44</v>
      </c>
      <c r="O6" s="172"/>
      <c r="P6" s="83"/>
      <c r="Q6" s="172"/>
      <c r="R6" s="83"/>
    </row>
    <row r="7" spans="2:22" s="174" customFormat="1" ht="21" customHeight="1">
      <c r="D7" s="200" t="s">
        <v>1</v>
      </c>
      <c r="E7" s="79"/>
      <c r="F7" s="200" t="s">
        <v>182</v>
      </c>
      <c r="G7" s="172"/>
      <c r="H7" s="200" t="s">
        <v>48</v>
      </c>
      <c r="I7" s="84"/>
      <c r="J7" s="200" t="s">
        <v>80</v>
      </c>
      <c r="K7" s="84"/>
      <c r="L7" s="199" t="s">
        <v>49</v>
      </c>
      <c r="M7" s="83"/>
      <c r="N7" s="199" t="s">
        <v>81</v>
      </c>
      <c r="O7" s="172"/>
      <c r="P7" s="199" t="s">
        <v>24</v>
      </c>
      <c r="Q7" s="172"/>
      <c r="R7" s="199" t="s">
        <v>50</v>
      </c>
    </row>
    <row r="8" spans="2:22" ht="24.6" customHeight="1">
      <c r="B8" s="175" t="s">
        <v>117</v>
      </c>
      <c r="C8" s="176"/>
      <c r="F8" s="173"/>
      <c r="G8" s="173"/>
      <c r="H8" s="39"/>
      <c r="I8" s="39"/>
      <c r="J8" s="39"/>
      <c r="K8" s="39"/>
      <c r="L8" s="173"/>
      <c r="M8" s="173"/>
      <c r="N8" s="39"/>
      <c r="O8" s="173"/>
      <c r="P8" s="39"/>
      <c r="Q8" s="173"/>
      <c r="R8" s="39"/>
    </row>
    <row r="9" spans="2:22" ht="24.6" customHeight="1">
      <c r="B9" s="80" t="str">
        <f>+'[17]เปลี่ยนแปลง(รวม)'!B12</f>
        <v>ยอดคงเหลือ ณ วันที่ 1 พฤศจิกายน 2562</v>
      </c>
      <c r="F9" s="177">
        <v>419423</v>
      </c>
      <c r="H9" s="177">
        <v>398310</v>
      </c>
      <c r="I9" s="35"/>
      <c r="J9" s="177">
        <v>-59377</v>
      </c>
      <c r="K9" s="35"/>
      <c r="L9" s="177">
        <v>31255</v>
      </c>
      <c r="N9" s="177">
        <v>59377</v>
      </c>
      <c r="P9" s="177">
        <v>66436</v>
      </c>
      <c r="R9" s="177">
        <v>915424</v>
      </c>
      <c r="S9" s="24"/>
      <c r="T9" s="24"/>
      <c r="U9" s="24"/>
      <c r="V9" s="24"/>
    </row>
    <row r="10" spans="2:22" ht="24.6" customHeight="1">
      <c r="B10" s="80" t="s">
        <v>138</v>
      </c>
      <c r="F10" s="61"/>
      <c r="G10" s="87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87"/>
      <c r="S10" s="24"/>
      <c r="T10" s="24"/>
      <c r="U10" s="24"/>
      <c r="V10" s="24"/>
    </row>
    <row r="11" spans="2:22" ht="24.6" customHeight="1">
      <c r="B11" s="79" t="s">
        <v>180</v>
      </c>
      <c r="D11" s="178">
        <v>18</v>
      </c>
      <c r="F11" s="177">
        <v>-7559</v>
      </c>
      <c r="H11" s="177">
        <v>-51818</v>
      </c>
      <c r="I11" s="35"/>
      <c r="J11" s="177">
        <v>59377</v>
      </c>
      <c r="K11" s="35"/>
      <c r="L11" s="177">
        <v>0</v>
      </c>
      <c r="N11" s="177">
        <v>-59377</v>
      </c>
      <c r="P11" s="177">
        <v>59377</v>
      </c>
      <c r="Q11" s="88"/>
      <c r="R11" s="177">
        <v>0</v>
      </c>
      <c r="S11" s="24"/>
      <c r="T11" s="24"/>
      <c r="U11" s="24"/>
      <c r="V11" s="24"/>
    </row>
    <row r="12" spans="2:22" ht="24.6" customHeight="1">
      <c r="B12" s="79" t="s">
        <v>179</v>
      </c>
      <c r="D12" s="178">
        <v>18</v>
      </c>
      <c r="F12" s="209">
        <v>0</v>
      </c>
      <c r="G12" s="81"/>
      <c r="H12" s="209">
        <v>0</v>
      </c>
      <c r="I12" s="35"/>
      <c r="J12" s="209">
        <v>0</v>
      </c>
      <c r="K12" s="35"/>
      <c r="L12" s="209">
        <v>0</v>
      </c>
      <c r="M12" s="81"/>
      <c r="N12" s="209">
        <v>0</v>
      </c>
      <c r="O12" s="81"/>
      <c r="P12" s="209">
        <v>-24712</v>
      </c>
      <c r="Q12" s="88"/>
      <c r="R12" s="177">
        <v>-24712</v>
      </c>
      <c r="S12" s="24"/>
      <c r="T12" s="24"/>
      <c r="U12" s="24"/>
      <c r="V12" s="24"/>
    </row>
    <row r="13" spans="2:22" ht="9" customHeight="1">
      <c r="F13" s="177"/>
      <c r="H13" s="177"/>
      <c r="I13" s="35"/>
      <c r="J13" s="177"/>
      <c r="K13" s="35"/>
      <c r="L13" s="177"/>
      <c r="N13" s="177"/>
      <c r="P13" s="177"/>
      <c r="R13" s="177"/>
      <c r="S13" s="24"/>
      <c r="T13" s="24"/>
      <c r="U13" s="24"/>
      <c r="V13" s="24"/>
    </row>
    <row r="14" spans="2:22" ht="24.6" customHeight="1">
      <c r="B14" s="79" t="s">
        <v>149</v>
      </c>
      <c r="D14" s="178"/>
      <c r="F14" s="87">
        <v>0</v>
      </c>
      <c r="G14" s="88"/>
      <c r="H14" s="87">
        <v>0</v>
      </c>
      <c r="I14" s="211"/>
      <c r="J14" s="87">
        <v>0</v>
      </c>
      <c r="K14" s="211"/>
      <c r="L14" s="87">
        <v>0</v>
      </c>
      <c r="M14" s="49"/>
      <c r="N14" s="87">
        <v>0</v>
      </c>
      <c r="O14" s="88"/>
      <c r="P14" s="87">
        <v>44045</v>
      </c>
      <c r="Q14" s="88"/>
      <c r="R14" s="177">
        <v>44045</v>
      </c>
      <c r="S14" s="24"/>
      <c r="T14" s="24"/>
      <c r="U14" s="24"/>
      <c r="V14" s="24"/>
    </row>
    <row r="15" spans="2:22" ht="24.6" customHeight="1">
      <c r="B15" s="79" t="s">
        <v>131</v>
      </c>
      <c r="D15" s="178"/>
      <c r="F15" s="87">
        <v>0</v>
      </c>
      <c r="G15" s="88"/>
      <c r="H15" s="87">
        <v>0</v>
      </c>
      <c r="I15" s="211"/>
      <c r="J15" s="87">
        <v>0</v>
      </c>
      <c r="K15" s="211"/>
      <c r="L15" s="87">
        <v>0</v>
      </c>
      <c r="M15" s="49"/>
      <c r="N15" s="87">
        <v>0</v>
      </c>
      <c r="O15" s="88"/>
      <c r="P15" s="90">
        <v>2015</v>
      </c>
      <c r="Q15" s="88"/>
      <c r="R15" s="177">
        <v>2015</v>
      </c>
      <c r="S15" s="24"/>
      <c r="T15" s="24"/>
      <c r="U15" s="24"/>
      <c r="V15" s="24"/>
    </row>
    <row r="16" spans="2:22" ht="24.6" customHeight="1">
      <c r="B16" s="80" t="s">
        <v>147</v>
      </c>
      <c r="D16" s="178"/>
      <c r="F16" s="127">
        <v>0</v>
      </c>
      <c r="G16" s="88"/>
      <c r="H16" s="127">
        <v>0</v>
      </c>
      <c r="I16" s="166"/>
      <c r="J16" s="127">
        <v>0</v>
      </c>
      <c r="K16" s="166"/>
      <c r="L16" s="127">
        <v>0</v>
      </c>
      <c r="M16" s="49"/>
      <c r="N16" s="127">
        <v>0</v>
      </c>
      <c r="O16" s="88"/>
      <c r="P16" s="127">
        <v>46060</v>
      </c>
      <c r="Q16" s="88"/>
      <c r="R16" s="127">
        <v>46060</v>
      </c>
      <c r="S16" s="24"/>
      <c r="T16" s="24"/>
      <c r="U16" s="24"/>
      <c r="V16" s="24"/>
    </row>
    <row r="17" spans="2:22" ht="9" customHeight="1">
      <c r="B17" s="80"/>
      <c r="D17" s="178"/>
      <c r="F17" s="87"/>
      <c r="G17" s="88"/>
      <c r="H17" s="87"/>
      <c r="I17" s="166"/>
      <c r="J17" s="87"/>
      <c r="K17" s="166"/>
      <c r="L17" s="87"/>
      <c r="M17" s="49"/>
      <c r="N17" s="87"/>
      <c r="O17" s="88"/>
      <c r="P17" s="87"/>
      <c r="Q17" s="88"/>
      <c r="R17" s="87"/>
      <c r="S17" s="24"/>
      <c r="T17" s="24"/>
      <c r="U17" s="24"/>
      <c r="V17" s="24"/>
    </row>
    <row r="18" spans="2:22" ht="24.6" customHeight="1">
      <c r="B18" s="80" t="s">
        <v>139</v>
      </c>
      <c r="D18" s="178"/>
      <c r="F18" s="90">
        <v>-7559</v>
      </c>
      <c r="G18" s="88"/>
      <c r="H18" s="90">
        <v>-51818</v>
      </c>
      <c r="I18" s="166"/>
      <c r="J18" s="90">
        <v>59377</v>
      </c>
      <c r="K18" s="166"/>
      <c r="L18" s="90">
        <v>0</v>
      </c>
      <c r="M18" s="90">
        <v>0</v>
      </c>
      <c r="N18" s="90">
        <v>-59377</v>
      </c>
      <c r="O18" s="88"/>
      <c r="P18" s="90">
        <v>80725</v>
      </c>
      <c r="Q18" s="88"/>
      <c r="R18" s="90">
        <v>21348</v>
      </c>
      <c r="S18" s="24"/>
      <c r="T18" s="24"/>
      <c r="U18" s="24"/>
      <c r="V18" s="24"/>
    </row>
    <row r="19" spans="2:22" ht="24.6" customHeight="1" thickBot="1">
      <c r="B19" s="80" t="str">
        <f>+'เปลี่ยนแปลง(รวม)'!B24</f>
        <v>ยอดคงเหลือ ณ วันที่ 31 กรกฎาคม 2563</v>
      </c>
      <c r="F19" s="91">
        <v>411864</v>
      </c>
      <c r="G19" s="88"/>
      <c r="H19" s="91">
        <v>346492</v>
      </c>
      <c r="I19" s="166"/>
      <c r="J19" s="91">
        <v>0</v>
      </c>
      <c r="K19" s="166"/>
      <c r="L19" s="91">
        <v>31255</v>
      </c>
      <c r="M19" s="49"/>
      <c r="N19" s="91">
        <v>0</v>
      </c>
      <c r="O19" s="88"/>
      <c r="P19" s="91">
        <v>147161</v>
      </c>
      <c r="Q19" s="88"/>
      <c r="R19" s="91">
        <v>936772</v>
      </c>
      <c r="S19" s="24"/>
      <c r="T19" s="24"/>
      <c r="U19" s="24"/>
      <c r="V19" s="24"/>
    </row>
    <row r="20" spans="2:22" ht="9" customHeight="1">
      <c r="B20" s="24"/>
      <c r="F20" s="87"/>
      <c r="G20" s="88"/>
      <c r="H20" s="87"/>
      <c r="I20" s="166"/>
      <c r="J20" s="87"/>
      <c r="K20" s="166"/>
      <c r="L20" s="87"/>
      <c r="M20" s="49"/>
      <c r="N20" s="87"/>
      <c r="O20" s="88"/>
      <c r="P20" s="87"/>
      <c r="Q20" s="88"/>
      <c r="R20" s="87"/>
      <c r="S20" s="24"/>
      <c r="T20" s="24"/>
      <c r="U20" s="24"/>
      <c r="V20" s="24"/>
    </row>
    <row r="21" spans="2:22" ht="24.6" customHeight="1">
      <c r="B21" s="80" t="str">
        <f>+'[17]เปลี่ยนแปลง(รวม)'!B28</f>
        <v>ยอดคงเหลือ ณ วันที่ 1 พฤศจิกายน 2563</v>
      </c>
      <c r="D21" s="194"/>
      <c r="F21" s="87">
        <v>411864</v>
      </c>
      <c r="G21" s="87"/>
      <c r="H21" s="87">
        <v>346492</v>
      </c>
      <c r="I21" s="61"/>
      <c r="J21" s="87">
        <v>0</v>
      </c>
      <c r="K21" s="61"/>
      <c r="L21" s="87">
        <v>31255</v>
      </c>
      <c r="M21" s="61"/>
      <c r="N21" s="87">
        <v>0</v>
      </c>
      <c r="O21" s="61"/>
      <c r="P21" s="87">
        <v>113467</v>
      </c>
      <c r="Q21" s="61"/>
      <c r="R21" s="87">
        <v>903078</v>
      </c>
      <c r="S21" s="24"/>
      <c r="T21" s="24"/>
      <c r="U21" s="24"/>
      <c r="V21" s="24"/>
    </row>
    <row r="22" spans="2:22" ht="24.6" customHeight="1">
      <c r="B22" s="80" t="s">
        <v>138</v>
      </c>
      <c r="D22" s="194"/>
      <c r="F22" s="87"/>
      <c r="G22" s="87"/>
      <c r="H22" s="87"/>
      <c r="I22" s="61"/>
      <c r="J22" s="87"/>
      <c r="K22" s="61"/>
      <c r="L22" s="87"/>
      <c r="M22" s="61"/>
      <c r="N22" s="87"/>
      <c r="O22" s="61"/>
      <c r="P22" s="87"/>
      <c r="Q22" s="61"/>
      <c r="R22" s="87"/>
      <c r="S22" s="24"/>
      <c r="T22" s="24"/>
      <c r="U22" s="24"/>
      <c r="V22" s="24"/>
    </row>
    <row r="23" spans="2:22" ht="24.6" customHeight="1">
      <c r="B23" s="79" t="s">
        <v>71</v>
      </c>
      <c r="D23" s="194">
        <v>18</v>
      </c>
      <c r="F23" s="35">
        <v>0</v>
      </c>
      <c r="H23" s="35">
        <v>0</v>
      </c>
      <c r="I23" s="35"/>
      <c r="J23" s="35">
        <v>0</v>
      </c>
      <c r="K23" s="61"/>
      <c r="L23" s="35">
        <v>0</v>
      </c>
      <c r="M23" s="35"/>
      <c r="N23" s="35">
        <v>0</v>
      </c>
      <c r="O23" s="61"/>
      <c r="P23" s="87">
        <v>-4119</v>
      </c>
      <c r="Q23" s="61"/>
      <c r="R23" s="177">
        <v>-4119</v>
      </c>
      <c r="S23" s="24"/>
      <c r="T23" s="24"/>
      <c r="U23" s="24"/>
      <c r="V23" s="24"/>
    </row>
    <row r="24" spans="2:22" ht="24.6" customHeight="1">
      <c r="B24" s="79" t="s">
        <v>49</v>
      </c>
      <c r="D24" s="178">
        <v>18</v>
      </c>
      <c r="F24" s="35">
        <v>0</v>
      </c>
      <c r="H24" s="35">
        <v>0</v>
      </c>
      <c r="I24" s="35"/>
      <c r="J24" s="35">
        <v>0</v>
      </c>
      <c r="K24" s="35"/>
      <c r="L24" s="61">
        <v>518</v>
      </c>
      <c r="N24" s="35">
        <v>0</v>
      </c>
      <c r="P24" s="61">
        <v>-518</v>
      </c>
      <c r="R24" s="177">
        <v>0</v>
      </c>
      <c r="S24" s="24"/>
      <c r="T24" s="24"/>
      <c r="U24" s="24"/>
      <c r="V24" s="24"/>
    </row>
    <row r="25" spans="2:22" ht="9" customHeight="1">
      <c r="D25" s="178"/>
      <c r="F25" s="35"/>
      <c r="H25" s="35"/>
      <c r="I25" s="35"/>
      <c r="J25" s="35"/>
      <c r="K25" s="35"/>
      <c r="L25" s="61"/>
      <c r="N25" s="35"/>
      <c r="P25" s="61"/>
      <c r="R25" s="177"/>
      <c r="S25" s="24"/>
      <c r="T25" s="24"/>
      <c r="U25" s="24"/>
      <c r="V25" s="24"/>
    </row>
    <row r="26" spans="2:22" ht="24.6" customHeight="1">
      <c r="B26" s="79" t="s">
        <v>149</v>
      </c>
      <c r="D26" s="194"/>
      <c r="F26" s="177">
        <v>0</v>
      </c>
      <c r="H26" s="177">
        <v>0</v>
      </c>
      <c r="I26" s="35"/>
      <c r="J26" s="177">
        <v>0</v>
      </c>
      <c r="K26" s="35"/>
      <c r="L26" s="177">
        <v>0</v>
      </c>
      <c r="N26" s="177">
        <v>0</v>
      </c>
      <c r="P26" s="61">
        <v>37386</v>
      </c>
      <c r="R26" s="177">
        <v>37386</v>
      </c>
      <c r="S26" s="24"/>
      <c r="T26" s="24"/>
      <c r="U26" s="24"/>
      <c r="V26" s="24"/>
    </row>
    <row r="27" spans="2:22" ht="24.6" customHeight="1">
      <c r="B27" s="79" t="s">
        <v>131</v>
      </c>
      <c r="D27" s="194"/>
      <c r="F27" s="179">
        <v>0</v>
      </c>
      <c r="H27" s="179">
        <v>0</v>
      </c>
      <c r="I27" s="35"/>
      <c r="J27" s="179">
        <v>0</v>
      </c>
      <c r="K27" s="35"/>
      <c r="L27" s="179"/>
      <c r="N27" s="179">
        <v>0</v>
      </c>
      <c r="P27" s="61">
        <v>1557</v>
      </c>
      <c r="R27" s="179">
        <v>1557</v>
      </c>
      <c r="S27" s="24"/>
      <c r="T27" s="24"/>
      <c r="U27" s="24"/>
      <c r="V27" s="24"/>
    </row>
    <row r="28" spans="2:22" ht="24.6" customHeight="1">
      <c r="B28" s="80" t="s">
        <v>147</v>
      </c>
      <c r="D28" s="194"/>
      <c r="F28" s="180">
        <v>0</v>
      </c>
      <c r="H28" s="180">
        <v>0</v>
      </c>
      <c r="I28" s="35"/>
      <c r="J28" s="180">
        <v>0</v>
      </c>
      <c r="K28" s="35"/>
      <c r="L28" s="180">
        <v>0</v>
      </c>
      <c r="N28" s="180">
        <v>0</v>
      </c>
      <c r="P28" s="180">
        <v>38943</v>
      </c>
      <c r="R28" s="180">
        <v>38943</v>
      </c>
      <c r="S28" s="24"/>
      <c r="T28" s="24"/>
      <c r="U28" s="24"/>
      <c r="V28" s="24"/>
    </row>
    <row r="29" spans="2:22" ht="9" customHeight="1">
      <c r="B29" s="80"/>
      <c r="D29" s="194"/>
      <c r="F29" s="177"/>
      <c r="H29" s="177"/>
      <c r="I29" s="35"/>
      <c r="J29" s="177"/>
      <c r="K29" s="35"/>
      <c r="L29" s="177"/>
      <c r="N29" s="177"/>
      <c r="P29" s="177"/>
      <c r="R29" s="177"/>
      <c r="S29" s="24"/>
      <c r="T29" s="24"/>
      <c r="U29" s="24"/>
      <c r="V29" s="24"/>
    </row>
    <row r="30" spans="2:22" ht="24.6" customHeight="1">
      <c r="B30" s="80" t="s">
        <v>139</v>
      </c>
      <c r="F30" s="47">
        <v>0</v>
      </c>
      <c r="G30" s="87"/>
      <c r="H30" s="47">
        <v>0</v>
      </c>
      <c r="I30" s="61"/>
      <c r="J30" s="47">
        <v>0</v>
      </c>
      <c r="K30" s="61"/>
      <c r="L30" s="47">
        <v>518</v>
      </c>
      <c r="M30" s="61"/>
      <c r="N30" s="47">
        <v>0</v>
      </c>
      <c r="O30" s="61"/>
      <c r="P30" s="47">
        <v>34306</v>
      </c>
      <c r="Q30" s="61"/>
      <c r="R30" s="47">
        <v>34824</v>
      </c>
      <c r="S30" s="24"/>
      <c r="T30" s="24"/>
      <c r="U30" s="24"/>
      <c r="V30" s="24"/>
    </row>
    <row r="31" spans="2:22" ht="24.6" customHeight="1" thickBot="1">
      <c r="B31" s="80" t="str">
        <f>+'เปลี่ยนแปลง(รวม)'!B39</f>
        <v>ยอดคงเหลือ ณ วันที่ 31 กรกฎาคม 2564</v>
      </c>
      <c r="F31" s="69">
        <v>411864</v>
      </c>
      <c r="G31" s="87"/>
      <c r="H31" s="69">
        <v>346492</v>
      </c>
      <c r="I31" s="61"/>
      <c r="J31" s="69">
        <v>0</v>
      </c>
      <c r="K31" s="61"/>
      <c r="L31" s="69">
        <v>31773</v>
      </c>
      <c r="M31" s="61"/>
      <c r="N31" s="69">
        <v>0</v>
      </c>
      <c r="O31" s="61"/>
      <c r="P31" s="69">
        <v>147773</v>
      </c>
      <c r="Q31" s="61"/>
      <c r="R31" s="69">
        <v>937902</v>
      </c>
      <c r="S31" s="24"/>
      <c r="T31" s="24"/>
      <c r="U31" s="24"/>
      <c r="V31" s="24"/>
    </row>
    <row r="32" spans="2:22" s="182" customFormat="1" ht="28.5" customHeight="1">
      <c r="B32" s="181"/>
      <c r="F32" s="163"/>
      <c r="G32" s="164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5"/>
      <c r="T32" s="165"/>
      <c r="U32" s="165"/>
      <c r="V32" s="165"/>
    </row>
    <row r="33" spans="1:18" ht="27.75" customHeight="1">
      <c r="A33" s="239">
        <v>7</v>
      </c>
      <c r="B33" s="29" t="s">
        <v>118</v>
      </c>
      <c r="I33" s="35"/>
      <c r="K33" s="35"/>
      <c r="R33" s="184"/>
    </row>
    <row r="34" spans="1:18" ht="21" customHeight="1">
      <c r="F34" s="22"/>
      <c r="G34" s="22"/>
      <c r="H34" s="95"/>
      <c r="I34" s="99"/>
      <c r="J34" s="95"/>
      <c r="K34" s="99"/>
      <c r="L34" s="22"/>
      <c r="M34" s="22"/>
      <c r="N34" s="95"/>
      <c r="O34" s="22"/>
      <c r="P34" s="95"/>
      <c r="Q34" s="22"/>
      <c r="R34" s="96"/>
    </row>
    <row r="35" spans="1:18" ht="21" customHeight="1">
      <c r="R35" s="62"/>
    </row>
    <row r="36" spans="1:18" ht="21" customHeight="1"/>
    <row r="37" spans="1:18" ht="21" customHeight="1"/>
    <row r="38" spans="1:18" ht="21" customHeight="1"/>
    <row r="39" spans="1:18" ht="21" customHeight="1"/>
    <row r="40" spans="1:18" ht="21" customHeight="1"/>
    <row r="41" spans="1:18" ht="21" customHeight="1">
      <c r="N41" s="79"/>
      <c r="P41" s="79"/>
      <c r="R41" s="79"/>
    </row>
    <row r="42" spans="1:18" ht="21" customHeight="1"/>
    <row r="43" spans="1:18" ht="21" customHeight="1"/>
    <row r="44" spans="1:18" ht="21" customHeight="1"/>
    <row r="45" spans="1:18" ht="21" customHeight="1"/>
    <row r="46" spans="1:18" ht="21" customHeight="1"/>
    <row r="47" spans="1:18" ht="21" customHeight="1">
      <c r="M47" s="183"/>
      <c r="O47" s="183"/>
      <c r="Q47" s="183"/>
    </row>
    <row r="48" spans="1:18" ht="21" customHeight="1"/>
    <row r="49" spans="13:18" ht="21" customHeight="1">
      <c r="M49" s="183"/>
      <c r="O49" s="183"/>
      <c r="Q49" s="183"/>
    </row>
    <row r="50" spans="13:18" ht="21" customHeight="1">
      <c r="N50" s="79"/>
      <c r="P50" s="79"/>
      <c r="R50" s="79"/>
    </row>
    <row r="51" spans="13:18" ht="21" customHeight="1">
      <c r="M51" s="183"/>
      <c r="O51" s="183"/>
      <c r="Q51" s="183"/>
    </row>
    <row r="52" spans="13:18" ht="21" customHeight="1"/>
    <row r="53" spans="13:18" ht="21" customHeight="1">
      <c r="M53" s="183"/>
      <c r="O53" s="183"/>
      <c r="Q53" s="183"/>
    </row>
    <row r="54" spans="13:18" ht="21" customHeight="1"/>
    <row r="55" spans="13:18" ht="21" customHeight="1"/>
    <row r="56" spans="13:18" ht="21" customHeight="1">
      <c r="M56" s="183"/>
      <c r="O56" s="183"/>
      <c r="Q56" s="183"/>
    </row>
    <row r="119" spans="9:11">
      <c r="I119" s="62">
        <v>223729</v>
      </c>
      <c r="K119" s="62">
        <v>223729</v>
      </c>
    </row>
  </sheetData>
  <mergeCells count="1">
    <mergeCell ref="L5:P5"/>
  </mergeCells>
  <printOptions horizontalCentered="1"/>
  <pageMargins left="0.4" right="0.6" top="1" bottom="0.4" header="0.31496062992126" footer="0.31496062992126"/>
  <pageSetup paperSize="9" scale="70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O42"/>
  <sheetViews>
    <sheetView topLeftCell="A37" zoomScaleNormal="100" zoomScaleSheetLayoutView="85" workbookViewId="0">
      <selection activeCell="L42" sqref="L42"/>
    </sheetView>
  </sheetViews>
  <sheetFormatPr defaultColWidth="8.140625" defaultRowHeight="18" customHeight="1"/>
  <cols>
    <col min="1" max="1" width="1.7109375" style="101" customWidth="1"/>
    <col min="2" max="4" width="1.28515625" style="101" customWidth="1"/>
    <col min="5" max="5" width="54.28515625" style="101" customWidth="1"/>
    <col min="6" max="6" width="11.7109375" style="101" customWidth="1"/>
    <col min="7" max="7" width="1.28515625" style="101" customWidth="1"/>
    <col min="8" max="8" width="11.7109375" style="101" customWidth="1"/>
    <col min="9" max="9" width="1.28515625" style="101" customWidth="1"/>
    <col min="10" max="10" width="11.7109375" style="101" customWidth="1"/>
    <col min="11" max="11" width="1.28515625" style="101" customWidth="1"/>
    <col min="12" max="12" width="11.7109375" style="101" customWidth="1"/>
    <col min="13" max="14" width="8.140625" style="101"/>
    <col min="15" max="15" width="8.7109375" style="101" bestFit="1" customWidth="1"/>
    <col min="16" max="16384" width="8.140625" style="101"/>
  </cols>
  <sheetData>
    <row r="1" spans="1:13" ht="24.6" customHeight="1">
      <c r="A1" s="100" t="s">
        <v>73</v>
      </c>
      <c r="L1" s="1" t="s">
        <v>122</v>
      </c>
    </row>
    <row r="2" spans="1:13" ht="23.25">
      <c r="A2" s="100" t="s">
        <v>51</v>
      </c>
      <c r="L2" s="7"/>
    </row>
    <row r="3" spans="1:13" s="103" customFormat="1" ht="24.6" customHeight="1">
      <c r="A3" s="8" t="str">
        <f>+'เปลี่ยนแปลง(เดี่ยว)'!B3</f>
        <v>สำหรับงวดเก้าเดือนสิ้นสุดวันที่ 31 กรกฎาคม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2"/>
    </row>
    <row r="4" spans="1:13" ht="23.25">
      <c r="F4" s="103"/>
      <c r="G4" s="102"/>
      <c r="H4" s="102"/>
      <c r="I4" s="102"/>
      <c r="J4" s="102"/>
      <c r="K4" s="102"/>
      <c r="L4" s="104" t="s">
        <v>68</v>
      </c>
    </row>
    <row r="5" spans="1:13" ht="23.25">
      <c r="F5" s="268" t="s">
        <v>0</v>
      </c>
      <c r="G5" s="268"/>
      <c r="H5" s="268"/>
      <c r="I5" s="105"/>
      <c r="J5" s="268" t="s">
        <v>117</v>
      </c>
      <c r="K5" s="268"/>
      <c r="L5" s="268"/>
    </row>
    <row r="6" spans="1:13" ht="23.25">
      <c r="F6" s="54" t="s">
        <v>121</v>
      </c>
      <c r="G6" s="20"/>
      <c r="H6" s="54" t="s">
        <v>120</v>
      </c>
      <c r="I6" s="55"/>
      <c r="J6" s="54" t="s">
        <v>121</v>
      </c>
      <c r="K6" s="20"/>
      <c r="L6" s="54" t="s">
        <v>120</v>
      </c>
    </row>
    <row r="7" spans="1:13" ht="23.25">
      <c r="A7" s="80" t="s">
        <v>52</v>
      </c>
      <c r="B7" s="79"/>
      <c r="C7" s="98"/>
      <c r="D7" s="79"/>
      <c r="E7" s="87"/>
      <c r="F7" s="88"/>
      <c r="G7" s="87"/>
      <c r="H7" s="89"/>
      <c r="I7" s="87"/>
      <c r="J7" s="89"/>
      <c r="K7" s="87"/>
      <c r="L7" s="61"/>
    </row>
    <row r="8" spans="1:13" ht="23.25">
      <c r="A8" s="79" t="s">
        <v>186</v>
      </c>
      <c r="B8" s="79"/>
      <c r="C8" s="98"/>
      <c r="D8" s="79"/>
      <c r="E8" s="87"/>
      <c r="F8" s="117">
        <v>132921</v>
      </c>
      <c r="G8" s="87"/>
      <c r="H8" s="117">
        <v>-3218</v>
      </c>
      <c r="I8" s="87"/>
      <c r="J8" s="117">
        <v>37386</v>
      </c>
      <c r="K8" s="87"/>
      <c r="L8" s="117">
        <v>44045</v>
      </c>
    </row>
    <row r="9" spans="1:13" ht="23.25">
      <c r="A9" s="107" t="s">
        <v>156</v>
      </c>
      <c r="B9" s="5"/>
      <c r="C9" s="108"/>
      <c r="D9" s="79"/>
      <c r="E9" s="87"/>
      <c r="F9" s="87"/>
      <c r="G9" s="87"/>
      <c r="H9" s="106"/>
      <c r="I9" s="87"/>
      <c r="J9" s="106"/>
      <c r="K9" s="87"/>
      <c r="L9" s="61"/>
    </row>
    <row r="10" spans="1:13" ht="23.25" customHeight="1">
      <c r="A10" s="109" t="s">
        <v>160</v>
      </c>
      <c r="B10" s="5"/>
      <c r="C10" s="108"/>
      <c r="D10" s="79"/>
      <c r="E10" s="87"/>
      <c r="F10" s="87"/>
      <c r="G10" s="87"/>
      <c r="H10" s="106"/>
      <c r="I10" s="87"/>
      <c r="J10" s="106"/>
      <c r="K10" s="87"/>
      <c r="L10" s="61"/>
    </row>
    <row r="11" spans="1:13" ht="23.25">
      <c r="A11" s="79"/>
      <c r="C11" s="5" t="s">
        <v>202</v>
      </c>
      <c r="D11" s="79"/>
      <c r="E11" s="87"/>
      <c r="F11" s="106">
        <v>27605</v>
      </c>
      <c r="G11" s="87"/>
      <c r="H11" s="106">
        <v>954</v>
      </c>
      <c r="I11" s="87"/>
      <c r="J11" s="61">
        <v>7372</v>
      </c>
      <c r="K11" s="87"/>
      <c r="L11" s="61">
        <v>4568</v>
      </c>
    </row>
    <row r="12" spans="1:13" ht="23.25">
      <c r="A12" s="79"/>
      <c r="C12" s="5" t="s">
        <v>157</v>
      </c>
      <c r="D12" s="5"/>
      <c r="E12" s="87"/>
      <c r="F12" s="61">
        <v>138</v>
      </c>
      <c r="G12" s="87"/>
      <c r="H12" s="61">
        <v>5544</v>
      </c>
      <c r="I12" s="117"/>
      <c r="J12" s="117">
        <v>0</v>
      </c>
      <c r="K12" s="117"/>
      <c r="L12" s="61">
        <v>0</v>
      </c>
      <c r="M12" s="162"/>
    </row>
    <row r="13" spans="1:13" ht="23.25">
      <c r="A13" s="79"/>
      <c r="C13" s="79" t="s">
        <v>53</v>
      </c>
      <c r="D13" s="79"/>
      <c r="E13" s="87"/>
      <c r="F13" s="87">
        <v>96873</v>
      </c>
      <c r="G13" s="87"/>
      <c r="H13" s="88">
        <v>84136</v>
      </c>
      <c r="I13" s="87"/>
      <c r="J13" s="61">
        <v>68152</v>
      </c>
      <c r="K13" s="87"/>
      <c r="L13" s="230">
        <v>68639</v>
      </c>
      <c r="M13" s="162"/>
    </row>
    <row r="14" spans="1:13" s="261" customFormat="1" ht="23.25">
      <c r="A14" s="242"/>
      <c r="C14" s="262" t="s">
        <v>233</v>
      </c>
      <c r="D14" s="79"/>
      <c r="E14" s="87"/>
      <c r="F14" s="87">
        <v>1262</v>
      </c>
      <c r="G14" s="87"/>
      <c r="H14" s="87">
        <v>0</v>
      </c>
      <c r="I14" s="87"/>
      <c r="J14" s="61">
        <v>0</v>
      </c>
      <c r="K14" s="87"/>
      <c r="L14" s="260">
        <v>0</v>
      </c>
      <c r="M14" s="162"/>
    </row>
    <row r="15" spans="1:13" ht="23.25">
      <c r="A15" s="79"/>
      <c r="C15" s="79" t="s">
        <v>183</v>
      </c>
      <c r="D15" s="79"/>
      <c r="E15" s="87"/>
      <c r="F15" s="87">
        <v>3312</v>
      </c>
      <c r="G15" s="87"/>
      <c r="H15" s="88">
        <v>3366</v>
      </c>
      <c r="I15" s="87"/>
      <c r="J15" s="106">
        <v>2550</v>
      </c>
      <c r="K15" s="87"/>
      <c r="L15" s="230">
        <v>2652</v>
      </c>
      <c r="M15" s="162"/>
    </row>
    <row r="16" spans="1:13" ht="23.25">
      <c r="A16" s="79"/>
      <c r="C16" s="79" t="s">
        <v>112</v>
      </c>
      <c r="D16" s="79"/>
      <c r="E16" s="87"/>
      <c r="F16" s="87">
        <v>625</v>
      </c>
      <c r="G16" s="87"/>
      <c r="H16" s="87">
        <v>0</v>
      </c>
      <c r="I16" s="87"/>
      <c r="J16" s="106">
        <v>0</v>
      </c>
      <c r="K16" s="87"/>
      <c r="L16" s="260">
        <v>0</v>
      </c>
      <c r="M16" s="162"/>
    </row>
    <row r="17" spans="1:14" ht="23.25">
      <c r="A17" s="79"/>
      <c r="C17" s="79" t="s">
        <v>220</v>
      </c>
      <c r="D17" s="79"/>
      <c r="E17" s="87"/>
      <c r="F17" s="87">
        <v>-514</v>
      </c>
      <c r="G17" s="87"/>
      <c r="H17" s="87">
        <v>0</v>
      </c>
      <c r="I17" s="87"/>
      <c r="J17" s="106">
        <v>0</v>
      </c>
      <c r="K17" s="87"/>
      <c r="L17" s="260">
        <v>0</v>
      </c>
      <c r="M17" s="162"/>
    </row>
    <row r="18" spans="1:14" ht="23.25">
      <c r="A18" s="79"/>
      <c r="C18" s="79" t="s">
        <v>89</v>
      </c>
      <c r="D18" s="79"/>
      <c r="E18" s="87"/>
      <c r="F18" s="87">
        <v>-23416</v>
      </c>
      <c r="G18" s="87"/>
      <c r="H18" s="88">
        <v>-15536</v>
      </c>
      <c r="I18" s="87"/>
      <c r="J18" s="106">
        <v>0</v>
      </c>
      <c r="K18" s="87"/>
      <c r="L18" s="61">
        <v>0</v>
      </c>
      <c r="M18" s="162"/>
    </row>
    <row r="19" spans="1:14" ht="23.25">
      <c r="A19" s="79"/>
      <c r="C19" s="79" t="s">
        <v>225</v>
      </c>
      <c r="D19" s="79"/>
      <c r="E19" s="87"/>
      <c r="F19" s="87">
        <v>1220</v>
      </c>
      <c r="G19" s="87"/>
      <c r="H19" s="88">
        <v>-226</v>
      </c>
      <c r="I19" s="87"/>
      <c r="J19" s="61">
        <v>1135</v>
      </c>
      <c r="K19" s="87"/>
      <c r="L19" s="230">
        <v>-266</v>
      </c>
      <c r="M19" s="162"/>
    </row>
    <row r="20" spans="1:14" ht="23.25">
      <c r="A20" s="79"/>
      <c r="C20" s="79" t="s">
        <v>226</v>
      </c>
      <c r="D20" s="79"/>
      <c r="E20" s="87"/>
      <c r="F20" s="87">
        <v>2</v>
      </c>
      <c r="G20" s="87"/>
      <c r="H20" s="88">
        <v>-8</v>
      </c>
      <c r="I20" s="87"/>
      <c r="J20" s="106">
        <v>2</v>
      </c>
      <c r="K20" s="87"/>
      <c r="L20" s="230">
        <v>-8</v>
      </c>
      <c r="M20" s="162"/>
    </row>
    <row r="21" spans="1:14" ht="23.25">
      <c r="A21" s="79"/>
      <c r="C21" s="79" t="s">
        <v>161</v>
      </c>
      <c r="D21" s="79"/>
      <c r="E21" s="87"/>
      <c r="F21" s="87">
        <v>-24239</v>
      </c>
      <c r="G21" s="87"/>
      <c r="H21" s="88">
        <v>-24328</v>
      </c>
      <c r="I21" s="87"/>
      <c r="J21" s="106">
        <v>-24239</v>
      </c>
      <c r="K21" s="87"/>
      <c r="L21" s="230">
        <v>-24328</v>
      </c>
      <c r="M21" s="162"/>
    </row>
    <row r="22" spans="1:14" ht="23.25">
      <c r="A22" s="79"/>
      <c r="C22" s="79" t="s">
        <v>64</v>
      </c>
      <c r="D22" s="79"/>
      <c r="E22" s="87"/>
      <c r="F22" s="61">
        <v>0</v>
      </c>
      <c r="G22" s="87"/>
      <c r="H22" s="61">
        <v>0</v>
      </c>
      <c r="I22" s="87"/>
      <c r="J22" s="106">
        <v>-13296</v>
      </c>
      <c r="K22" s="87"/>
      <c r="L22" s="230">
        <v>-35456</v>
      </c>
      <c r="M22" s="162"/>
    </row>
    <row r="23" spans="1:14" ht="23.25">
      <c r="A23" s="79"/>
      <c r="C23" s="79" t="s">
        <v>54</v>
      </c>
      <c r="D23" s="79"/>
      <c r="E23" s="87"/>
      <c r="F23" s="87">
        <v>-855</v>
      </c>
      <c r="G23" s="87"/>
      <c r="H23" s="88">
        <v>-708</v>
      </c>
      <c r="I23" s="87"/>
      <c r="J23" s="106">
        <v>-15802</v>
      </c>
      <c r="K23" s="87"/>
      <c r="L23" s="230">
        <v>-13140</v>
      </c>
      <c r="M23" s="162"/>
    </row>
    <row r="24" spans="1:14" ht="23.25">
      <c r="A24" s="79"/>
      <c r="C24" s="79" t="s">
        <v>55</v>
      </c>
      <c r="D24" s="79"/>
      <c r="E24" s="87"/>
      <c r="F24" s="87">
        <v>34713</v>
      </c>
      <c r="G24" s="87"/>
      <c r="H24" s="88">
        <v>29962</v>
      </c>
      <c r="I24" s="87"/>
      <c r="J24" s="106">
        <v>17504</v>
      </c>
      <c r="K24" s="87"/>
      <c r="L24" s="110">
        <v>17938</v>
      </c>
      <c r="M24" s="162"/>
      <c r="N24" s="155"/>
    </row>
    <row r="25" spans="1:14" ht="23.25">
      <c r="A25" s="2" t="s">
        <v>143</v>
      </c>
      <c r="B25" s="79"/>
      <c r="C25" s="98"/>
      <c r="D25" s="79"/>
      <c r="E25" s="87"/>
      <c r="F25" s="88"/>
      <c r="G25" s="87"/>
      <c r="H25" s="106"/>
      <c r="I25" s="87"/>
      <c r="J25" s="106"/>
      <c r="K25" s="87"/>
      <c r="L25" s="61"/>
    </row>
    <row r="26" spans="1:14" ht="23.25">
      <c r="A26" s="79"/>
      <c r="C26" s="79" t="s">
        <v>127</v>
      </c>
      <c r="D26" s="79"/>
      <c r="E26" s="87"/>
      <c r="F26" s="87">
        <v>35116</v>
      </c>
      <c r="G26" s="87"/>
      <c r="H26" s="88">
        <v>35022</v>
      </c>
      <c r="I26" s="87"/>
      <c r="J26" s="106">
        <v>34820</v>
      </c>
      <c r="K26" s="87"/>
      <c r="L26" s="230">
        <v>16117</v>
      </c>
    </row>
    <row r="27" spans="1:14" ht="23.25">
      <c r="A27" s="79"/>
      <c r="C27" s="79" t="s">
        <v>91</v>
      </c>
      <c r="D27" s="79"/>
      <c r="E27" s="87"/>
      <c r="F27" s="87">
        <v>-9732</v>
      </c>
      <c r="G27" s="87"/>
      <c r="H27" s="88">
        <v>31526</v>
      </c>
      <c r="I27" s="87"/>
      <c r="J27" s="106">
        <v>0</v>
      </c>
      <c r="K27" s="87"/>
      <c r="L27" s="61">
        <v>0</v>
      </c>
    </row>
    <row r="28" spans="1:14" ht="23.25">
      <c r="A28" s="79"/>
      <c r="C28" s="79" t="s">
        <v>56</v>
      </c>
      <c r="D28" s="79"/>
      <c r="E28" s="87"/>
      <c r="F28" s="87">
        <v>-474581</v>
      </c>
      <c r="G28" s="87"/>
      <c r="H28" s="88">
        <v>60326</v>
      </c>
      <c r="I28" s="87"/>
      <c r="J28" s="106">
        <v>-46717</v>
      </c>
      <c r="K28" s="87"/>
      <c r="L28" s="230">
        <v>-24616</v>
      </c>
    </row>
    <row r="29" spans="1:14" ht="23.25">
      <c r="A29" s="79"/>
      <c r="C29" s="79" t="s">
        <v>5</v>
      </c>
      <c r="D29" s="79"/>
      <c r="E29" s="87"/>
      <c r="F29" s="87">
        <v>1830</v>
      </c>
      <c r="G29" s="87"/>
      <c r="H29" s="87">
        <v>0</v>
      </c>
      <c r="I29" s="87"/>
      <c r="J29" s="106">
        <v>-20</v>
      </c>
      <c r="K29" s="87"/>
      <c r="L29" s="230">
        <v>2167</v>
      </c>
    </row>
    <row r="30" spans="1:14" ht="23.25">
      <c r="A30" s="79"/>
      <c r="C30" s="5" t="s">
        <v>110</v>
      </c>
      <c r="D30" s="79"/>
      <c r="E30" s="87"/>
      <c r="F30" s="87">
        <v>10735</v>
      </c>
      <c r="G30" s="87"/>
      <c r="H30" s="87">
        <v>0</v>
      </c>
      <c r="I30" s="87"/>
      <c r="J30" s="106">
        <v>0</v>
      </c>
      <c r="K30" s="87"/>
      <c r="L30" s="260">
        <v>0</v>
      </c>
    </row>
    <row r="31" spans="1:14" ht="23.25">
      <c r="A31" s="79"/>
      <c r="C31" s="79" t="s">
        <v>8</v>
      </c>
      <c r="D31" s="79"/>
      <c r="E31" s="87"/>
      <c r="F31" s="87">
        <v>-265789</v>
      </c>
      <c r="G31" s="87"/>
      <c r="H31" s="88">
        <v>154</v>
      </c>
      <c r="I31" s="87"/>
      <c r="J31" s="106">
        <v>0</v>
      </c>
      <c r="K31" s="87"/>
      <c r="L31" s="230">
        <v>-2</v>
      </c>
    </row>
    <row r="32" spans="1:14" ht="23.25">
      <c r="A32" s="2" t="s">
        <v>144</v>
      </c>
      <c r="B32" s="79"/>
      <c r="C32" s="98"/>
      <c r="D32" s="79"/>
      <c r="E32" s="87"/>
      <c r="F32" s="87"/>
      <c r="G32" s="87"/>
      <c r="H32" s="106"/>
      <c r="I32" s="87"/>
      <c r="J32" s="106"/>
      <c r="K32" s="87"/>
      <c r="L32" s="61"/>
    </row>
    <row r="33" spans="1:15" ht="23.25">
      <c r="A33" s="79"/>
      <c r="B33" s="79"/>
      <c r="C33" s="79" t="s">
        <v>128</v>
      </c>
      <c r="D33" s="79"/>
      <c r="E33" s="87"/>
      <c r="F33" s="88">
        <v>57347</v>
      </c>
      <c r="G33" s="87"/>
      <c r="H33" s="88">
        <v>-68757</v>
      </c>
      <c r="I33" s="87"/>
      <c r="J33" s="106">
        <v>7702</v>
      </c>
      <c r="K33" s="87"/>
      <c r="L33" s="230">
        <v>-40023</v>
      </c>
    </row>
    <row r="34" spans="1:15" ht="23.25">
      <c r="A34" s="79"/>
      <c r="B34" s="79"/>
      <c r="C34" s="79" t="s">
        <v>92</v>
      </c>
      <c r="D34" s="79"/>
      <c r="E34" s="87"/>
      <c r="F34" s="88">
        <v>13362</v>
      </c>
      <c r="G34" s="87"/>
      <c r="H34" s="88">
        <v>63803</v>
      </c>
      <c r="I34" s="87"/>
      <c r="J34" s="61">
        <v>0</v>
      </c>
      <c r="K34" s="87"/>
      <c r="L34" s="61">
        <v>0</v>
      </c>
    </row>
    <row r="35" spans="1:15" ht="23.25">
      <c r="A35" s="79"/>
      <c r="B35" s="79"/>
      <c r="C35" s="79" t="s">
        <v>195</v>
      </c>
      <c r="D35" s="79"/>
      <c r="E35" s="87"/>
      <c r="F35" s="87">
        <v>-5007</v>
      </c>
      <c r="G35" s="87"/>
      <c r="H35" s="260">
        <v>0</v>
      </c>
      <c r="I35" s="87"/>
      <c r="J35" s="61">
        <v>-5007</v>
      </c>
      <c r="K35" s="87"/>
      <c r="L35" s="117">
        <v>0</v>
      </c>
    </row>
    <row r="36" spans="1:15" ht="23.25">
      <c r="A36" s="79"/>
      <c r="C36" s="79" t="s">
        <v>57</v>
      </c>
      <c r="D36" s="79"/>
      <c r="E36" s="87"/>
      <c r="F36" s="90">
        <v>0</v>
      </c>
      <c r="G36" s="87"/>
      <c r="H36" s="229">
        <v>-185</v>
      </c>
      <c r="I36" s="87"/>
      <c r="J36" s="111">
        <v>0</v>
      </c>
      <c r="K36" s="87"/>
      <c r="L36" s="231">
        <v>-185</v>
      </c>
    </row>
    <row r="37" spans="1:15" ht="23.25">
      <c r="A37" s="2" t="s">
        <v>145</v>
      </c>
      <c r="B37" s="79"/>
      <c r="C37" s="98"/>
      <c r="D37" s="79"/>
      <c r="E37" s="87"/>
      <c r="F37" s="106">
        <v>-387072</v>
      </c>
      <c r="G37" s="87"/>
      <c r="H37" s="106">
        <v>201827</v>
      </c>
      <c r="I37" s="87"/>
      <c r="J37" s="106">
        <v>71542</v>
      </c>
      <c r="K37" s="87"/>
      <c r="L37" s="106">
        <v>18102</v>
      </c>
    </row>
    <row r="38" spans="1:15" ht="23.25">
      <c r="A38" s="79"/>
      <c r="B38" s="79" t="s">
        <v>58</v>
      </c>
      <c r="C38" s="98"/>
      <c r="D38" s="79"/>
      <c r="E38" s="87"/>
      <c r="F38" s="90">
        <v>-10147</v>
      </c>
      <c r="G38" s="87"/>
      <c r="H38" s="229">
        <v>-17302</v>
      </c>
      <c r="I38" s="87"/>
      <c r="J38" s="111">
        <v>-1517</v>
      </c>
      <c r="K38" s="87"/>
      <c r="L38" s="231">
        <v>-6656</v>
      </c>
    </row>
    <row r="39" spans="1:15" ht="23.25">
      <c r="A39" s="2" t="s">
        <v>146</v>
      </c>
      <c r="B39" s="79"/>
      <c r="C39" s="98"/>
      <c r="D39" s="79"/>
      <c r="E39" s="87"/>
      <c r="F39" s="90">
        <v>-397219</v>
      </c>
      <c r="G39" s="87"/>
      <c r="H39" s="90">
        <v>184525</v>
      </c>
      <c r="I39" s="87">
        <v>0</v>
      </c>
      <c r="J39" s="90">
        <v>70025</v>
      </c>
      <c r="K39" s="87"/>
      <c r="L39" s="90">
        <v>11446</v>
      </c>
      <c r="O39" s="155"/>
    </row>
    <row r="40" spans="1:15" ht="22.5" customHeight="1">
      <c r="A40" s="79"/>
      <c r="B40" s="79"/>
      <c r="C40" s="98"/>
      <c r="D40" s="79"/>
      <c r="E40" s="87"/>
      <c r="F40" s="88"/>
      <c r="G40" s="87"/>
      <c r="H40" s="110"/>
      <c r="I40" s="87"/>
      <c r="J40" s="110"/>
      <c r="K40" s="87"/>
      <c r="L40" s="61"/>
    </row>
    <row r="41" spans="1:15" ht="25.5" customHeight="1">
      <c r="A41" s="93" t="s">
        <v>118</v>
      </c>
      <c r="B41" s="81"/>
      <c r="C41" s="98"/>
      <c r="D41" s="81"/>
      <c r="E41" s="87"/>
      <c r="F41" s="88"/>
      <c r="G41" s="87"/>
      <c r="H41" s="89"/>
      <c r="I41" s="87"/>
      <c r="J41" s="89"/>
      <c r="K41" s="87"/>
      <c r="L41" s="241">
        <v>8</v>
      </c>
    </row>
    <row r="42" spans="1:15" ht="18" customHeight="1">
      <c r="J42" s="112"/>
    </row>
  </sheetData>
  <mergeCells count="2">
    <mergeCell ref="F5:H5"/>
    <mergeCell ref="J5:L5"/>
  </mergeCells>
  <pageMargins left="1" right="0.4" top="1" bottom="0.5" header="0.3" footer="0.3"/>
  <pageSetup paperSize="9" scale="7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4DA63-F70B-4122-9898-D412DE2F763B}">
  <dimension ref="A1:P56"/>
  <sheetViews>
    <sheetView topLeftCell="A52" zoomScaleNormal="100" workbookViewId="0">
      <selection activeCell="O12" sqref="O12"/>
    </sheetView>
  </sheetViews>
  <sheetFormatPr defaultColWidth="9.140625" defaultRowHeight="23.25"/>
  <cols>
    <col min="1" max="2" width="2.7109375" style="119" customWidth="1"/>
    <col min="3" max="4" width="9.140625" style="119"/>
    <col min="5" max="5" width="64.42578125" style="119" customWidth="1"/>
    <col min="6" max="6" width="11.7109375" style="119" customWidth="1"/>
    <col min="7" max="7" width="1.28515625" style="119" customWidth="1"/>
    <col min="8" max="8" width="11.7109375" style="119" customWidth="1"/>
    <col min="9" max="9" width="1.28515625" style="119" customWidth="1"/>
    <col min="10" max="10" width="11.7109375" style="119" customWidth="1"/>
    <col min="11" max="11" width="1.28515625" style="119" customWidth="1"/>
    <col min="12" max="12" width="11.7109375" style="119" customWidth="1"/>
    <col min="13" max="14" width="9.140625" style="119"/>
    <col min="15" max="15" width="9.7109375" style="119" bestFit="1" customWidth="1"/>
    <col min="16" max="16384" width="9.140625" style="119"/>
  </cols>
  <sheetData>
    <row r="1" spans="1:14" s="101" customFormat="1">
      <c r="A1" s="80" t="s">
        <v>73</v>
      </c>
      <c r="B1" s="80"/>
      <c r="C1" s="98"/>
      <c r="D1" s="79"/>
      <c r="E1" s="87"/>
      <c r="F1" s="88"/>
      <c r="G1" s="87"/>
      <c r="H1" s="89"/>
      <c r="I1" s="87"/>
      <c r="J1" s="89"/>
      <c r="K1" s="87"/>
      <c r="L1" s="1" t="s">
        <v>122</v>
      </c>
    </row>
    <row r="2" spans="1:14" s="101" customFormat="1">
      <c r="A2" s="80" t="s">
        <v>130</v>
      </c>
      <c r="B2" s="80"/>
      <c r="C2" s="98"/>
      <c r="D2" s="79"/>
      <c r="E2" s="87"/>
      <c r="F2" s="88"/>
      <c r="G2" s="87"/>
      <c r="H2" s="89"/>
      <c r="I2" s="87"/>
      <c r="J2" s="89"/>
      <c r="K2" s="87"/>
      <c r="L2" s="99"/>
    </row>
    <row r="3" spans="1:14" s="103" customFormat="1">
      <c r="A3" s="8" t="str">
        <f>+'กระแส 1'!A3</f>
        <v>สำหรับงวดเก้าเดือนสิ้นสุดวันที่ 31 กรกฎาคม</v>
      </c>
      <c r="B3" s="82"/>
      <c r="C3" s="98"/>
      <c r="D3" s="81"/>
      <c r="E3" s="87"/>
      <c r="F3" s="88"/>
      <c r="G3" s="87"/>
      <c r="H3" s="89"/>
      <c r="I3" s="87"/>
      <c r="J3" s="89"/>
      <c r="K3" s="87"/>
      <c r="L3" s="99"/>
    </row>
    <row r="4" spans="1:14" s="101" customFormat="1">
      <c r="A4" s="79"/>
      <c r="B4" s="79"/>
      <c r="C4" s="98"/>
      <c r="D4" s="79"/>
      <c r="E4" s="87"/>
      <c r="G4" s="102"/>
      <c r="H4" s="102"/>
      <c r="I4" s="113"/>
      <c r="J4" s="113"/>
      <c r="K4" s="113"/>
      <c r="L4" s="114" t="s">
        <v>68</v>
      </c>
    </row>
    <row r="5" spans="1:14" s="101" customFormat="1">
      <c r="A5" s="79"/>
      <c r="B5" s="79"/>
      <c r="C5" s="98"/>
      <c r="D5" s="79"/>
      <c r="E5" s="87"/>
      <c r="F5" s="269" t="s">
        <v>0</v>
      </c>
      <c r="G5" s="269"/>
      <c r="H5" s="269"/>
      <c r="I5" s="115"/>
      <c r="J5" s="268" t="s">
        <v>117</v>
      </c>
      <c r="K5" s="268"/>
      <c r="L5" s="268"/>
    </row>
    <row r="6" spans="1:14" s="101" customFormat="1" ht="21" customHeight="1">
      <c r="A6" s="79"/>
      <c r="B6" s="79"/>
      <c r="C6" s="98"/>
      <c r="D6" s="79"/>
      <c r="E6" s="87"/>
      <c r="F6" s="54" t="s">
        <v>121</v>
      </c>
      <c r="G6" s="20"/>
      <c r="H6" s="54" t="s">
        <v>120</v>
      </c>
      <c r="I6" s="55"/>
      <c r="J6" s="54" t="s">
        <v>121</v>
      </c>
      <c r="K6" s="20"/>
      <c r="L6" s="54" t="s">
        <v>120</v>
      </c>
    </row>
    <row r="7" spans="1:14" s="101" customFormat="1">
      <c r="A7" s="80" t="s">
        <v>59</v>
      </c>
      <c r="B7" s="79"/>
      <c r="C7" s="98"/>
      <c r="D7" s="79"/>
      <c r="E7" s="87"/>
      <c r="F7" s="88"/>
      <c r="G7" s="87"/>
      <c r="H7" s="110"/>
      <c r="I7" s="87"/>
      <c r="J7" s="110"/>
      <c r="K7" s="87"/>
      <c r="L7" s="61"/>
    </row>
    <row r="8" spans="1:14" s="101" customFormat="1">
      <c r="A8" s="79"/>
      <c r="B8" s="79" t="s">
        <v>162</v>
      </c>
      <c r="C8" s="98"/>
      <c r="D8" s="79"/>
      <c r="E8" s="87"/>
      <c r="F8" s="88">
        <v>855</v>
      </c>
      <c r="G8" s="87"/>
      <c r="H8" s="88">
        <v>692</v>
      </c>
      <c r="I8" s="87"/>
      <c r="J8" s="106">
        <v>199</v>
      </c>
      <c r="K8" s="87"/>
      <c r="L8" s="230">
        <v>366</v>
      </c>
      <c r="M8" s="242"/>
      <c r="N8" s="243"/>
    </row>
    <row r="9" spans="1:14" s="101" customFormat="1">
      <c r="A9" s="79"/>
      <c r="B9" s="79" t="s">
        <v>163</v>
      </c>
      <c r="C9" s="98"/>
      <c r="D9" s="79"/>
      <c r="E9" s="87"/>
      <c r="F9" s="87">
        <v>0</v>
      </c>
      <c r="G9" s="87"/>
      <c r="H9" s="88">
        <v>6210</v>
      </c>
      <c r="I9" s="87"/>
      <c r="J9" s="106">
        <v>13296</v>
      </c>
      <c r="K9" s="87"/>
      <c r="L9" s="230">
        <v>35456</v>
      </c>
      <c r="M9" s="242"/>
      <c r="N9" s="243"/>
    </row>
    <row r="10" spans="1:14" s="101" customFormat="1">
      <c r="A10" s="79"/>
      <c r="B10" s="79" t="s">
        <v>152</v>
      </c>
      <c r="C10" s="98"/>
      <c r="D10" s="79"/>
      <c r="E10" s="87"/>
      <c r="F10" s="88">
        <v>27444</v>
      </c>
      <c r="G10" s="87"/>
      <c r="H10" s="88">
        <v>-5589</v>
      </c>
      <c r="I10" s="87"/>
      <c r="J10" s="61">
        <v>24068</v>
      </c>
      <c r="K10" s="87"/>
      <c r="L10" s="61">
        <v>0</v>
      </c>
      <c r="M10" s="242"/>
      <c r="N10" s="243"/>
    </row>
    <row r="11" spans="1:14" s="101" customFormat="1">
      <c r="A11" s="79"/>
      <c r="B11" s="79" t="s">
        <v>151</v>
      </c>
      <c r="C11" s="98"/>
      <c r="D11" s="79"/>
      <c r="E11" s="87"/>
      <c r="F11" s="61">
        <v>0</v>
      </c>
      <c r="G11" s="87"/>
      <c r="H11" s="117">
        <v>0</v>
      </c>
      <c r="I11" s="87"/>
      <c r="J11" s="230">
        <v>624</v>
      </c>
      <c r="K11" s="87"/>
      <c r="L11" s="230">
        <v>22456</v>
      </c>
      <c r="M11" s="242"/>
      <c r="N11" s="243"/>
    </row>
    <row r="12" spans="1:14" s="101" customFormat="1">
      <c r="A12" s="79"/>
      <c r="B12" s="79" t="s">
        <v>103</v>
      </c>
      <c r="C12" s="98"/>
      <c r="D12" s="79"/>
      <c r="E12" s="87"/>
      <c r="F12" s="61">
        <v>0</v>
      </c>
      <c r="G12" s="87"/>
      <c r="H12" s="88">
        <v>-45076</v>
      </c>
      <c r="I12" s="87"/>
      <c r="J12" s="106">
        <v>0</v>
      </c>
      <c r="K12" s="87"/>
      <c r="L12" s="61">
        <v>0</v>
      </c>
      <c r="M12" s="242"/>
      <c r="N12" s="243"/>
    </row>
    <row r="13" spans="1:14" s="101" customFormat="1">
      <c r="A13" s="79"/>
      <c r="B13" s="79" t="s">
        <v>214</v>
      </c>
      <c r="C13" s="98"/>
      <c r="D13" s="79"/>
      <c r="E13" s="87"/>
      <c r="F13" s="61">
        <v>6996</v>
      </c>
      <c r="G13" s="87"/>
      <c r="H13" s="87">
        <v>0</v>
      </c>
      <c r="I13" s="87"/>
      <c r="J13" s="106">
        <v>0</v>
      </c>
      <c r="K13" s="87"/>
      <c r="L13" s="61">
        <v>0</v>
      </c>
      <c r="M13" s="242"/>
      <c r="N13" s="243"/>
    </row>
    <row r="14" spans="1:14" s="101" customFormat="1">
      <c r="A14" s="79"/>
      <c r="B14" s="79" t="s">
        <v>108</v>
      </c>
      <c r="C14" s="98"/>
      <c r="D14" s="79"/>
      <c r="E14" s="87"/>
      <c r="F14" s="87">
        <v>0</v>
      </c>
      <c r="G14" s="87"/>
      <c r="H14" s="88">
        <v>84811</v>
      </c>
      <c r="I14" s="87"/>
      <c r="J14" s="61">
        <v>0</v>
      </c>
      <c r="K14" s="87"/>
      <c r="L14" s="61">
        <v>0</v>
      </c>
      <c r="M14" s="242"/>
      <c r="N14" s="243"/>
    </row>
    <row r="15" spans="1:14" s="101" customFormat="1">
      <c r="A15" s="79"/>
      <c r="B15" s="79" t="s">
        <v>90</v>
      </c>
      <c r="C15" s="98"/>
      <c r="D15" s="79"/>
      <c r="E15" s="87"/>
      <c r="F15" s="87">
        <v>0</v>
      </c>
      <c r="G15" s="87"/>
      <c r="H15" s="88">
        <v>-17767</v>
      </c>
      <c r="I15" s="87"/>
      <c r="J15" s="61">
        <v>0</v>
      </c>
      <c r="K15" s="87"/>
      <c r="L15" s="61">
        <v>0</v>
      </c>
      <c r="M15" s="242"/>
      <c r="N15" s="243"/>
    </row>
    <row r="16" spans="1:14" s="101" customFormat="1">
      <c r="A16" s="79"/>
      <c r="B16" s="79" t="s">
        <v>60</v>
      </c>
      <c r="C16" s="98"/>
      <c r="D16" s="79"/>
      <c r="E16" s="87"/>
      <c r="F16" s="88">
        <v>-2478</v>
      </c>
      <c r="G16" s="87"/>
      <c r="H16" s="88">
        <v>-18772</v>
      </c>
      <c r="I16" s="87"/>
      <c r="J16" s="106">
        <v>-1916</v>
      </c>
      <c r="K16" s="87"/>
      <c r="L16" s="230">
        <v>-11996</v>
      </c>
      <c r="M16" s="242"/>
      <c r="N16" s="243"/>
    </row>
    <row r="17" spans="1:16" s="101" customFormat="1">
      <c r="A17" s="79"/>
      <c r="B17" s="79" t="s">
        <v>66</v>
      </c>
      <c r="C17" s="98"/>
      <c r="D17" s="79"/>
      <c r="E17" s="87"/>
      <c r="F17" s="90">
        <v>-556</v>
      </c>
      <c r="G17" s="87"/>
      <c r="H17" s="229">
        <v>-708</v>
      </c>
      <c r="I17" s="87"/>
      <c r="J17" s="111">
        <v>-64</v>
      </c>
      <c r="K17" s="87"/>
      <c r="L17" s="231">
        <v>-109</v>
      </c>
      <c r="M17" s="242"/>
      <c r="N17" s="243"/>
    </row>
    <row r="18" spans="1:16" s="101" customFormat="1">
      <c r="A18" s="80" t="s">
        <v>172</v>
      </c>
      <c r="B18" s="79"/>
      <c r="C18" s="98"/>
      <c r="D18" s="79"/>
      <c r="E18" s="87"/>
      <c r="F18" s="229">
        <v>32261</v>
      </c>
      <c r="G18" s="87"/>
      <c r="H18" s="111">
        <v>3801</v>
      </c>
      <c r="I18" s="87"/>
      <c r="J18" s="111">
        <v>36207</v>
      </c>
      <c r="K18" s="87"/>
      <c r="L18" s="47">
        <v>46173</v>
      </c>
      <c r="N18" s="243"/>
    </row>
    <row r="19" spans="1:16" s="101" customFormat="1" ht="6" customHeight="1">
      <c r="A19" s="79"/>
      <c r="B19" s="79"/>
      <c r="C19" s="98"/>
      <c r="D19" s="79"/>
      <c r="E19" s="87"/>
      <c r="H19" s="117"/>
      <c r="I19" s="117"/>
      <c r="J19" s="117"/>
      <c r="K19" s="117"/>
      <c r="L19" s="117"/>
      <c r="N19" s="243"/>
    </row>
    <row r="20" spans="1:16" s="101" customFormat="1">
      <c r="A20" s="80" t="s">
        <v>61</v>
      </c>
      <c r="B20" s="79"/>
      <c r="C20" s="98"/>
      <c r="D20" s="79"/>
      <c r="E20" s="87"/>
      <c r="F20" s="88"/>
      <c r="G20" s="87"/>
      <c r="H20" s="244"/>
      <c r="I20" s="87"/>
      <c r="J20" s="244"/>
      <c r="K20" s="87"/>
      <c r="L20" s="61"/>
    </row>
    <row r="21" spans="1:16" s="101" customFormat="1">
      <c r="A21" s="79"/>
      <c r="B21" s="79" t="s">
        <v>164</v>
      </c>
      <c r="C21" s="98"/>
      <c r="D21" s="79"/>
      <c r="E21" s="87"/>
      <c r="F21" s="106">
        <v>-4119</v>
      </c>
      <c r="G21" s="87"/>
      <c r="H21" s="230">
        <v>-24712</v>
      </c>
      <c r="I21" s="87"/>
      <c r="J21" s="106">
        <v>-4119</v>
      </c>
      <c r="K21" s="87"/>
      <c r="L21" s="230">
        <v>-24712</v>
      </c>
      <c r="M21" s="242"/>
    </row>
    <row r="22" spans="1:16" s="101" customFormat="1">
      <c r="A22" s="79"/>
      <c r="B22" s="101" t="s">
        <v>224</v>
      </c>
      <c r="C22" s="98"/>
      <c r="D22" s="79"/>
      <c r="E22" s="87"/>
      <c r="F22" s="106">
        <v>-204</v>
      </c>
      <c r="G22" s="87"/>
      <c r="H22" s="230">
        <v>-544</v>
      </c>
      <c r="I22" s="87"/>
      <c r="J22" s="106">
        <v>0</v>
      </c>
      <c r="K22" s="87"/>
      <c r="L22" s="260">
        <v>0</v>
      </c>
      <c r="M22" s="242"/>
    </row>
    <row r="23" spans="1:16" s="101" customFormat="1">
      <c r="A23" s="79"/>
      <c r="B23" s="79" t="s">
        <v>165</v>
      </c>
      <c r="C23" s="98"/>
      <c r="D23" s="79"/>
      <c r="E23" s="87"/>
      <c r="F23" s="110">
        <v>-28481</v>
      </c>
      <c r="G23" s="87"/>
      <c r="H23" s="230">
        <v>-22954</v>
      </c>
      <c r="I23" s="87"/>
      <c r="J23" s="106">
        <v>-16975</v>
      </c>
      <c r="K23" s="87"/>
      <c r="L23" s="230">
        <v>-13220</v>
      </c>
      <c r="M23" s="242"/>
    </row>
    <row r="24" spans="1:16" s="101" customFormat="1" ht="23.25" customHeight="1">
      <c r="A24" s="79"/>
      <c r="B24" s="79" t="s">
        <v>166</v>
      </c>
      <c r="C24" s="98"/>
      <c r="D24" s="79"/>
      <c r="E24" s="87"/>
      <c r="F24" s="110"/>
      <c r="G24" s="87"/>
      <c r="H24" s="106"/>
      <c r="I24" s="87"/>
      <c r="J24" s="106"/>
      <c r="K24" s="87"/>
    </row>
    <row r="25" spans="1:16" s="101" customFormat="1">
      <c r="A25" s="79"/>
      <c r="C25" s="116" t="s">
        <v>167</v>
      </c>
      <c r="D25" s="79"/>
      <c r="E25" s="87"/>
      <c r="F25" s="110">
        <v>188093</v>
      </c>
      <c r="G25" s="87"/>
      <c r="H25" s="230">
        <v>-43289</v>
      </c>
      <c r="I25" s="87"/>
      <c r="J25" s="106">
        <v>-25092</v>
      </c>
      <c r="K25" s="87"/>
      <c r="L25" s="230">
        <v>8397</v>
      </c>
      <c r="M25" s="242"/>
    </row>
    <row r="26" spans="1:16" s="101" customFormat="1">
      <c r="A26" s="79"/>
      <c r="B26" s="79" t="s">
        <v>216</v>
      </c>
      <c r="C26" s="98"/>
      <c r="D26" s="79"/>
      <c r="E26" s="87"/>
      <c r="F26" s="61">
        <v>72438</v>
      </c>
      <c r="G26" s="87"/>
      <c r="H26" s="117">
        <v>0</v>
      </c>
      <c r="I26" s="117"/>
      <c r="J26" s="117">
        <v>0</v>
      </c>
      <c r="K26" s="117"/>
      <c r="L26" s="117">
        <v>0</v>
      </c>
      <c r="M26" s="242"/>
    </row>
    <row r="27" spans="1:16" s="101" customFormat="1">
      <c r="A27" s="79"/>
      <c r="B27" s="79" t="s">
        <v>217</v>
      </c>
      <c r="C27" s="98"/>
      <c r="D27" s="79"/>
      <c r="E27" s="87"/>
      <c r="F27" s="61">
        <v>-3000</v>
      </c>
      <c r="G27" s="87"/>
      <c r="H27" s="117">
        <v>0</v>
      </c>
      <c r="I27" s="117"/>
      <c r="J27" s="117">
        <v>0</v>
      </c>
      <c r="K27" s="117"/>
      <c r="L27" s="117">
        <v>0</v>
      </c>
      <c r="M27" s="242"/>
    </row>
    <row r="28" spans="1:16" s="101" customFormat="1">
      <c r="A28" s="79"/>
      <c r="B28" s="79" t="s">
        <v>168</v>
      </c>
      <c r="C28" s="98"/>
      <c r="D28" s="79"/>
      <c r="E28" s="87"/>
      <c r="F28" s="110">
        <v>-51708</v>
      </c>
      <c r="G28" s="87"/>
      <c r="H28" s="230">
        <v>-39036</v>
      </c>
      <c r="I28" s="87"/>
      <c r="J28" s="61">
        <v>-36938</v>
      </c>
      <c r="K28" s="87"/>
      <c r="L28" s="230">
        <v>-38637</v>
      </c>
      <c r="M28" s="242"/>
    </row>
    <row r="29" spans="1:16" s="101" customFormat="1">
      <c r="A29" s="79"/>
      <c r="B29" s="101" t="s">
        <v>181</v>
      </c>
      <c r="C29" s="98"/>
      <c r="D29" s="79"/>
      <c r="E29" s="87"/>
      <c r="F29" s="106">
        <v>-30000</v>
      </c>
      <c r="G29" s="87"/>
      <c r="H29" s="230">
        <v>-80000</v>
      </c>
      <c r="I29" s="87"/>
      <c r="J29" s="117">
        <v>0</v>
      </c>
      <c r="K29" s="117"/>
      <c r="L29" s="117">
        <v>0</v>
      </c>
      <c r="M29" s="242"/>
      <c r="P29" s="196"/>
    </row>
    <row r="30" spans="1:16" s="101" customFormat="1">
      <c r="A30" s="79"/>
      <c r="B30" s="79" t="s">
        <v>169</v>
      </c>
      <c r="C30" s="98"/>
      <c r="D30" s="79"/>
      <c r="E30" s="87"/>
      <c r="F30" s="110">
        <v>147993</v>
      </c>
      <c r="G30" s="87"/>
      <c r="H30" s="230">
        <v>62454</v>
      </c>
      <c r="I30" s="87"/>
      <c r="J30" s="61">
        <v>0</v>
      </c>
      <c r="K30" s="87"/>
      <c r="L30" s="230">
        <v>58454</v>
      </c>
      <c r="M30" s="242"/>
      <c r="P30" s="196"/>
    </row>
    <row r="31" spans="1:16" s="101" customFormat="1">
      <c r="A31" s="79"/>
      <c r="B31" s="79" t="s">
        <v>198</v>
      </c>
      <c r="C31" s="98"/>
      <c r="D31" s="79"/>
      <c r="E31" s="87"/>
      <c r="F31" s="110">
        <v>-5382</v>
      </c>
      <c r="G31" s="87"/>
      <c r="H31" s="61">
        <v>0</v>
      </c>
      <c r="I31" s="87"/>
      <c r="J31" s="61">
        <v>0</v>
      </c>
      <c r="K31" s="87"/>
      <c r="L31" s="117">
        <v>0</v>
      </c>
      <c r="M31" s="242"/>
    </row>
    <row r="32" spans="1:16" s="101" customFormat="1">
      <c r="A32" s="79"/>
      <c r="B32" s="79" t="s">
        <v>170</v>
      </c>
      <c r="C32" s="98"/>
      <c r="D32" s="79"/>
      <c r="E32" s="87"/>
      <c r="F32" s="110">
        <v>-72740</v>
      </c>
      <c r="G32" s="87"/>
      <c r="H32" s="110">
        <v>-60909</v>
      </c>
      <c r="I32" s="87"/>
      <c r="J32" s="106">
        <v>-26566</v>
      </c>
      <c r="K32" s="87"/>
      <c r="L32" s="110">
        <v>-64775</v>
      </c>
      <c r="M32" s="242"/>
    </row>
    <row r="33" spans="1:15" s="101" customFormat="1">
      <c r="A33" s="79"/>
      <c r="B33" s="79" t="s">
        <v>215</v>
      </c>
      <c r="C33" s="98"/>
      <c r="D33" s="79"/>
      <c r="E33" s="87"/>
      <c r="F33" s="231">
        <v>78675</v>
      </c>
      <c r="G33" s="87"/>
      <c r="H33" s="111">
        <v>0</v>
      </c>
      <c r="I33" s="87"/>
      <c r="J33" s="111">
        <v>0</v>
      </c>
      <c r="K33" s="87"/>
      <c r="L33" s="111">
        <v>0</v>
      </c>
      <c r="M33" s="242"/>
    </row>
    <row r="34" spans="1:15" s="101" customFormat="1">
      <c r="A34" s="80" t="s">
        <v>171</v>
      </c>
      <c r="B34" s="79"/>
      <c r="C34" s="98"/>
      <c r="D34" s="79"/>
      <c r="E34" s="87"/>
      <c r="F34" s="231">
        <v>291565</v>
      </c>
      <c r="G34" s="87"/>
      <c r="H34" s="231">
        <v>-208990</v>
      </c>
      <c r="I34" s="87"/>
      <c r="J34" s="231">
        <v>-109690</v>
      </c>
      <c r="K34" s="87"/>
      <c r="L34" s="231">
        <v>-74493</v>
      </c>
    </row>
    <row r="35" spans="1:15" s="101" customFormat="1" ht="6" customHeight="1">
      <c r="A35" s="79"/>
      <c r="B35" s="79"/>
      <c r="C35" s="98"/>
      <c r="D35" s="79"/>
      <c r="E35" s="87"/>
      <c r="F35" s="110"/>
      <c r="G35" s="87"/>
      <c r="H35" s="106"/>
      <c r="I35" s="87"/>
      <c r="J35" s="106"/>
      <c r="K35" s="87"/>
      <c r="L35" s="61"/>
    </row>
    <row r="36" spans="1:15" s="101" customFormat="1">
      <c r="A36" s="79" t="s">
        <v>227</v>
      </c>
      <c r="B36" s="79"/>
      <c r="C36" s="98"/>
      <c r="D36" s="79"/>
      <c r="E36" s="87"/>
      <c r="F36" s="110"/>
      <c r="G36" s="87"/>
      <c r="H36" s="106"/>
      <c r="I36" s="87"/>
      <c r="J36" s="106"/>
      <c r="K36" s="87"/>
      <c r="L36" s="61"/>
    </row>
    <row r="37" spans="1:15" s="101" customFormat="1">
      <c r="B37" s="79" t="s">
        <v>159</v>
      </c>
      <c r="C37" s="98"/>
      <c r="D37" s="79"/>
      <c r="E37" s="87"/>
      <c r="F37" s="106">
        <v>-73393</v>
      </c>
      <c r="G37" s="87"/>
      <c r="H37" s="106">
        <v>-20664</v>
      </c>
      <c r="I37" s="87"/>
      <c r="J37" s="106">
        <v>-3458</v>
      </c>
      <c r="K37" s="87"/>
      <c r="L37" s="106">
        <v>-16874</v>
      </c>
    </row>
    <row r="38" spans="1:15" s="101" customFormat="1">
      <c r="A38" s="79" t="s">
        <v>82</v>
      </c>
      <c r="B38" s="79"/>
      <c r="C38" s="98"/>
      <c r="D38" s="79"/>
      <c r="E38" s="87"/>
      <c r="F38" s="231">
        <v>41534</v>
      </c>
      <c r="G38" s="87"/>
      <c r="H38" s="231">
        <v>-4181</v>
      </c>
      <c r="I38" s="87"/>
      <c r="J38" s="47">
        <v>0</v>
      </c>
      <c r="K38" s="87"/>
      <c r="L38" s="47">
        <v>0</v>
      </c>
    </row>
    <row r="39" spans="1:15" s="101" customFormat="1">
      <c r="A39" s="80" t="s">
        <v>227</v>
      </c>
      <c r="B39" s="79"/>
      <c r="C39" s="98"/>
      <c r="D39" s="79"/>
      <c r="E39" s="87"/>
      <c r="F39" s="110">
        <v>-31859</v>
      </c>
      <c r="G39" s="87"/>
      <c r="H39" s="106">
        <v>-24845</v>
      </c>
      <c r="I39" s="87"/>
      <c r="J39" s="106">
        <v>-3458</v>
      </c>
      <c r="K39" s="87"/>
      <c r="L39" s="106">
        <v>-16874</v>
      </c>
    </row>
    <row r="40" spans="1:15" s="101" customFormat="1">
      <c r="A40" s="80" t="s">
        <v>69</v>
      </c>
      <c r="B40" s="79"/>
      <c r="C40" s="98"/>
      <c r="D40" s="79"/>
      <c r="E40" s="87"/>
      <c r="F40" s="110">
        <v>70840</v>
      </c>
      <c r="G40" s="87"/>
      <c r="H40" s="230">
        <v>66218</v>
      </c>
      <c r="I40" s="87"/>
      <c r="J40" s="106">
        <v>4314</v>
      </c>
      <c r="K40" s="87"/>
      <c r="L40" s="230">
        <v>24184</v>
      </c>
    </row>
    <row r="41" spans="1:15" s="101" customFormat="1" ht="24" thickBot="1">
      <c r="A41" s="80" t="s">
        <v>70</v>
      </c>
      <c r="B41" s="79"/>
      <c r="C41" s="98"/>
      <c r="D41" s="79"/>
      <c r="E41" s="87"/>
      <c r="F41" s="245">
        <v>38981</v>
      </c>
      <c r="G41" s="87"/>
      <c r="H41" s="246">
        <v>41373</v>
      </c>
      <c r="I41" s="87">
        <v>0</v>
      </c>
      <c r="J41" s="246">
        <v>856</v>
      </c>
      <c r="K41" s="87"/>
      <c r="L41" s="246">
        <v>7310</v>
      </c>
      <c r="O41" s="118"/>
    </row>
    <row r="42" spans="1:15" s="101" customFormat="1" ht="6" customHeight="1">
      <c r="A42" s="79"/>
      <c r="B42" s="79"/>
      <c r="C42" s="98"/>
      <c r="D42" s="79"/>
      <c r="E42" s="87"/>
      <c r="F42" s="247"/>
      <c r="G42" s="248"/>
      <c r="H42" s="249"/>
      <c r="I42" s="248"/>
      <c r="J42" s="249"/>
      <c r="K42" s="248"/>
      <c r="L42" s="250"/>
      <c r="M42" s="118"/>
    </row>
    <row r="43" spans="1:15" s="101" customFormat="1">
      <c r="A43" s="122" t="s">
        <v>62</v>
      </c>
      <c r="B43" s="79"/>
      <c r="C43" s="98"/>
      <c r="D43" s="79"/>
      <c r="E43" s="87"/>
      <c r="F43" s="110"/>
      <c r="G43" s="87"/>
      <c r="H43" s="106"/>
      <c r="I43" s="87"/>
      <c r="J43" s="106"/>
      <c r="K43" s="87"/>
      <c r="L43" s="61"/>
    </row>
    <row r="44" spans="1:15" s="101" customFormat="1">
      <c r="A44" s="79"/>
      <c r="B44" s="79" t="s">
        <v>96</v>
      </c>
      <c r="C44" s="98"/>
      <c r="D44" s="79"/>
      <c r="E44" s="87"/>
      <c r="F44" s="61">
        <v>25296</v>
      </c>
      <c r="G44" s="87"/>
      <c r="H44" s="251">
        <v>0</v>
      </c>
      <c r="I44" s="87"/>
      <c r="J44" s="61">
        <v>24185</v>
      </c>
      <c r="K44" s="87"/>
      <c r="L44" s="251">
        <v>0</v>
      </c>
    </row>
    <row r="45" spans="1:15" s="101" customFormat="1">
      <c r="A45" s="79"/>
      <c r="B45" s="119" t="s">
        <v>196</v>
      </c>
      <c r="C45" s="98"/>
      <c r="D45" s="79"/>
      <c r="E45" s="87"/>
      <c r="F45" s="61">
        <v>0</v>
      </c>
      <c r="G45" s="87"/>
      <c r="H45" s="230">
        <v>4278</v>
      </c>
      <c r="I45" s="87"/>
      <c r="J45" s="61">
        <v>0</v>
      </c>
      <c r="K45" s="87"/>
      <c r="L45" s="251">
        <v>4278</v>
      </c>
    </row>
    <row r="46" spans="1:15">
      <c r="B46" s="120" t="s">
        <v>140</v>
      </c>
      <c r="C46" s="3"/>
      <c r="F46" s="251">
        <v>518</v>
      </c>
      <c r="G46" s="201"/>
      <c r="H46" s="251">
        <v>0</v>
      </c>
      <c r="I46" s="201"/>
      <c r="J46" s="61">
        <v>518</v>
      </c>
      <c r="K46" s="201"/>
      <c r="L46" s="251">
        <v>0</v>
      </c>
    </row>
    <row r="47" spans="1:15">
      <c r="B47" s="3" t="s">
        <v>153</v>
      </c>
      <c r="C47" s="121"/>
      <c r="F47" s="252">
        <v>0</v>
      </c>
      <c r="G47" s="201"/>
      <c r="H47" s="251">
        <v>0</v>
      </c>
      <c r="I47" s="201"/>
      <c r="J47" s="61">
        <v>4338</v>
      </c>
      <c r="K47" s="201"/>
      <c r="L47" s="251">
        <v>0</v>
      </c>
    </row>
    <row r="48" spans="1:15">
      <c r="B48" s="3" t="s">
        <v>154</v>
      </c>
      <c r="C48" s="121"/>
      <c r="F48" s="251">
        <v>200968</v>
      </c>
      <c r="G48" s="201"/>
      <c r="H48" s="251">
        <v>0</v>
      </c>
      <c r="I48" s="201"/>
      <c r="J48" s="61">
        <v>199752</v>
      </c>
      <c r="K48" s="201"/>
      <c r="L48" s="251">
        <v>0</v>
      </c>
    </row>
    <row r="49" spans="1:12">
      <c r="B49" s="3" t="s">
        <v>221</v>
      </c>
      <c r="C49" s="121"/>
      <c r="F49" s="251"/>
      <c r="G49" s="201"/>
      <c r="H49" s="251"/>
      <c r="I49" s="201"/>
      <c r="J49" s="61"/>
      <c r="K49" s="201"/>
      <c r="L49" s="251"/>
    </row>
    <row r="50" spans="1:12">
      <c r="B50" s="3"/>
      <c r="C50" s="3" t="s">
        <v>222</v>
      </c>
      <c r="F50" s="251">
        <v>113401</v>
      </c>
      <c r="G50" s="201"/>
      <c r="H50" s="251">
        <v>0</v>
      </c>
      <c r="I50" s="201"/>
      <c r="J50" s="251">
        <v>0</v>
      </c>
      <c r="K50" s="201"/>
      <c r="L50" s="251">
        <v>0</v>
      </c>
    </row>
    <row r="51" spans="1:12">
      <c r="B51" s="3"/>
      <c r="C51" s="5" t="s">
        <v>196</v>
      </c>
      <c r="F51" s="251">
        <v>113401</v>
      </c>
      <c r="G51" s="201"/>
      <c r="H51" s="251">
        <v>0</v>
      </c>
      <c r="I51" s="201"/>
      <c r="J51" s="251">
        <v>0</v>
      </c>
      <c r="K51" s="201"/>
      <c r="L51" s="251">
        <v>0</v>
      </c>
    </row>
    <row r="52" spans="1:12">
      <c r="B52" s="119" t="s">
        <v>218</v>
      </c>
      <c r="C52" s="121"/>
      <c r="F52" s="251"/>
      <c r="G52" s="201"/>
      <c r="H52" s="251"/>
      <c r="I52" s="201"/>
      <c r="J52" s="61"/>
      <c r="K52" s="201"/>
      <c r="L52" s="251"/>
    </row>
    <row r="53" spans="1:12" ht="20.25" customHeight="1">
      <c r="B53" s="3"/>
      <c r="C53" s="3" t="s">
        <v>219</v>
      </c>
      <c r="F53" s="251">
        <v>-49812</v>
      </c>
      <c r="G53" s="201"/>
      <c r="H53" s="251">
        <v>0</v>
      </c>
      <c r="I53" s="201"/>
      <c r="J53" s="251">
        <v>0</v>
      </c>
      <c r="K53" s="201"/>
      <c r="L53" s="251">
        <v>0</v>
      </c>
    </row>
    <row r="54" spans="1:12" ht="20.25" customHeight="1">
      <c r="B54" s="3"/>
      <c r="C54" s="5" t="s">
        <v>223</v>
      </c>
      <c r="F54" s="251">
        <v>-50326</v>
      </c>
      <c r="G54" s="201"/>
      <c r="H54" s="251">
        <v>0</v>
      </c>
      <c r="I54" s="201"/>
      <c r="J54" s="251">
        <v>0</v>
      </c>
      <c r="K54" s="201"/>
      <c r="L54" s="251">
        <v>0</v>
      </c>
    </row>
    <row r="55" spans="1:12" ht="11.25" customHeight="1">
      <c r="B55" s="3"/>
      <c r="C55" s="5"/>
      <c r="F55" s="253"/>
      <c r="G55" s="201"/>
      <c r="H55" s="251"/>
      <c r="I55" s="201"/>
      <c r="J55" s="251"/>
      <c r="K55" s="201"/>
      <c r="L55" s="251"/>
    </row>
    <row r="56" spans="1:12" ht="27.75" customHeight="1">
      <c r="A56" s="93" t="s">
        <v>118</v>
      </c>
      <c r="L56" s="254">
        <v>9</v>
      </c>
    </row>
  </sheetData>
  <mergeCells count="2">
    <mergeCell ref="F5:H5"/>
    <mergeCell ref="J5:L5"/>
  </mergeCells>
  <pageMargins left="1" right="0.5" top="1" bottom="0.4" header="0.3" footer="0.3"/>
  <pageSetup paperSize="9" scale="6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2" ma:contentTypeDescription="Create a new document." ma:contentTypeScope="" ma:versionID="c99c56297d8f1b179f12075f3324ab78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f67bcbaa081f1670a9d92767e5f4f366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7DD77A-8769-4A70-A047-6E220429120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55013B3-F436-4A77-9395-75705BF0D0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03504A-CEBE-425A-A4A6-F63BFB0E0A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ทุน</vt:lpstr>
      <vt:lpstr>กำไร 3 </vt:lpstr>
      <vt:lpstr>กำไร 9</vt:lpstr>
      <vt:lpstr>เปลี่ยนแปลง(รวม)</vt:lpstr>
      <vt:lpstr>เปลี่ยนแปลง(เดี่ยว)</vt:lpstr>
      <vt:lpstr>กระแส 1</vt:lpstr>
      <vt:lpstr>กระแส 2</vt:lpstr>
      <vt:lpstr>'เปลี่ยนแปลง(เดี่ยว)'!Print_Area</vt:lpstr>
      <vt:lpstr>'เปลี่ยนแปลง(รวม)'!Print_Area</vt:lpstr>
      <vt:lpstr>'กระแส 1'!Print_Area</vt:lpstr>
      <vt:lpstr>'กระแส 2'!Print_Area</vt:lpstr>
      <vt:lpstr>'กำไร 3 '!Print_Area</vt:lpstr>
      <vt:lpstr>'กำไร 9'!Print_Area</vt:lpstr>
      <vt:lpstr>ทุน!Print_Area</vt:lpstr>
      <vt:lpstr>สินทรัพย์!Print_Area</vt:lpstr>
      <vt:lpstr>หนี้สิน!Print_Area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Tawee Ratanabunsin - IT Administrator</dc:creator>
  <cp:lastModifiedBy>User</cp:lastModifiedBy>
  <cp:lastPrinted>2021-09-13T16:06:26Z</cp:lastPrinted>
  <dcterms:created xsi:type="dcterms:W3CDTF">2015-02-27T08:41:17Z</dcterms:created>
  <dcterms:modified xsi:type="dcterms:W3CDTF">2021-09-13T16:44:05Z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