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D:\Job\Financial Statements_(13.9.21)\2021\Group TAPACO_2021\TAPAC\TAPAC-q3'64\CovertFile-TAPACO-q3'64, q3'21\"/>
    </mc:Choice>
  </mc:AlternateContent>
  <xr:revisionPtr revIDLastSave="0" documentId="8_{614E8FE2-0270-49DC-9E39-1B8169B6149C}" xr6:coauthVersionLast="47" xr6:coauthVersionMax="47" xr10:uidLastSave="{00000000-0000-0000-0000-000000000000}"/>
  <bookViews>
    <workbookView xWindow="-120" yWindow="-120" windowWidth="20640" windowHeight="11160" tabRatio="897" xr2:uid="{00000000-000D-0000-FFFF-FFFF00000000}"/>
  </bookViews>
  <sheets>
    <sheet name="Assets" sheetId="19" r:id="rId1"/>
    <sheet name="Liabilities" sheetId="20" r:id="rId2"/>
    <sheet name="Equity" sheetId="21" r:id="rId3"/>
    <sheet name="Profit or Loss 3" sheetId="22" r:id="rId4"/>
    <sheet name="Profit or Loss 9" sheetId="30" r:id="rId5"/>
    <sheet name="Change (Conso)" sheetId="23" r:id="rId6"/>
    <sheet name="Change (Sepa)" sheetId="27" r:id="rId7"/>
    <sheet name="Cash Flow 1" sheetId="24" r:id="rId8"/>
    <sheet name="Cash Flow 2" sheetId="2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nm.Print_Titles_1">([1]สรุปสัญญา!$A$1:$A$65536,[1]สรุปสัญญา!$A$1:$IV$5)</definedName>
    <definedName name="__st14">#REF!</definedName>
    <definedName name="__st15">#REF!</definedName>
    <definedName name="__xlnm.Print_Titles_1">([1]สรุปสัญญา!$A$1:$A$65536,[1]สรุปสัญญา!$A$1:$IV$5)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[2]Lead!#REF!</definedName>
    <definedName name="ARP_Threshold">[2]Lead!#REF!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>#REF!</definedName>
    <definedName name="bbb">#REF!</definedName>
    <definedName name="bbcc">#REF!</definedName>
    <definedName name="BCExport">#REF!</definedName>
    <definedName name="BG_Del" hidden="1">15</definedName>
    <definedName name="BG_Ins" hidden="1">4</definedName>
    <definedName name="BG_Mod" hidden="1">6</definedName>
    <definedName name="Birth">#REF!</definedName>
    <definedName name="case">[3]data!$C$1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W">#REF!</definedName>
    <definedName name="_xlnm.Database">#REF!</definedName>
    <definedName name="dbMP">[4]MP!$A$5:$E$17</definedName>
    <definedName name="dbMP2">#REF!</definedName>
    <definedName name="dENTAL">#REF!</definedName>
    <definedName name="Education">#REF!</definedName>
    <definedName name="ff">'[5]Id card'!$B$4:$E$1018</definedName>
    <definedName name="fff">#REF!</definedName>
    <definedName name="FL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g">#REF!</definedName>
    <definedName name="hitech" hidden="1">#REF!</definedName>
    <definedName name="HRAD">#REF!</definedName>
    <definedName name="idcard">#REF!</definedName>
    <definedName name="Income_tax">#REF!</definedName>
    <definedName name="index1">'[6]Non-Statistical Sampling Master'!$C$63</definedName>
    <definedName name="Inventory_days">#REF!</definedName>
    <definedName name="K_1">[4]KC!#REF!</definedName>
    <definedName name="KB">#REF!</definedName>
    <definedName name="KCC">#REF!</definedName>
    <definedName name="KHK">#REF!</definedName>
    <definedName name="KTL">#REF!</definedName>
    <definedName name="L_Adjust">[7]Links!$H$1:$H$65536</definedName>
    <definedName name="L_AJE_Tot">[7]Links!$G$1:$G$65536</definedName>
    <definedName name="L_CY_Beg">[7]Links!$F$1:$F$65536</definedName>
    <definedName name="L_CY_End">[7]Links!$J$1:$J$65536</definedName>
    <definedName name="L_PY_End">[7]Links!$K$1:$K$65536</definedName>
    <definedName name="L_RJE_Tot">[7]Links!$I$1:$I$65536</definedName>
    <definedName name="Language">[8]Basic_Information!$F$4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etwork_eq_life">#REF!</definedName>
    <definedName name="New">#REF!</definedName>
    <definedName name="NS">'[9]Non-Statistical Sampling Master'!$C$63</definedName>
    <definedName name="NSProjectionMethodIndex">'[10]Non-Statistical Sampling Master'!$C$63</definedName>
    <definedName name="NSR">'[9]Non-Statistical Sampling Master'!$C$50:$C$53</definedName>
    <definedName name="NSRequiredLevelOfEvidenceItems">'[10]Non-Statistical Sampling Master'!$C$50:$C$53</definedName>
    <definedName name="NSTargetedTestingItems">'[10]Two Step Revenue Testing Master'!$E$47</definedName>
    <definedName name="OPTEC">#REF!</definedName>
    <definedName name="Other">[11]Data!$D$58:$D$59</definedName>
    <definedName name="Other_asset_life">#REF!</definedName>
    <definedName name="Other_CA">#REF!</definedName>
    <definedName name="Other_CL">#REF!</definedName>
    <definedName name="PeriodsInYear">[12]!PeriodsInYear</definedName>
    <definedName name="PIE">'[10]Two Step Revenue Testing Master'!$C$87</definedName>
    <definedName name="PooNim">#REF!</definedName>
    <definedName name="_xlnm.Print_Area" localSheetId="0">Assets!$A$1:$N$50</definedName>
    <definedName name="_xlnm.Print_Area" localSheetId="7">'Cash Flow 1'!$A$1:$L$44</definedName>
    <definedName name="_xlnm.Print_Area" localSheetId="8">'Cash Flow 2'!$A$1:$L$59</definedName>
    <definedName name="_xlnm.Print_Area" localSheetId="5">'Change (Conso)'!$A$1:$AB$43</definedName>
    <definedName name="_xlnm.Print_Area" localSheetId="6">'Change (Sepa)'!$A$1:$R$34</definedName>
    <definedName name="_xlnm.Print_Area" localSheetId="2">Equity!$A$1:$N$53</definedName>
    <definedName name="_xlnm.Print_Area" localSheetId="1">Liabilities!$A$1:$N$50</definedName>
    <definedName name="_xlnm.Print_Area" localSheetId="3">'Profit or Loss 3'!$A$1:$N$53</definedName>
    <definedName name="_xlnm.Print_Area" localSheetId="4">'Profit or Loss 9'!$A$1:$N$55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RetAge">#REF!</definedName>
    <definedName name="rrrr">#REF!</definedName>
    <definedName name="s">[13]Budget!#REF!</definedName>
    <definedName name="S_Adjust">[2]Lead!#REF!</definedName>
    <definedName name="S_Adjust_Data">[2]Lead!#REF!</definedName>
    <definedName name="S_Adjust_GT">[2]Lead!#REF!</definedName>
    <definedName name="S_AJE_Tot">[2]Lead!#REF!</definedName>
    <definedName name="S_AJE_Tot_Data">[2]Lead!#REF!</definedName>
    <definedName name="S_AJE_Tot_GT">[2]Lead!#REF!</definedName>
    <definedName name="S_CY_Beg_Data">[2]Lead!$F$1:$F$348</definedName>
    <definedName name="S_CY_End">[2]Lead!#REF!</definedName>
    <definedName name="S_CY_End_Data">[2]Lead!#REF!</definedName>
    <definedName name="S_CY_End_GT">[2]Lead!#REF!</definedName>
    <definedName name="S_Diff_Amt">[2]Lead!#REF!</definedName>
    <definedName name="S_Diff_Pct">[2]Lead!#REF!</definedName>
    <definedName name="S_PY_End">[2]Lead!#REF!</definedName>
    <definedName name="S_PY_End_Data">[2]Lead!#REF!</definedName>
    <definedName name="S_PY_End_GT">[2]Lead!#REF!</definedName>
    <definedName name="S_RJE_Tot">[2]Lead!#REF!</definedName>
    <definedName name="S_RJE_Tot_Data">[2]Lead!#REF!</definedName>
    <definedName name="S_RJE_Tot_GT">[2]Lead!#REF!</definedName>
    <definedName name="SALES">#REF!</definedName>
    <definedName name="SEA">#REF!</definedName>
    <definedName name="sf">#REF!</definedName>
    <definedName name="SHEETNAME">"REPLACE(GET.WORKBOOK(1),1,FIND(""]"",GET.WORKBOOK(1)),"""")"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[14]Info!$A$2:$A$6</definedName>
    <definedName name="stt" hidden="1">#REF!</definedName>
    <definedName name="TextRefCopyRangeCount" hidden="1">5</definedName>
    <definedName name="Title">[15]Mgr!$B$5:$AA$7</definedName>
    <definedName name="TRAN">#REF!</definedName>
    <definedName name="TTDesiredLevelOfEvidenceItems">'[10]Global Data'!$B$92:$B$95</definedName>
    <definedName name="TwoStepMisstatementIdentified">'[10]Two Step Revenue Testing Master'!$C$85</definedName>
    <definedName name="TwoStepTolerableEstMisstmtCalc">'[10]Two Step Revenue Testing Master'!$T$45</definedName>
    <definedName name="TWS">'[9]Two Step Revenue Testing Master'!$T$45</definedName>
    <definedName name="TWSM">#REF!</definedName>
    <definedName name="Unit_Used">#REF!</definedName>
    <definedName name="ValDate">#REF!</definedName>
    <definedName name="Van">#REF!</definedName>
    <definedName name="VATR">'[16]AR Summary'!$C$8</definedName>
    <definedName name="WARE">#REF!</definedName>
    <definedName name="Y53Y">#REF!</definedName>
    <definedName name="YL">#REF!</definedName>
    <definedName name="เ294">'[13]Cash flow  (2)'!$G$32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[13]Budget!#REF!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24" l="1"/>
  <c r="A3" i="25" s="1"/>
</calcChain>
</file>

<file path=xl/sharedStrings.xml><?xml version="1.0" encoding="utf-8"?>
<sst xmlns="http://schemas.openxmlformats.org/spreadsheetml/2006/main" count="410" uniqueCount="247">
  <si>
    <t>223729</t>
  </si>
  <si>
    <t>Tapaco Public Company Limited and its subsidiaries</t>
  </si>
  <si>
    <t>Statement of Financial Position</t>
  </si>
  <si>
    <t>Notes</t>
  </si>
  <si>
    <t>ASSETS</t>
  </si>
  <si>
    <t>CURRENT ASSETS</t>
  </si>
  <si>
    <t>Cash and cash equivalents</t>
  </si>
  <si>
    <t>Contract assets</t>
  </si>
  <si>
    <t>Short-term loans to subsidiaries and accrued interest income</t>
  </si>
  <si>
    <t>Other current assets</t>
  </si>
  <si>
    <t>Total Current Assets</t>
  </si>
  <si>
    <t>NON - CURRENT ASSETS</t>
  </si>
  <si>
    <t>Deposits at financial institutions used as collateral</t>
  </si>
  <si>
    <t>Long-term trade accounts receivable</t>
  </si>
  <si>
    <t>Advance payment for purchase of land</t>
  </si>
  <si>
    <t>Investment in associated company</t>
  </si>
  <si>
    <t>Investments in subsidiaries</t>
  </si>
  <si>
    <t>Investment properties</t>
  </si>
  <si>
    <t>Deferred tax assets</t>
  </si>
  <si>
    <t>Other non-current assets</t>
  </si>
  <si>
    <t>Total Non - Current Assets</t>
  </si>
  <si>
    <t>TOTAL ASSETS</t>
  </si>
  <si>
    <t>Intangible assets</t>
  </si>
  <si>
    <t>(Unaudited but</t>
  </si>
  <si>
    <t>Reviewed)</t>
  </si>
  <si>
    <t>(Audited)</t>
  </si>
  <si>
    <t>CONSOLIDATED F/S</t>
  </si>
  <si>
    <t>SEPARATE F/S</t>
  </si>
  <si>
    <t>31 October 2020</t>
  </si>
  <si>
    <t>Inventories</t>
  </si>
  <si>
    <t>Current contract assets</t>
  </si>
  <si>
    <t>Property, plant and equipment</t>
  </si>
  <si>
    <t>Right-of-use assets</t>
  </si>
  <si>
    <t>The accompanying notes form an integral part of these interim financial statements.</t>
  </si>
  <si>
    <t>LIABILITIES AND SHAREHOLDERS' EQUITY</t>
  </si>
  <si>
    <t>CURRENT LIABILITIES</t>
  </si>
  <si>
    <t>Bank overdraft and short - term loans</t>
  </si>
  <si>
    <t>from financial institutions</t>
  </si>
  <si>
    <t>Contract liabilities</t>
  </si>
  <si>
    <t xml:space="preserve">Current portion of </t>
  </si>
  <si>
    <t>Long - term loans from financial institutions</t>
  </si>
  <si>
    <t>Liability from litigation claim</t>
  </si>
  <si>
    <t>Short-term loans from subsidiaries</t>
  </si>
  <si>
    <t>Corporate income tax payable</t>
  </si>
  <si>
    <t>Total Current Liabilities</t>
  </si>
  <si>
    <t>NON - CURRENT LIABILITIES</t>
  </si>
  <si>
    <t>Deferred gain from sale and lease back</t>
  </si>
  <si>
    <t>Total Non - Current Liabilities</t>
  </si>
  <si>
    <t>TOTAL LIABILITIES</t>
  </si>
  <si>
    <t>SHAREHOLDERS’  EQUITY</t>
  </si>
  <si>
    <t>Share capital</t>
  </si>
  <si>
    <t>Authorized share capital</t>
  </si>
  <si>
    <t>Registered 617,795,851 ordinary shares of Baht 1 each</t>
  </si>
  <si>
    <t>Issued and paid-up</t>
  </si>
  <si>
    <t>411,863,901 ordinary shares of Baht 1 each</t>
  </si>
  <si>
    <t>Premium on share capital</t>
  </si>
  <si>
    <t>Retained earnings</t>
  </si>
  <si>
    <t>Appropriated for legal reserve</t>
  </si>
  <si>
    <t>Unappropriated</t>
  </si>
  <si>
    <t>Other components of shareholders' equity</t>
  </si>
  <si>
    <t>Equity attributable to the Company's shareholders</t>
  </si>
  <si>
    <t>Non-controlling interests</t>
  </si>
  <si>
    <t>TOTAL SHAREHOLDERS' EQUITY</t>
  </si>
  <si>
    <t>TOTAL LIABILITIES AND SHAREHOLDERS' EQUITY</t>
  </si>
  <si>
    <t>Long-term loans from financial institutions</t>
  </si>
  <si>
    <t>Revenue from sales of goods and services</t>
  </si>
  <si>
    <t>Construction revenues</t>
  </si>
  <si>
    <t>Total revenues</t>
  </si>
  <si>
    <t>Costs of sales and services</t>
  </si>
  <si>
    <t>Costs of construction</t>
  </si>
  <si>
    <t>Total costs</t>
  </si>
  <si>
    <t>Gross profit</t>
  </si>
  <si>
    <t>Other income</t>
  </si>
  <si>
    <t>Selling expenses</t>
  </si>
  <si>
    <t>Administrative expenses</t>
  </si>
  <si>
    <t xml:space="preserve">Gain (loss) from exchange rate </t>
  </si>
  <si>
    <t>Management’s remuneration</t>
  </si>
  <si>
    <t>Finance costs</t>
  </si>
  <si>
    <t>Dividend income from its subsidiary</t>
  </si>
  <si>
    <t>Share of profit from investment in associated company</t>
  </si>
  <si>
    <t xml:space="preserve">Tax (expenses) income </t>
  </si>
  <si>
    <t>Item that will be reclassified subsequently to profit or loss</t>
  </si>
  <si>
    <t>Translation adjustment on foreign currency financial statements</t>
  </si>
  <si>
    <t xml:space="preserve">Basic earnings </t>
  </si>
  <si>
    <t>(Unaudited but reviewed)</t>
  </si>
  <si>
    <t>Statement of Changes in Shareholders' Equity</t>
  </si>
  <si>
    <t xml:space="preserve">Retained earnings </t>
  </si>
  <si>
    <t>Issued</t>
  </si>
  <si>
    <t xml:space="preserve">Premium </t>
  </si>
  <si>
    <t>Appropriated</t>
  </si>
  <si>
    <t>Appropriated </t>
  </si>
  <si>
    <t>Non-</t>
  </si>
  <si>
    <t>and paid-up</t>
  </si>
  <si>
    <t>on share</t>
  </si>
  <si>
    <t>Treasury</t>
  </si>
  <si>
    <t>for legal</t>
  </si>
  <si>
    <t>for treasury</t>
  </si>
  <si>
    <t>controlling</t>
  </si>
  <si>
    <t>share capital</t>
  </si>
  <si>
    <t>capital</t>
  </si>
  <si>
    <t> stock</t>
  </si>
  <si>
    <t>reserve</t>
  </si>
  <si>
    <t>Total</t>
  </si>
  <si>
    <t>interests</t>
  </si>
  <si>
    <t>40850</t>
  </si>
  <si>
    <t>Premium on</t>
  </si>
  <si>
    <t>Appropriated for</t>
  </si>
  <si>
    <t> Treasury stock</t>
  </si>
  <si>
    <t>legal reserve</t>
  </si>
  <si>
    <t> treasury stock</t>
  </si>
  <si>
    <t xml:space="preserve">Total </t>
  </si>
  <si>
    <t xml:space="preserve">Statement of Cash Flows </t>
  </si>
  <si>
    <t>Cash flows from operating activities</t>
  </si>
  <si>
    <t>Provision for employee benefit obligations</t>
  </si>
  <si>
    <t>Dividend income</t>
  </si>
  <si>
    <t>Interest income</t>
  </si>
  <si>
    <t>Interest expense</t>
  </si>
  <si>
    <t>Cash paid for employee benefit obligations</t>
  </si>
  <si>
    <t>Income tax paid</t>
  </si>
  <si>
    <t>Cash flows from investing activities</t>
  </si>
  <si>
    <t>Cash paid for investment property</t>
  </si>
  <si>
    <t>Cash paid for acquisition of fixed assets</t>
  </si>
  <si>
    <t>Cash paid for acquisition of intangible assets</t>
  </si>
  <si>
    <t xml:space="preserve">Net cash provided from (used in) investing activities </t>
  </si>
  <si>
    <t>Cash flows from financing activities</t>
  </si>
  <si>
    <t>Net cash provided from (used in) financing activities</t>
  </si>
  <si>
    <t>Translation adjustments on foreign currency financial statements</t>
  </si>
  <si>
    <t>Cash and cash equivalents at beginning of period</t>
  </si>
  <si>
    <t>Cash and cash equivalents at end of period</t>
  </si>
  <si>
    <t>Supplement cash flow information:</t>
  </si>
  <si>
    <t>Shareholders' equity of the Company</t>
  </si>
  <si>
    <t xml:space="preserve">Balance as at 1 November 2019 </t>
  </si>
  <si>
    <t>Other comprehensive income for the period</t>
  </si>
  <si>
    <t>Balance as at 1 November 2020</t>
  </si>
  <si>
    <t>Non-current provisions for employee benefit</t>
  </si>
  <si>
    <t>Lease liabilities</t>
  </si>
  <si>
    <t>Current contract liabilities</t>
  </si>
  <si>
    <t>Finance income</t>
  </si>
  <si>
    <t>Profit from operating activities</t>
  </si>
  <si>
    <t>Profit for the period</t>
  </si>
  <si>
    <t>Portion of the parent company</t>
  </si>
  <si>
    <t>Portion of non - controlling interest</t>
  </si>
  <si>
    <t>Total comprehensive income for the period</t>
  </si>
  <si>
    <t>Attribution of total comprehensive income for the period</t>
  </si>
  <si>
    <t>Change in shareholder's equity</t>
  </si>
  <si>
    <t>Total change in shareholder's equity</t>
  </si>
  <si>
    <t xml:space="preserve">(Unit : Thousand Baht) </t>
  </si>
  <si>
    <t>Other comprehensive income</t>
  </si>
  <si>
    <t>Total equity of</t>
  </si>
  <si>
    <t xml:space="preserve">the parent </t>
  </si>
  <si>
    <t>company</t>
  </si>
  <si>
    <t>Adjustments to reconcile profit to net cash receipts (payments)</t>
  </si>
  <si>
    <t xml:space="preserve">  Adjust operating assets decrease (increase)</t>
  </si>
  <si>
    <t>Cash received from long-term loans from financial institutions</t>
  </si>
  <si>
    <t xml:space="preserve">Allowance for expected credit losses </t>
  </si>
  <si>
    <t>Depreciation and amortisation</t>
  </si>
  <si>
    <t xml:space="preserve"> translation adjustments on foreign currency financial statements</t>
  </si>
  <si>
    <t xml:space="preserve">Contribution fund to subsidiaries </t>
  </si>
  <si>
    <t>by increasing in investment in subsidiaries</t>
  </si>
  <si>
    <t>Deposits at financial institution used</t>
  </si>
  <si>
    <t>Short-term loan to other companies</t>
  </si>
  <si>
    <t xml:space="preserve">Total other comprehensive income for the period </t>
  </si>
  <si>
    <t>Adjust expenses (income) to profit for the period</t>
  </si>
  <si>
    <t>Cash received interest income</t>
  </si>
  <si>
    <t>Cash received dividend income</t>
  </si>
  <si>
    <t xml:space="preserve"> as collateral (increase) decrease</t>
  </si>
  <si>
    <t>Cash paid for dividend</t>
  </si>
  <si>
    <t>Cash paid for interest expenses</t>
  </si>
  <si>
    <t xml:space="preserve">Overdrafts and short-term loans from </t>
  </si>
  <si>
    <t>financial institutions increase (decrease)</t>
  </si>
  <si>
    <t xml:space="preserve">Reclassified right-of-use assets from </t>
  </si>
  <si>
    <t>property, plant and equipment</t>
  </si>
  <si>
    <t>Cash paid for long-term loans from financial institutions</t>
  </si>
  <si>
    <t>Purchased fixed assets have not paid yet</t>
  </si>
  <si>
    <t>Statements of Profit or Loss and Other Comprehensive Income</t>
  </si>
  <si>
    <t>Trade and other current accounts payable</t>
  </si>
  <si>
    <t>Trade and other current accounts receivable</t>
  </si>
  <si>
    <t>Item that will be not reclassified subsequently to profit or loss</t>
  </si>
  <si>
    <t>Written-off treasury stocks</t>
  </si>
  <si>
    <t>Dividend paid</t>
  </si>
  <si>
    <t>Cash paid to payable for purchase of land</t>
  </si>
  <si>
    <t>(Restated)</t>
  </si>
  <si>
    <t>Cumulative effect of accounting errors of 2020</t>
  </si>
  <si>
    <t>Cumulative effect of accounting errors of 2021</t>
  </si>
  <si>
    <t>Translation adjustment</t>
  </si>
  <si>
    <t>Provisions for employee benefit</t>
  </si>
  <si>
    <t>Liability from loss on litigation claim</t>
  </si>
  <si>
    <t>Profit (loss) for the period</t>
  </si>
  <si>
    <t xml:space="preserve">Total other comprehensive income (loss) for the period </t>
  </si>
  <si>
    <t>Total comprehensive income (loss) for the period</t>
  </si>
  <si>
    <t>Attribution of profit (loss) for the period</t>
  </si>
  <si>
    <t>Attribution of total comprehensive income (loss) for the period</t>
  </si>
  <si>
    <t>Total comprehensive income  (loss) for the period</t>
  </si>
  <si>
    <t>Earnings  (loss) per share (Baht)</t>
  </si>
  <si>
    <t>Cash paid for liability from loss on litigation claim</t>
  </si>
  <si>
    <t>4.3.1</t>
  </si>
  <si>
    <t>4.3.2</t>
  </si>
  <si>
    <t>Cash paid for transaction cost</t>
  </si>
  <si>
    <t>Profit (loss) from operating activities</t>
  </si>
  <si>
    <t xml:space="preserve">Profit (loss) before income tax </t>
  </si>
  <si>
    <t>Adjusted balance</t>
  </si>
  <si>
    <t xml:space="preserve">Tax expenses </t>
  </si>
  <si>
    <t>Cash received from short-term loans to subsidiaries</t>
  </si>
  <si>
    <t>financial statements</t>
  </si>
  <si>
    <t>investment in subsidiary</t>
  </si>
  <si>
    <t>on foreign currency</t>
  </si>
  <si>
    <t>in proportion of</t>
  </si>
  <si>
    <t>Profit on change</t>
  </si>
  <si>
    <t>31 July 2021</t>
  </si>
  <si>
    <t>For the three-month periods ended 31 July</t>
  </si>
  <si>
    <t>For the nine-month periods ended 31 July</t>
  </si>
  <si>
    <t>Balance as at 31 July 2020</t>
  </si>
  <si>
    <t>Balance as at 31 July 2021</t>
  </si>
  <si>
    <t>Current tax assets</t>
  </si>
  <si>
    <t>Previous period tax assets</t>
  </si>
  <si>
    <t>Long-term loans from other companies</t>
  </si>
  <si>
    <t>Short-term loans from other person and companies</t>
  </si>
  <si>
    <t>Dividend income from subsidiary</t>
  </si>
  <si>
    <t xml:space="preserve">Cash paid  from short-term loans to other companies </t>
  </si>
  <si>
    <t>Cash received from long-term loans from other companies</t>
  </si>
  <si>
    <t xml:space="preserve">  Adjust operating liabilities increase (decrease)</t>
  </si>
  <si>
    <t>Earnings (loss) per share (Baht)</t>
  </si>
  <si>
    <t>Loss on declining value of inventories</t>
  </si>
  <si>
    <t>Gain from lease modification</t>
  </si>
  <si>
    <t>Unrealized (gain) loss on exchange rate</t>
  </si>
  <si>
    <t>(Gain) loss on disposal of assets</t>
  </si>
  <si>
    <t>Cash received from (used in) operations</t>
  </si>
  <si>
    <t>Net cash provided from (used in) operating activities</t>
  </si>
  <si>
    <t>Dividend paid to non-controlling interest</t>
  </si>
  <si>
    <t>Cash received from short-term loans from other person and companies</t>
  </si>
  <si>
    <t>Cash paid for short-term loans from other person and companies</t>
  </si>
  <si>
    <t>Cash paid for lease liabilities</t>
  </si>
  <si>
    <t>Net decrease in cash and cash equivalents</t>
  </si>
  <si>
    <t>Net decrease in cash and cash equivalents before</t>
  </si>
  <si>
    <t>Increase in lease liabilities</t>
  </si>
  <si>
    <t>Effect on change of accounting policy</t>
  </si>
  <si>
    <t>Right-of-use assets increase</t>
  </si>
  <si>
    <t>Effect on lease modification</t>
  </si>
  <si>
    <t>Right-of-use assets decrease</t>
  </si>
  <si>
    <t>Lease liabilities increase</t>
  </si>
  <si>
    <t>Lease liabilities decrease</t>
  </si>
  <si>
    <t>Dividend paid from subsidiary to non-controlling interest</t>
  </si>
  <si>
    <t>Loss on impairment assets</t>
  </si>
  <si>
    <t>Remeasurement of employee benefit obligations - net of tax</t>
  </si>
  <si>
    <t>Cash received from short-term loans to other companies</t>
  </si>
  <si>
    <t>Amortised the deferred gain from sale and lease back</t>
  </si>
  <si>
    <t>Cash received from disposal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</si>
</sst>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#,##0_);[Black]\(#,##0\)"/>
    <numFmt numFmtId="169" formatCode="#,##0.00_);[Black]\(#,##0.00\)"/>
    <numFmt numFmtId="170" formatCode="\(0.00\)"/>
    <numFmt numFmtId="172" formatCode="#,##0.00&quot; F&quot;;\-#,##0.00&quot; F&quot;"/>
    <numFmt numFmtId="173" formatCode="dd\-mmm\-yy_)"/>
    <numFmt numFmtId="174" formatCode="0.0%"/>
    <numFmt numFmtId="175" formatCode="0.00_)"/>
  </numFmts>
  <fonts count="33"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indexed="8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1"/>
      <color indexed="8"/>
      <name val="แบบอักษรของเนื้อความ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color rgb="FF444444"/>
      <name val="Arial"/>
      <family val="2"/>
    </font>
    <font>
      <sz val="10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6">
    <xf numFmtId="0" fontId="0" fillId="0" borderId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1" fillId="0" borderId="0">
      <alignment vertical="top"/>
    </xf>
    <xf numFmtId="0" fontId="8" fillId="0" borderId="0"/>
    <xf numFmtId="43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72" fontId="13" fillId="0" borderId="0"/>
    <xf numFmtId="173" fontId="13" fillId="0" borderId="0"/>
    <xf numFmtId="174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4" fillId="0" borderId="0"/>
    <xf numFmtId="175" fontId="15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10" fontId="9" fillId="0" borderId="0" applyFill="0" applyBorder="0" applyAlignment="0" applyProtection="0"/>
    <xf numFmtId="0" fontId="8" fillId="0" borderId="4" applyNumberFormat="0" applyFill="0" applyAlignment="0" applyProtection="0"/>
    <xf numFmtId="0" fontId="1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7" fillId="0" borderId="0"/>
    <xf numFmtId="165" fontId="27" fillId="0" borderId="0" applyFont="0" applyFill="0" applyBorder="0" applyAlignment="0" applyProtection="0"/>
    <xf numFmtId="0" fontId="28" fillId="0" borderId="0"/>
    <xf numFmtId="0" fontId="10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</cellStyleXfs>
  <cellXfs count="222">
    <xf numFmtId="0" fontId="0" fillId="0" borderId="0" xfId="0"/>
    <xf numFmtId="41" fontId="0" fillId="0" borderId="0" xfId="0" applyNumberFormat="1"/>
    <xf numFmtId="38" fontId="19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horizontal="centerContinuous" vertical="center"/>
    </xf>
    <xf numFmtId="0" fontId="19" fillId="0" borderId="0" xfId="0" applyFont="1" applyAlignment="1">
      <alignment horizontal="right" vertical="center"/>
    </xf>
    <xf numFmtId="0" fontId="19" fillId="0" borderId="1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166" fontId="19" fillId="0" borderId="0" xfId="0" applyNumberFormat="1" applyFont="1" applyAlignment="1">
      <alignment vertical="center"/>
    </xf>
    <xf numFmtId="0" fontId="19" fillId="0" borderId="0" xfId="5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8" fillId="0" borderId="0" xfId="5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49" fontId="1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8" fillId="0" borderId="0" xfId="1" applyNumberFormat="1" applyFont="1" applyFill="1" applyAlignment="1">
      <alignment vertical="center"/>
    </xf>
    <xf numFmtId="166" fontId="8" fillId="0" borderId="0" xfId="1" applyNumberFormat="1" applyFont="1" applyFill="1" applyBorder="1" applyAlignment="1">
      <alignment horizontal="left" vertical="center"/>
    </xf>
    <xf numFmtId="166" fontId="8" fillId="0" borderId="0" xfId="1" applyNumberFormat="1" applyFont="1" applyFill="1" applyBorder="1" applyAlignment="1">
      <alignment vertical="center"/>
    </xf>
    <xf numFmtId="167" fontId="8" fillId="0" borderId="0" xfId="1" applyNumberFormat="1" applyFont="1" applyFill="1" applyAlignment="1">
      <alignment vertical="center"/>
    </xf>
    <xf numFmtId="166" fontId="8" fillId="0" borderId="3" xfId="1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horizontal="left" vertical="center"/>
    </xf>
    <xf numFmtId="0" fontId="19" fillId="0" borderId="1" xfId="0" applyFont="1" applyBorder="1" applyAlignment="1">
      <alignment horizontal="right" vertical="center"/>
    </xf>
    <xf numFmtId="0" fontId="19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0" fillId="0" borderId="0" xfId="0" applyBorder="1"/>
    <xf numFmtId="0" fontId="19" fillId="0" borderId="0" xfId="0" applyFont="1" applyBorder="1" applyAlignment="1">
      <alignment horizontal="centerContinuous" vertical="center"/>
    </xf>
    <xf numFmtId="0" fontId="19" fillId="0" borderId="0" xfId="0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0" fontId="19" fillId="0" borderId="0" xfId="5" applyFont="1" applyBorder="1" applyAlignment="1">
      <alignment horizontal="center"/>
    </xf>
    <xf numFmtId="0" fontId="19" fillId="0" borderId="0" xfId="5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167" fontId="8" fillId="0" borderId="0" xfId="1" applyNumberFormat="1" applyFont="1" applyFill="1" applyBorder="1" applyAlignment="1">
      <alignment vertical="center"/>
    </xf>
    <xf numFmtId="43" fontId="19" fillId="0" borderId="0" xfId="1" applyFont="1" applyFill="1" applyBorder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43" fontId="8" fillId="0" borderId="0" xfId="1" applyFont="1" applyFill="1" applyBorder="1" applyAlignment="1">
      <alignment vertical="center"/>
    </xf>
    <xf numFmtId="43" fontId="19" fillId="0" borderId="0" xfId="1" applyFont="1" applyFill="1" applyBorder="1" applyAlignment="1">
      <alignment horizontal="center" vertical="center" wrapText="1"/>
    </xf>
    <xf numFmtId="166" fontId="8" fillId="0" borderId="0" xfId="1" applyNumberFormat="1" applyFont="1" applyFill="1" applyAlignment="1">
      <alignment vertical="center" wrapText="1"/>
    </xf>
    <xf numFmtId="166" fontId="8" fillId="0" borderId="0" xfId="1" applyNumberFormat="1" applyFont="1" applyFill="1" applyBorder="1" applyAlignment="1">
      <alignment vertical="center" wrapText="1"/>
    </xf>
    <xf numFmtId="41" fontId="8" fillId="0" borderId="0" xfId="1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41" fontId="8" fillId="0" borderId="1" xfId="1" applyNumberFormat="1" applyFont="1" applyFill="1" applyBorder="1" applyAlignment="1">
      <alignment vertical="center" wrapText="1"/>
    </xf>
    <xf numFmtId="167" fontId="8" fillId="0" borderId="1" xfId="1" applyNumberFormat="1" applyFont="1" applyFill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right" vertical="center"/>
    </xf>
    <xf numFmtId="38" fontId="19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3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2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Alignment="1">
      <alignment horizontal="right" vertical="center"/>
    </xf>
    <xf numFmtId="169" fontId="8" fillId="0" borderId="0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38" fontId="19" fillId="0" borderId="0" xfId="0" applyNumberFormat="1" applyFont="1" applyBorder="1" applyAlignment="1">
      <alignment vertical="center"/>
    </xf>
    <xf numFmtId="0" fontId="1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168" fontId="8" fillId="0" borderId="0" xfId="0" applyNumberFormat="1" applyFont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8" fillId="0" borderId="0" xfId="4" applyFont="1" applyAlignment="1">
      <alignment vertical="center"/>
    </xf>
    <xf numFmtId="0" fontId="19" fillId="0" borderId="0" xfId="4" applyFont="1" applyAlignment="1">
      <alignment horizontal="center" vertical="center"/>
    </xf>
    <xf numFmtId="0" fontId="8" fillId="0" borderId="1" xfId="4" applyFont="1" applyBorder="1" applyAlignment="1">
      <alignment vertical="center"/>
    </xf>
    <xf numFmtId="0" fontId="19" fillId="0" borderId="1" xfId="4" applyFont="1" applyBorder="1" applyAlignment="1">
      <alignment horizontal="center" vertical="center"/>
    </xf>
    <xf numFmtId="0" fontId="19" fillId="0" borderId="0" xfId="4" applyFont="1" applyAlignment="1">
      <alignment vertical="center"/>
    </xf>
    <xf numFmtId="49" fontId="19" fillId="0" borderId="0" xfId="4" applyNumberFormat="1" applyFont="1" applyAlignment="1">
      <alignment horizontal="center" vertical="center"/>
    </xf>
    <xf numFmtId="43" fontId="19" fillId="0" borderId="0" xfId="1" applyFont="1" applyFill="1" applyAlignment="1">
      <alignment horizontal="right" vertical="center"/>
    </xf>
    <xf numFmtId="49" fontId="19" fillId="0" borderId="0" xfId="4" applyNumberFormat="1" applyFont="1" applyAlignment="1">
      <alignment horizontal="right" vertical="center" wrapText="1"/>
    </xf>
    <xf numFmtId="49" fontId="8" fillId="0" borderId="0" xfId="4" applyNumberFormat="1" applyFont="1" applyAlignment="1">
      <alignment vertical="center"/>
    </xf>
    <xf numFmtId="0" fontId="19" fillId="0" borderId="0" xfId="4" applyFont="1" applyAlignment="1">
      <alignment horizontal="right" vertical="center" wrapText="1" shrinkToFit="1"/>
    </xf>
    <xf numFmtId="49" fontId="19" fillId="0" borderId="0" xfId="4" applyNumberFormat="1" applyFont="1" applyAlignment="1">
      <alignment horizontal="right" vertical="center"/>
    </xf>
    <xf numFmtId="0" fontId="8" fillId="0" borderId="0" xfId="4" applyFont="1" applyAlignment="1">
      <alignment vertical="center" wrapText="1"/>
    </xf>
    <xf numFmtId="0" fontId="8" fillId="0" borderId="0" xfId="4" applyFont="1" applyAlignment="1">
      <alignment horizontal="right" vertical="center" wrapText="1"/>
    </xf>
    <xf numFmtId="0" fontId="19" fillId="0" borderId="1" xfId="4" applyFont="1" applyBorder="1" applyAlignment="1">
      <alignment horizontal="center" vertical="center" wrapText="1" shrinkToFit="1"/>
    </xf>
    <xf numFmtId="0" fontId="19" fillId="0" borderId="0" xfId="4" applyFont="1" applyAlignment="1">
      <alignment horizontal="right" vertical="center"/>
    </xf>
    <xf numFmtId="43" fontId="19" fillId="0" borderId="0" xfId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 wrapText="1"/>
    </xf>
    <xf numFmtId="43" fontId="8" fillId="0" borderId="0" xfId="1" applyFont="1" applyFill="1" applyAlignment="1">
      <alignment horizontal="right" vertical="center" wrapText="1"/>
    </xf>
    <xf numFmtId="167" fontId="8" fillId="0" borderId="0" xfId="1" applyNumberFormat="1" applyFont="1" applyFill="1" applyBorder="1" applyAlignment="1">
      <alignment horizontal="left" vertical="center"/>
    </xf>
    <xf numFmtId="41" fontId="8" fillId="0" borderId="0" xfId="1" applyNumberFormat="1" applyFont="1" applyFill="1" applyBorder="1" applyAlignment="1">
      <alignment horizontal="left" vertical="center"/>
    </xf>
    <xf numFmtId="41" fontId="19" fillId="0" borderId="0" xfId="4" applyNumberFormat="1" applyFont="1" applyAlignment="1">
      <alignment horizontal="center" vertical="center"/>
    </xf>
    <xf numFmtId="41" fontId="8" fillId="0" borderId="0" xfId="4" applyNumberFormat="1" applyFont="1" applyAlignment="1">
      <alignment horizontal="center" vertical="center"/>
    </xf>
    <xf numFmtId="0" fontId="19" fillId="0" borderId="0" xfId="4" applyFont="1" applyAlignment="1">
      <alignment horizontal="centerContinuous" vertical="center"/>
    </xf>
    <xf numFmtId="0" fontId="19" fillId="0" borderId="0" xfId="4" applyFont="1" applyAlignment="1">
      <alignment horizontal="left" vertical="center"/>
    </xf>
    <xf numFmtId="43" fontId="19" fillId="0" borderId="0" xfId="1" applyFont="1" applyFill="1" applyBorder="1" applyAlignment="1">
      <alignment horizontal="centerContinuous" vertical="center"/>
    </xf>
    <xf numFmtId="0" fontId="19" fillId="0" borderId="0" xfId="4" applyFont="1" applyAlignment="1">
      <alignment horizontal="right" wrapText="1" shrinkToFit="1"/>
    </xf>
    <xf numFmtId="43" fontId="19" fillId="0" borderId="0" xfId="1" applyFont="1" applyFill="1" applyBorder="1" applyAlignment="1">
      <alignment horizontal="right" vertical="center" wrapText="1"/>
    </xf>
    <xf numFmtId="0" fontId="8" fillId="0" borderId="0" xfId="4" applyFont="1" applyAlignment="1">
      <alignment horizontal="center" vertical="center" wrapText="1"/>
    </xf>
    <xf numFmtId="0" fontId="19" fillId="0" borderId="0" xfId="4" applyFont="1" applyAlignment="1">
      <alignment horizontal="center" vertical="center" wrapText="1" shrinkToFit="1"/>
    </xf>
    <xf numFmtId="0" fontId="8" fillId="0" borderId="0" xfId="4" quotePrefix="1" applyFont="1" applyAlignment="1">
      <alignment horizontal="center" vertical="center"/>
    </xf>
    <xf numFmtId="167" fontId="19" fillId="0" borderId="0" xfId="1" applyNumberFormat="1" applyFont="1" applyFill="1" applyBorder="1" applyAlignment="1">
      <alignment horizontal="right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167" fontId="19" fillId="0" borderId="0" xfId="1" applyNumberFormat="1" applyFont="1" applyFill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41" fontId="8" fillId="0" borderId="1" xfId="4" applyNumberFormat="1" applyFont="1" applyBorder="1" applyAlignment="1">
      <alignment horizontal="center" vertical="center"/>
    </xf>
    <xf numFmtId="0" fontId="8" fillId="0" borderId="0" xfId="4" applyFont="1" applyBorder="1" applyAlignment="1">
      <alignment vertical="center"/>
    </xf>
    <xf numFmtId="0" fontId="23" fillId="0" borderId="0" xfId="60" applyFont="1" applyAlignment="1">
      <alignment horizontal="left" vertical="center"/>
    </xf>
    <xf numFmtId="0" fontId="20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8" fillId="0" borderId="0" xfId="4" quotePrefix="1" applyFont="1" applyBorder="1" applyAlignment="1">
      <alignment horizontal="center" vertical="center"/>
    </xf>
    <xf numFmtId="41" fontId="19" fillId="0" borderId="0" xfId="4" applyNumberFormat="1" applyFont="1" applyBorder="1" applyAlignment="1">
      <alignment horizontal="center" vertical="center"/>
    </xf>
    <xf numFmtId="167" fontId="8" fillId="0" borderId="0" xfId="1" applyNumberFormat="1" applyFont="1" applyAlignment="1">
      <alignment vertical="center"/>
    </xf>
    <xf numFmtId="167" fontId="8" fillId="0" borderId="6" xfId="1" applyNumberFormat="1" applyFont="1" applyFill="1" applyBorder="1" applyAlignment="1">
      <alignment horizontal="right" vertical="center"/>
    </xf>
    <xf numFmtId="43" fontId="8" fillId="0" borderId="6" xfId="1" applyNumberFormat="1" applyFont="1" applyFill="1" applyBorder="1" applyAlignment="1">
      <alignment horizontal="right" vertical="center"/>
    </xf>
    <xf numFmtId="167" fontId="8" fillId="0" borderId="3" xfId="1" applyNumberFormat="1" applyFont="1" applyFill="1" applyBorder="1" applyAlignment="1">
      <alignment horizontal="left" vertical="center"/>
    </xf>
    <xf numFmtId="167" fontId="8" fillId="0" borderId="5" xfId="1" applyNumberFormat="1" applyFont="1" applyFill="1" applyBorder="1" applyAlignment="1">
      <alignment horizontal="left" vertical="center"/>
    </xf>
    <xf numFmtId="166" fontId="8" fillId="0" borderId="5" xfId="1" applyNumberFormat="1" applyFont="1" applyFill="1" applyBorder="1" applyAlignment="1">
      <alignment vertical="center"/>
    </xf>
    <xf numFmtId="41" fontId="8" fillId="0" borderId="6" xfId="1" applyNumberFormat="1" applyFont="1" applyFill="1" applyBorder="1" applyAlignment="1">
      <alignment vertical="center" wrapText="1"/>
    </xf>
    <xf numFmtId="167" fontId="8" fillId="0" borderId="5" xfId="1" applyNumberFormat="1" applyFont="1" applyFill="1" applyBorder="1" applyAlignment="1">
      <alignment horizontal="right" vertical="center"/>
    </xf>
    <xf numFmtId="41" fontId="8" fillId="0" borderId="3" xfId="1" applyNumberFormat="1" applyFont="1" applyFill="1" applyBorder="1" applyAlignment="1">
      <alignment horizontal="left" vertical="center"/>
    </xf>
    <xf numFmtId="0" fontId="0" fillId="0" borderId="0" xfId="0" applyFill="1"/>
    <xf numFmtId="167" fontId="8" fillId="0" borderId="1" xfId="1" applyNumberFormat="1" applyFont="1" applyFill="1" applyBorder="1" applyAlignment="1">
      <alignment horizontal="right" vertical="center"/>
    </xf>
    <xf numFmtId="49" fontId="19" fillId="0" borderId="0" xfId="0" applyNumberFormat="1" applyFont="1" applyAlignment="1">
      <alignment vertical="center"/>
    </xf>
    <xf numFmtId="167" fontId="8" fillId="0" borderId="1" xfId="1" applyNumberFormat="1" applyFont="1" applyFill="1" applyBorder="1" applyAlignment="1">
      <alignment horizontal="left" vertical="center"/>
    </xf>
    <xf numFmtId="0" fontId="8" fillId="0" borderId="0" xfId="4" applyFont="1" applyFill="1" applyAlignment="1">
      <alignment vertical="center"/>
    </xf>
    <xf numFmtId="167" fontId="8" fillId="0" borderId="5" xfId="1" applyNumberFormat="1" applyFont="1" applyFill="1" applyBorder="1" applyAlignment="1">
      <alignment vertical="center"/>
    </xf>
    <xf numFmtId="0" fontId="19" fillId="0" borderId="0" xfId="69" applyFont="1" applyAlignment="1">
      <alignment horizontal="center" vertical="center"/>
    </xf>
    <xf numFmtId="0" fontId="19" fillId="0" borderId="1" xfId="69" applyFont="1" applyBorder="1" applyAlignment="1">
      <alignment horizontal="center" vertical="center"/>
    </xf>
    <xf numFmtId="0" fontId="19" fillId="0" borderId="0" xfId="4" quotePrefix="1" applyFont="1" applyFill="1" applyAlignment="1">
      <alignment horizontal="center" vertical="center"/>
    </xf>
    <xf numFmtId="0" fontId="19" fillId="0" borderId="0" xfId="4" applyFont="1" applyFill="1" applyAlignment="1">
      <alignment vertical="center"/>
    </xf>
    <xf numFmtId="0" fontId="19" fillId="0" borderId="0" xfId="0" applyFont="1" applyFill="1" applyAlignment="1">
      <alignment horizontal="left" vertical="center" indent="1"/>
    </xf>
    <xf numFmtId="0" fontId="21" fillId="0" borderId="0" xfId="0" applyFont="1" applyFill="1" applyAlignment="1">
      <alignment vertical="center"/>
    </xf>
    <xf numFmtId="0" fontId="8" fillId="0" borderId="0" xfId="4" quotePrefix="1" applyFont="1" applyFill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41" fontId="8" fillId="0" borderId="5" xfId="4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right" vertical="center"/>
    </xf>
    <xf numFmtId="0" fontId="21" fillId="0" borderId="0" xfId="0" applyFont="1" applyAlignment="1"/>
    <xf numFmtId="0" fontId="8" fillId="0" borderId="0" xfId="0" applyFont="1" applyBorder="1" applyAlignment="1"/>
    <xf numFmtId="0" fontId="25" fillId="0" borderId="0" xfId="0" applyFont="1" applyAlignment="1"/>
    <xf numFmtId="0" fontId="19" fillId="0" borderId="1" xfId="0" applyFont="1" applyBorder="1" applyAlignment="1">
      <alignment horizontal="center" vertical="center"/>
    </xf>
    <xf numFmtId="43" fontId="8" fillId="0" borderId="6" xfId="1" applyFont="1" applyFill="1" applyBorder="1" applyAlignment="1">
      <alignment horizontal="right" vertical="center"/>
    </xf>
    <xf numFmtId="0" fontId="24" fillId="0" borderId="0" xfId="0" applyFont="1" applyBorder="1" applyAlignment="1"/>
    <xf numFmtId="0" fontId="26" fillId="0" borderId="0" xfId="4" applyFont="1" applyAlignment="1">
      <alignment horizontal="left" textRotation="180"/>
    </xf>
    <xf numFmtId="167" fontId="21" fillId="0" borderId="0" xfId="1" applyNumberFormat="1" applyFont="1" applyAlignment="1">
      <alignment vertical="center"/>
    </xf>
    <xf numFmtId="167" fontId="8" fillId="0" borderId="0" xfId="1" applyNumberFormat="1" applyFont="1" applyAlignment="1">
      <alignment horizontal="center" vertical="center"/>
    </xf>
    <xf numFmtId="167" fontId="8" fillId="0" borderId="3" xfId="1" applyNumberFormat="1" applyFont="1" applyBorder="1" applyAlignment="1">
      <alignment horizontal="center" vertical="center"/>
    </xf>
    <xf numFmtId="167" fontId="8" fillId="0" borderId="1" xfId="1" applyNumberFormat="1" applyFont="1" applyBorder="1" applyAlignment="1">
      <alignment horizontal="center" vertical="center"/>
    </xf>
    <xf numFmtId="167" fontId="8" fillId="0" borderId="5" xfId="1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166" fontId="8" fillId="0" borderId="0" xfId="1" applyNumberFormat="1" applyFont="1" applyFill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0" fillId="0" borderId="0" xfId="0"/>
    <xf numFmtId="43" fontId="8" fillId="0" borderId="0" xfId="1" applyFont="1" applyFill="1" applyAlignment="1">
      <alignment vertical="center"/>
    </xf>
    <xf numFmtId="49" fontId="8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7" fontId="8" fillId="0" borderId="0" xfId="1" applyNumberFormat="1" applyFont="1" applyFill="1" applyAlignment="1">
      <alignment vertical="center"/>
    </xf>
    <xf numFmtId="167" fontId="8" fillId="0" borderId="0" xfId="1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0" fontId="8" fillId="0" borderId="0" xfId="4" applyFont="1" applyAlignment="1">
      <alignment vertical="center"/>
    </xf>
    <xf numFmtId="167" fontId="8" fillId="0" borderId="0" xfId="1" applyNumberFormat="1" applyFont="1" applyFill="1" applyBorder="1" applyAlignment="1">
      <alignment horizontal="left" vertical="center"/>
    </xf>
    <xf numFmtId="41" fontId="8" fillId="0" borderId="0" xfId="1" applyNumberFormat="1" applyFont="1" applyFill="1" applyBorder="1" applyAlignment="1">
      <alignment horizontal="left" vertical="center"/>
    </xf>
    <xf numFmtId="41" fontId="19" fillId="0" borderId="0" xfId="4" applyNumberFormat="1" applyFont="1" applyAlignment="1">
      <alignment horizontal="center" vertical="center"/>
    </xf>
    <xf numFmtId="41" fontId="8" fillId="0" borderId="0" xfId="4" applyNumberFormat="1" applyFont="1" applyAlignment="1">
      <alignment vertical="center"/>
    </xf>
    <xf numFmtId="167" fontId="8" fillId="0" borderId="0" xfId="4" applyNumberFormat="1" applyFont="1" applyAlignment="1">
      <alignment vertical="center"/>
    </xf>
    <xf numFmtId="167" fontId="19" fillId="0" borderId="0" xfId="4" applyNumberFormat="1" applyFont="1" applyAlignment="1">
      <alignment horizontal="center" vertical="center"/>
    </xf>
    <xf numFmtId="167" fontId="8" fillId="0" borderId="3" xfId="1" applyNumberFormat="1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9" fontId="19" fillId="0" borderId="0" xfId="0" applyNumberFormat="1" applyFont="1" applyFill="1" applyAlignment="1">
      <alignment horizontal="center" vertical="center"/>
    </xf>
    <xf numFmtId="0" fontId="0" fillId="0" borderId="0" xfId="0" applyFill="1" applyBorder="1"/>
    <xf numFmtId="167" fontId="8" fillId="0" borderId="0" xfId="1" applyNumberFormat="1" applyFont="1" applyFill="1" applyAlignment="1">
      <alignment horizontal="center" vertical="center"/>
    </xf>
    <xf numFmtId="38" fontId="19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right" vertical="center"/>
    </xf>
    <xf numFmtId="0" fontId="19" fillId="0" borderId="0" xfId="0" applyFont="1" applyFill="1" applyBorder="1" applyAlignment="1">
      <alignment horizontal="right" vertical="center"/>
    </xf>
    <xf numFmtId="38" fontId="19" fillId="0" borderId="0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166" fontId="19" fillId="0" borderId="0" xfId="0" applyNumberFormat="1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168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Border="1" applyAlignment="1"/>
    <xf numFmtId="0" fontId="24" fillId="0" borderId="0" xfId="0" applyFont="1" applyFill="1" applyBorder="1" applyAlignment="1"/>
    <xf numFmtId="0" fontId="8" fillId="0" borderId="0" xfId="4" applyFont="1" applyAlignment="1">
      <alignment horizontal="center" vertical="center"/>
    </xf>
    <xf numFmtId="0" fontId="19" fillId="0" borderId="0" xfId="69" applyFont="1" applyFill="1" applyAlignment="1">
      <alignment vertical="center"/>
    </xf>
    <xf numFmtId="41" fontId="8" fillId="0" borderId="0" xfId="4" applyNumberFormat="1" applyFont="1" applyFill="1" applyAlignment="1">
      <alignment horizontal="center" vertical="center"/>
    </xf>
    <xf numFmtId="0" fontId="29" fillId="0" borderId="0" xfId="0" applyFont="1"/>
    <xf numFmtId="167" fontId="8" fillId="0" borderId="1" xfId="1" applyNumberFormat="1" applyFont="1" applyFill="1" applyBorder="1" applyAlignment="1">
      <alignment vertical="center" wrapText="1"/>
    </xf>
    <xf numFmtId="43" fontId="8" fillId="0" borderId="0" xfId="1" applyNumberFormat="1" applyFont="1" applyFill="1" applyBorder="1" applyAlignment="1">
      <alignment horizontal="right" vertical="center"/>
    </xf>
    <xf numFmtId="0" fontId="30" fillId="0" borderId="0" xfId="0" applyFont="1" applyFill="1"/>
    <xf numFmtId="43" fontId="8" fillId="0" borderId="0" xfId="1" applyFont="1" applyFill="1" applyBorder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167" fontId="8" fillId="0" borderId="0" xfId="1" applyNumberFormat="1" applyFont="1" applyFill="1" applyBorder="1" applyAlignment="1">
      <alignment vertical="center" wrapText="1"/>
    </xf>
    <xf numFmtId="167" fontId="8" fillId="0" borderId="6" xfId="1" applyNumberFormat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24" fillId="0" borderId="0" xfId="4" applyFont="1" applyAlignment="1">
      <alignment horizontal="left" textRotation="180"/>
    </xf>
    <xf numFmtId="49" fontId="8" fillId="0" borderId="0" xfId="4" applyNumberFormat="1" applyFont="1" applyAlignment="1">
      <alignment horizontal="right" vertical="center"/>
    </xf>
    <xf numFmtId="166" fontId="8" fillId="0" borderId="6" xfId="1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26" fillId="0" borderId="0" xfId="0" applyFont="1" applyBorder="1" applyAlignment="1"/>
    <xf numFmtId="0" fontId="32" fillId="0" borderId="0" xfId="0" applyFont="1" applyBorder="1" applyAlignment="1"/>
    <xf numFmtId="49" fontId="8" fillId="0" borderId="0" xfId="0" applyNumberFormat="1" applyFont="1" applyFill="1" applyAlignment="1">
      <alignment vertical="center"/>
    </xf>
    <xf numFmtId="0" fontId="8" fillId="0" borderId="0" xfId="4" applyFont="1" applyFill="1" applyAlignment="1">
      <alignment horizontal="center" vertical="center"/>
    </xf>
    <xf numFmtId="167" fontId="8" fillId="0" borderId="0" xfId="4" applyNumberFormat="1" applyFont="1" applyFill="1" applyAlignment="1">
      <alignment vertical="center"/>
    </xf>
    <xf numFmtId="167" fontId="19" fillId="0" borderId="0" xfId="4" applyNumberFormat="1" applyFont="1" applyFill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</cellXfs>
  <cellStyles count="76">
    <cellStyle name="0,0_x000d__x000a_NA_x000d__x000a_" xfId="6" xr:uid="{00000000-0005-0000-0000-000000000000}"/>
    <cellStyle name="Comma" xfId="1" builtinId="3"/>
    <cellStyle name="Comma 2" xfId="2" xr:uid="{00000000-0005-0000-0000-000002000000}"/>
    <cellStyle name="Comma 2 2" xfId="40" xr:uid="{00000000-0005-0000-0000-000003000000}"/>
    <cellStyle name="Comma 2 2 2" xfId="41" xr:uid="{00000000-0005-0000-0000-000004000000}"/>
    <cellStyle name="Comma 2 2 3" xfId="42" xr:uid="{00000000-0005-0000-0000-000005000000}"/>
    <cellStyle name="Comma 2 3" xfId="8" xr:uid="{00000000-0005-0000-0000-000006000000}"/>
    <cellStyle name="Comma 2 3 2" xfId="43" xr:uid="{00000000-0005-0000-0000-000007000000}"/>
    <cellStyle name="Comma 2 4" xfId="39" xr:uid="{00000000-0005-0000-0000-000008000000}"/>
    <cellStyle name="Comma 2 5" xfId="24" xr:uid="{00000000-0005-0000-0000-000009000000}"/>
    <cellStyle name="Comma 2 6" xfId="18" xr:uid="{00000000-0005-0000-0000-00000A000000}"/>
    <cellStyle name="Comma 2 7" xfId="73" xr:uid="{8EC6872A-1EFA-4CED-960E-96F1358D920F}"/>
    <cellStyle name="Comma 3" xfId="7" xr:uid="{00000000-0005-0000-0000-00000B000000}"/>
    <cellStyle name="Comma 3 2" xfId="51" xr:uid="{00000000-0005-0000-0000-00000C000000}"/>
    <cellStyle name="Comma 4" xfId="44" xr:uid="{00000000-0005-0000-0000-00000D000000}"/>
    <cellStyle name="Comma 4 2" xfId="45" xr:uid="{00000000-0005-0000-0000-00000E000000}"/>
    <cellStyle name="Comma 42" xfId="19" xr:uid="{00000000-0005-0000-0000-00000F000000}"/>
    <cellStyle name="Comma 5" xfId="38" xr:uid="{00000000-0005-0000-0000-000010000000}"/>
    <cellStyle name="Comma 6" xfId="23" xr:uid="{00000000-0005-0000-0000-000011000000}"/>
    <cellStyle name="Comma 68" xfId="70" xr:uid="{04BFE2D9-9576-4CCF-A0A7-F06D9D26A823}"/>
    <cellStyle name="Comma 7" xfId="74" xr:uid="{91F9AF9B-809A-48CA-A1E2-DC2DCCEF9819}"/>
    <cellStyle name="Comma 76" xfId="3" xr:uid="{00000000-0005-0000-0000-000012000000}"/>
    <cellStyle name="Comma 9 2" xfId="9" xr:uid="{00000000-0005-0000-0000-000013000000}"/>
    <cellStyle name="comma zerodec" xfId="25" xr:uid="{00000000-0005-0000-0000-000014000000}"/>
    <cellStyle name="Currency 2" xfId="16" xr:uid="{00000000-0005-0000-0000-000015000000}"/>
    <cellStyle name="Currency1" xfId="26" xr:uid="{00000000-0005-0000-0000-000016000000}"/>
    <cellStyle name="Dollar (zero dec)" xfId="27" xr:uid="{00000000-0005-0000-0000-000017000000}"/>
    <cellStyle name="Grey" xfId="28" xr:uid="{00000000-0005-0000-0000-000018000000}"/>
    <cellStyle name="Input [yellow]" xfId="29" xr:uid="{00000000-0005-0000-0000-000019000000}"/>
    <cellStyle name="no dec" xfId="30" xr:uid="{00000000-0005-0000-0000-00001A000000}"/>
    <cellStyle name="Normal" xfId="0" builtinId="0"/>
    <cellStyle name="Normal - Style1" xfId="31" xr:uid="{00000000-0005-0000-0000-00001C000000}"/>
    <cellStyle name="Normal 10" xfId="57" xr:uid="{00000000-0005-0000-0000-00001D000000}"/>
    <cellStyle name="Normal 11" xfId="60" xr:uid="{00000000-0005-0000-0000-00001E000000}"/>
    <cellStyle name="Normal 12" xfId="62" xr:uid="{00000000-0005-0000-0000-00001F000000}"/>
    <cellStyle name="Normal 12 2" xfId="75" xr:uid="{38B6BFC5-B707-4841-B775-47D9C4A82EDC}"/>
    <cellStyle name="Normal 13" xfId="58" xr:uid="{00000000-0005-0000-0000-000020000000}"/>
    <cellStyle name="Normal 14" xfId="59" xr:uid="{00000000-0005-0000-0000-000021000000}"/>
    <cellStyle name="Normal 15" xfId="61" xr:uid="{00000000-0005-0000-0000-000022000000}"/>
    <cellStyle name="Normal 16" xfId="63" xr:uid="{00000000-0005-0000-0000-000023000000}"/>
    <cellStyle name="Normal 17" xfId="64" xr:uid="{00000000-0005-0000-0000-000024000000}"/>
    <cellStyle name="Normal 18" xfId="65" xr:uid="{00000000-0005-0000-0000-000025000000}"/>
    <cellStyle name="Normal 19" xfId="66" xr:uid="{00000000-0005-0000-0000-000026000000}"/>
    <cellStyle name="Normal 2" xfId="4" xr:uid="{00000000-0005-0000-0000-000027000000}"/>
    <cellStyle name="Normal 2 2" xfId="46" xr:uid="{00000000-0005-0000-0000-000028000000}"/>
    <cellStyle name="Normal 2 2 2" xfId="47" xr:uid="{00000000-0005-0000-0000-000029000000}"/>
    <cellStyle name="Normal 2 3" xfId="32" xr:uid="{00000000-0005-0000-0000-00002A000000}"/>
    <cellStyle name="Normal 2 4" xfId="33" xr:uid="{00000000-0005-0000-0000-00002B000000}"/>
    <cellStyle name="Normal 2 4 2" xfId="71" xr:uid="{776A481B-2F91-4D98-B0BF-024E08DE4B9A}"/>
    <cellStyle name="Normal 2 5" xfId="53" xr:uid="{00000000-0005-0000-0000-00002C000000}"/>
    <cellStyle name="Normal 2 6" xfId="15" xr:uid="{00000000-0005-0000-0000-00002D000000}"/>
    <cellStyle name="Normal 2 7" xfId="72" xr:uid="{5F6C9C01-7974-4F87-8CC0-2C1503C51791}"/>
    <cellStyle name="Normal 20" xfId="67" xr:uid="{00000000-0005-0000-0000-00002E000000}"/>
    <cellStyle name="Normal 3" xfId="5" xr:uid="{00000000-0005-0000-0000-00002F000000}"/>
    <cellStyle name="Normal 3 2" xfId="17" xr:uid="{00000000-0005-0000-0000-000030000000}"/>
    <cellStyle name="Normal 37 2" xfId="48" xr:uid="{00000000-0005-0000-0000-000031000000}"/>
    <cellStyle name="Normal 4" xfId="37" xr:uid="{00000000-0005-0000-0000-000032000000}"/>
    <cellStyle name="Normal 5" xfId="22" xr:uid="{00000000-0005-0000-0000-000033000000}"/>
    <cellStyle name="Normal 52" xfId="10" xr:uid="{00000000-0005-0000-0000-000034000000}"/>
    <cellStyle name="Normal 53" xfId="11" xr:uid="{00000000-0005-0000-0000-000035000000}"/>
    <cellStyle name="Normal 53 2" xfId="20" xr:uid="{00000000-0005-0000-0000-000036000000}"/>
    <cellStyle name="Normal 54" xfId="12" xr:uid="{00000000-0005-0000-0000-000037000000}"/>
    <cellStyle name="Normal 55" xfId="13" xr:uid="{00000000-0005-0000-0000-000038000000}"/>
    <cellStyle name="Normal 6" xfId="52" xr:uid="{00000000-0005-0000-0000-000039000000}"/>
    <cellStyle name="Normal 7" xfId="54" xr:uid="{00000000-0005-0000-0000-00003A000000}"/>
    <cellStyle name="Normal 7 2" xfId="14" xr:uid="{00000000-0005-0000-0000-00003B000000}"/>
    <cellStyle name="Normal 79" xfId="68" xr:uid="{6353903A-342E-4F87-A507-8F490169B8AE}"/>
    <cellStyle name="Normal 8" xfId="55" xr:uid="{00000000-0005-0000-0000-00003C000000}"/>
    <cellStyle name="Normal 9" xfId="56" xr:uid="{00000000-0005-0000-0000-00003D000000}"/>
    <cellStyle name="Normal_SSSCE2" xfId="69" xr:uid="{0715EBA6-56C7-450D-BF6C-9AD9454BC675}"/>
    <cellStyle name="Percent [2]" xfId="35" xr:uid="{00000000-0005-0000-0000-00003F000000}"/>
    <cellStyle name="Percent 2" xfId="34" xr:uid="{00000000-0005-0000-0000-000040000000}"/>
    <cellStyle name="Percent 3" xfId="49" xr:uid="{00000000-0005-0000-0000-000041000000}"/>
    <cellStyle name="Quantity" xfId="36" xr:uid="{00000000-0005-0000-0000-000042000000}"/>
    <cellStyle name="Style 1" xfId="21" xr:uid="{00000000-0005-0000-0000-000043000000}"/>
    <cellStyle name="วฅมุ_ฟ๙ฐฃฟไพเบธฐํ" xfId="50" xr:uid="{00000000-0005-0000-0000-000045000000}"/>
  </cellStyles>
  <dxfs count="0"/>
  <tableStyles count="0" defaultTableStyle="TableStyleMedium2" defaultPivotStyle="PivotStyleLight16"/>
  <colors>
    <mruColors>
      <color rgb="FF00FFCC"/>
      <color rgb="FF99FFCC"/>
      <color rgb="FF00FF00"/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Gof-/Audit-56/Fon/&#3626;&#3605;&#3641;&#3621;&#3609;&#3634;&#3609;&#3634;&#3623;&#3633;&#3626;&#3604;&#3640;%20Y'56/Y'56/&#3605;&#3634;&#3621;/19.&#3619;&#3634;&#3618;&#3621;&#3632;&#3648;&#3629;&#3637;&#3618;&#3604;&#3611;&#3619;&#3632;&#3585;&#3629;&#3610;&#3591;&#3610;&#3585;&#3634;&#3619;&#3648;&#3591;&#3636;&#3609;&#3652;&#3605;&#3619;&#3617;&#3634;&#3626;3&#3611;&#3637;54/11.&#3627;&#3609;&#3637;&#3657;&#3626;&#3636;&#3609;&#3605;&#3634;&#3617;&#3626;&#3633;&#3597;&#3597;&#3634;&#3648;&#3594;&#3656;&#3634;&#3595;&#3639;&#3657;&#3629;/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Documents%20and%20Settings/bkntr/Desktop/Chronos/Y2004%20-%20Mar/data/Cost/tot_332/cost/revised/data/tot_332/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Gain%20understanding%20and%20test%20benefit%20plan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on/Operating51/Aug51/Operating%20&#3611;&#3619;&#3632;&#3592;&#3635;&#3648;&#3604;&#3639;&#3629;&#3609;%20&#3626;.&#3588;.5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Orisoft\OTC\OTC%202017\139%20AR%20Template%202017_P12(30days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gl"/>
    </sheetNames>
    <definedNames>
      <definedName name="PeriodsInYear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8037C-F73C-457C-B251-DDC116D0011F}">
  <dimension ref="A1:N50"/>
  <sheetViews>
    <sheetView tabSelected="1" zoomScaleNormal="100" workbookViewId="0">
      <selection activeCell="H2" sqref="H2"/>
    </sheetView>
  </sheetViews>
  <sheetFormatPr defaultRowHeight="15"/>
  <cols>
    <col min="1" max="1" width="3.28515625" customWidth="1"/>
    <col min="5" max="5" width="21" customWidth="1"/>
    <col min="6" max="6" width="6.140625" bestFit="1" customWidth="1"/>
    <col min="7" max="7" width="0.85546875" customWidth="1"/>
    <col min="8" max="8" width="14.42578125" bestFit="1" customWidth="1"/>
    <col min="9" max="9" width="0.85546875" customWidth="1"/>
    <col min="10" max="10" width="15.28515625" customWidth="1"/>
    <col min="11" max="11" width="0.85546875" style="26" customWidth="1"/>
    <col min="12" max="12" width="14.42578125" bestFit="1" customWidth="1"/>
    <col min="13" max="13" width="0.85546875" customWidth="1"/>
    <col min="14" max="14" width="15.28515625" customWidth="1"/>
  </cols>
  <sheetData>
    <row r="1" spans="1:14" ht="21" customHeight="1">
      <c r="A1" s="2" t="s">
        <v>1</v>
      </c>
      <c r="B1" s="3"/>
      <c r="C1" s="4"/>
      <c r="D1" s="4"/>
      <c r="E1" s="4"/>
      <c r="F1" s="4"/>
      <c r="G1" s="4"/>
      <c r="H1" s="4"/>
      <c r="I1" s="4"/>
      <c r="J1" s="4"/>
      <c r="K1" s="27"/>
      <c r="L1" s="4"/>
      <c r="M1" s="4"/>
      <c r="N1" s="5"/>
    </row>
    <row r="2" spans="1:14" ht="21" customHeight="1">
      <c r="A2" s="2" t="s">
        <v>2</v>
      </c>
      <c r="B2" s="3"/>
      <c r="C2" s="4"/>
      <c r="D2" s="4"/>
      <c r="E2" s="4"/>
      <c r="F2" s="4"/>
      <c r="G2" s="4"/>
      <c r="H2" s="4"/>
      <c r="I2" s="4"/>
      <c r="J2" s="4"/>
      <c r="K2" s="27"/>
      <c r="L2" s="4"/>
      <c r="M2" s="4"/>
      <c r="N2" s="5"/>
    </row>
    <row r="3" spans="1:14" ht="21" customHeight="1">
      <c r="A3" s="7"/>
      <c r="B3" s="3"/>
      <c r="C3" s="4"/>
      <c r="D3" s="4"/>
      <c r="E3" s="4"/>
      <c r="F3" s="4"/>
      <c r="G3" s="4"/>
      <c r="H3" s="27"/>
      <c r="I3" s="27"/>
      <c r="J3" s="27"/>
      <c r="K3" s="27"/>
      <c r="L3" s="27"/>
      <c r="M3" s="27"/>
      <c r="N3" s="27"/>
    </row>
    <row r="4" spans="1:14" ht="21" customHeight="1">
      <c r="A4" s="7"/>
      <c r="B4" s="3"/>
      <c r="C4" s="4"/>
      <c r="D4" s="4"/>
      <c r="E4" s="4"/>
      <c r="F4" s="4"/>
      <c r="G4" s="4"/>
      <c r="H4" s="26"/>
      <c r="I4" s="28"/>
      <c r="J4" s="28"/>
      <c r="K4" s="28"/>
      <c r="L4" s="28"/>
      <c r="M4" s="28"/>
      <c r="N4" s="47" t="s">
        <v>146</v>
      </c>
    </row>
    <row r="5" spans="1:14" ht="21" customHeight="1">
      <c r="A5" s="7"/>
      <c r="B5" s="3"/>
      <c r="C5" s="4"/>
      <c r="D5" s="4"/>
      <c r="E5" s="4"/>
      <c r="F5" s="4"/>
      <c r="G5" s="4"/>
      <c r="H5" s="220" t="s">
        <v>26</v>
      </c>
      <c r="I5" s="220"/>
      <c r="J5" s="220"/>
      <c r="K5" s="29"/>
      <c r="L5" s="220" t="s">
        <v>27</v>
      </c>
      <c r="M5" s="220"/>
      <c r="N5" s="220"/>
    </row>
    <row r="6" spans="1:14" ht="21" customHeight="1">
      <c r="A6" s="7"/>
      <c r="B6" s="3"/>
      <c r="C6" s="4"/>
      <c r="D6" s="4"/>
      <c r="E6" s="4"/>
      <c r="F6" s="4"/>
      <c r="G6" s="4"/>
      <c r="H6" s="15" t="s">
        <v>208</v>
      </c>
      <c r="I6" s="9"/>
      <c r="J6" s="15" t="s">
        <v>28</v>
      </c>
      <c r="K6" s="30"/>
      <c r="L6" s="15" t="s">
        <v>208</v>
      </c>
      <c r="M6" s="9"/>
      <c r="N6" s="15" t="s">
        <v>28</v>
      </c>
    </row>
    <row r="7" spans="1:14" ht="21" customHeight="1">
      <c r="A7" s="7"/>
      <c r="B7" s="3"/>
      <c r="C7" s="4"/>
      <c r="D7" s="4"/>
      <c r="E7" s="4"/>
      <c r="F7" s="4"/>
      <c r="G7" s="4"/>
      <c r="H7" s="24" t="s">
        <v>23</v>
      </c>
      <c r="I7" s="9"/>
      <c r="J7" s="3"/>
      <c r="K7" s="30"/>
      <c r="L7" s="24" t="s">
        <v>23</v>
      </c>
      <c r="M7" s="9"/>
      <c r="N7" s="3"/>
    </row>
    <row r="8" spans="1:14" ht="21" customHeight="1">
      <c r="A8" s="7"/>
      <c r="B8" s="3"/>
      <c r="C8" s="10"/>
      <c r="D8" s="10"/>
      <c r="E8" s="10"/>
      <c r="F8" s="11" t="s">
        <v>3</v>
      </c>
      <c r="G8" s="10"/>
      <c r="H8" s="11" t="s">
        <v>24</v>
      </c>
      <c r="I8" s="12"/>
      <c r="J8" s="11" t="s">
        <v>25</v>
      </c>
      <c r="K8" s="31"/>
      <c r="L8" s="11" t="s">
        <v>24</v>
      </c>
      <c r="M8" s="12"/>
      <c r="N8" s="11" t="s">
        <v>25</v>
      </c>
    </row>
    <row r="9" spans="1:14" ht="21" customHeight="1">
      <c r="A9" s="108" t="s">
        <v>4</v>
      </c>
      <c r="B9" s="14"/>
      <c r="C9" s="14"/>
      <c r="D9" s="14"/>
      <c r="E9" s="14"/>
      <c r="F9" s="3"/>
      <c r="G9" s="14"/>
      <c r="H9" s="14"/>
      <c r="I9" s="14"/>
      <c r="J9" s="14"/>
      <c r="K9" s="28"/>
      <c r="L9" s="15"/>
      <c r="M9" s="15"/>
      <c r="N9" s="15"/>
    </row>
    <row r="10" spans="1:14" ht="21" customHeight="1">
      <c r="A10" s="14" t="s">
        <v>5</v>
      </c>
      <c r="B10" s="3"/>
      <c r="C10" s="3"/>
      <c r="D10" s="3"/>
      <c r="E10" s="3"/>
      <c r="F10" s="16"/>
      <c r="G10" s="3"/>
      <c r="H10" s="3"/>
      <c r="I10" s="3"/>
      <c r="J10" s="3"/>
      <c r="K10" s="25"/>
      <c r="L10" s="16"/>
      <c r="M10" s="16"/>
      <c r="N10" s="16"/>
    </row>
    <row r="11" spans="1:14" ht="21" customHeight="1">
      <c r="A11" s="3" t="s">
        <v>6</v>
      </c>
      <c r="B11" s="3"/>
      <c r="C11" s="3"/>
      <c r="D11" s="3"/>
      <c r="E11" s="3"/>
      <c r="F11" s="16">
        <v>6</v>
      </c>
      <c r="G11" s="3"/>
      <c r="H11" s="17">
        <v>38981</v>
      </c>
      <c r="I11" s="3"/>
      <c r="J11" s="17">
        <v>70840</v>
      </c>
      <c r="K11" s="25"/>
      <c r="L11" s="17">
        <v>856</v>
      </c>
      <c r="M11" s="18"/>
      <c r="N11" s="17">
        <v>4314</v>
      </c>
    </row>
    <row r="12" spans="1:14" ht="21" customHeight="1">
      <c r="A12" s="3" t="s">
        <v>176</v>
      </c>
      <c r="B12" s="3"/>
      <c r="C12" s="3"/>
      <c r="D12" s="3"/>
      <c r="E12" s="3"/>
      <c r="F12" s="16">
        <v>6.1</v>
      </c>
      <c r="G12" s="3"/>
      <c r="H12" s="152">
        <v>272619</v>
      </c>
      <c r="I12" s="3"/>
      <c r="J12" s="152">
        <v>309080</v>
      </c>
      <c r="K12" s="25"/>
      <c r="L12" s="17">
        <v>150164</v>
      </c>
      <c r="M12" s="19"/>
      <c r="N12" s="17">
        <v>184913</v>
      </c>
    </row>
    <row r="13" spans="1:14" ht="21" customHeight="1">
      <c r="A13" s="3" t="s">
        <v>30</v>
      </c>
      <c r="B13" s="3"/>
      <c r="C13" s="3"/>
      <c r="D13" s="3"/>
      <c r="E13" s="3"/>
      <c r="F13" s="16">
        <v>7</v>
      </c>
      <c r="G13" s="3"/>
      <c r="H13" s="152">
        <v>52502</v>
      </c>
      <c r="I13" s="3"/>
      <c r="J13" s="152">
        <v>42770</v>
      </c>
      <c r="K13" s="33"/>
      <c r="L13" s="17">
        <v>0</v>
      </c>
      <c r="M13" s="20"/>
      <c r="N13" s="17">
        <v>0</v>
      </c>
    </row>
    <row r="14" spans="1:14" ht="21" customHeight="1">
      <c r="A14" s="3" t="s">
        <v>8</v>
      </c>
      <c r="B14" s="3"/>
      <c r="C14" s="3"/>
      <c r="D14" s="3"/>
      <c r="E14" s="3"/>
      <c r="F14" s="16">
        <v>5</v>
      </c>
      <c r="G14" s="3"/>
      <c r="H14" s="152">
        <v>0</v>
      </c>
      <c r="I14" s="3"/>
      <c r="J14" s="152">
        <v>0</v>
      </c>
      <c r="K14" s="33"/>
      <c r="L14" s="17">
        <v>393511</v>
      </c>
      <c r="M14" s="20"/>
      <c r="N14" s="17">
        <v>382870</v>
      </c>
    </row>
    <row r="15" spans="1:14" ht="21" customHeight="1">
      <c r="A15" s="3" t="s">
        <v>160</v>
      </c>
      <c r="B15" s="3"/>
      <c r="C15" s="3"/>
      <c r="D15" s="3"/>
      <c r="E15" s="3"/>
      <c r="F15" s="16">
        <v>6.2</v>
      </c>
      <c r="G15" s="3"/>
      <c r="H15" s="152">
        <v>0</v>
      </c>
      <c r="I15" s="3"/>
      <c r="J15" s="152">
        <v>6996</v>
      </c>
      <c r="K15" s="33"/>
      <c r="L15" s="17">
        <v>0</v>
      </c>
      <c r="M15" s="20"/>
      <c r="N15" s="17">
        <v>0</v>
      </c>
    </row>
    <row r="16" spans="1:14" ht="21" customHeight="1">
      <c r="A16" s="3" t="s">
        <v>29</v>
      </c>
      <c r="B16" s="3"/>
      <c r="C16" s="3"/>
      <c r="D16" s="3"/>
      <c r="E16" s="3"/>
      <c r="F16" s="16">
        <v>8</v>
      </c>
      <c r="G16" s="3"/>
      <c r="H16" s="152">
        <v>927362</v>
      </c>
      <c r="I16" s="3"/>
      <c r="J16" s="152">
        <v>453406</v>
      </c>
      <c r="K16" s="25"/>
      <c r="L16" s="17">
        <v>227655</v>
      </c>
      <c r="M16" s="18"/>
      <c r="N16" s="17">
        <v>180938</v>
      </c>
    </row>
    <row r="17" spans="1:14" s="158" customFormat="1" ht="21" customHeight="1">
      <c r="A17" s="156" t="s">
        <v>213</v>
      </c>
      <c r="B17" s="156"/>
      <c r="C17" s="156"/>
      <c r="D17" s="156"/>
      <c r="E17" s="156"/>
      <c r="F17" s="16"/>
      <c r="G17" s="156"/>
      <c r="H17" s="152">
        <v>1517</v>
      </c>
      <c r="I17" s="156"/>
      <c r="J17" s="152">
        <v>0</v>
      </c>
      <c r="K17" s="25"/>
      <c r="L17" s="152">
        <v>1517</v>
      </c>
      <c r="M17" s="18"/>
      <c r="N17" s="152">
        <v>0</v>
      </c>
    </row>
    <row r="18" spans="1:14" ht="21" customHeight="1">
      <c r="A18" s="3" t="s">
        <v>9</v>
      </c>
      <c r="B18" s="3"/>
      <c r="C18" s="3"/>
      <c r="D18" s="3"/>
      <c r="E18" s="3"/>
      <c r="F18" s="16"/>
      <c r="G18" s="3"/>
      <c r="H18" s="152">
        <v>2288</v>
      </c>
      <c r="I18" s="3"/>
      <c r="J18" s="152">
        <v>4118</v>
      </c>
      <c r="K18" s="25"/>
      <c r="L18" s="17">
        <v>315</v>
      </c>
      <c r="M18" s="18"/>
      <c r="N18" s="17">
        <v>295</v>
      </c>
    </row>
    <row r="19" spans="1:14" ht="21" customHeight="1">
      <c r="A19" s="3"/>
      <c r="B19" s="14" t="s">
        <v>10</v>
      </c>
      <c r="C19" s="3"/>
      <c r="D19" s="3"/>
      <c r="E19" s="3"/>
      <c r="F19" s="16"/>
      <c r="G19" s="3"/>
      <c r="H19" s="21">
        <v>1295269</v>
      </c>
      <c r="I19" s="3"/>
      <c r="J19" s="21">
        <v>887210</v>
      </c>
      <c r="K19" s="25"/>
      <c r="L19" s="21">
        <v>774018</v>
      </c>
      <c r="M19" s="19"/>
      <c r="N19" s="21">
        <v>753330</v>
      </c>
    </row>
    <row r="20" spans="1:14" ht="21" customHeight="1">
      <c r="A20" s="3"/>
      <c r="B20" s="3"/>
      <c r="C20" s="3"/>
      <c r="D20" s="3"/>
      <c r="E20" s="3"/>
      <c r="F20" s="16"/>
      <c r="G20" s="3"/>
      <c r="H20" s="3"/>
      <c r="I20" s="3"/>
      <c r="J20" s="3"/>
      <c r="K20" s="25"/>
      <c r="L20" s="3"/>
      <c r="M20" s="19"/>
      <c r="N20" s="3"/>
    </row>
    <row r="21" spans="1:14" ht="21" customHeight="1">
      <c r="A21" s="14" t="s">
        <v>11</v>
      </c>
      <c r="B21" s="3"/>
      <c r="C21" s="3"/>
      <c r="D21" s="3"/>
      <c r="E21" s="3"/>
      <c r="F21" s="16"/>
      <c r="G21" s="3"/>
      <c r="H21" s="3"/>
      <c r="I21" s="3"/>
      <c r="J21" s="3"/>
      <c r="K21" s="25"/>
      <c r="L21" s="3"/>
      <c r="M21" s="18"/>
      <c r="N21" s="3"/>
    </row>
    <row r="22" spans="1:14" ht="21" customHeight="1">
      <c r="A22" s="3" t="s">
        <v>12</v>
      </c>
      <c r="B22" s="3"/>
      <c r="C22" s="3"/>
      <c r="D22" s="3"/>
      <c r="E22" s="3"/>
      <c r="F22" s="16">
        <v>6.3</v>
      </c>
      <c r="G22" s="3"/>
      <c r="H22" s="22">
        <v>29000</v>
      </c>
      <c r="I22" s="3"/>
      <c r="J22" s="22">
        <v>56444</v>
      </c>
      <c r="K22" s="25"/>
      <c r="L22" s="22">
        <v>29000</v>
      </c>
      <c r="M22" s="19"/>
      <c r="N22" s="22">
        <v>53068</v>
      </c>
    </row>
    <row r="23" spans="1:14" ht="21" customHeight="1">
      <c r="A23" s="3" t="s">
        <v>13</v>
      </c>
      <c r="B23" s="3"/>
      <c r="C23" s="3"/>
      <c r="D23" s="3"/>
      <c r="E23" s="3"/>
      <c r="F23" s="16">
        <v>6.1</v>
      </c>
      <c r="G23" s="3"/>
      <c r="H23" s="22">
        <v>366400</v>
      </c>
      <c r="I23" s="3"/>
      <c r="J23" s="22">
        <v>96945</v>
      </c>
      <c r="K23" s="25"/>
      <c r="L23" s="22">
        <v>0</v>
      </c>
      <c r="M23" s="19"/>
      <c r="N23" s="22">
        <v>0</v>
      </c>
    </row>
    <row r="24" spans="1:14" ht="21" customHeight="1">
      <c r="A24" s="3" t="s">
        <v>14</v>
      </c>
      <c r="B24" s="3"/>
      <c r="C24" s="3"/>
      <c r="D24" s="3"/>
      <c r="E24" s="3"/>
      <c r="F24" s="16">
        <v>9</v>
      </c>
      <c r="G24" s="3"/>
      <c r="H24" s="22">
        <v>19212</v>
      </c>
      <c r="I24" s="3"/>
      <c r="J24" s="22">
        <v>27985</v>
      </c>
      <c r="K24" s="25"/>
      <c r="L24" s="22">
        <v>0</v>
      </c>
      <c r="M24" s="19"/>
      <c r="N24" s="22">
        <v>0</v>
      </c>
    </row>
    <row r="25" spans="1:14" ht="21" customHeight="1">
      <c r="A25" s="3" t="s">
        <v>15</v>
      </c>
      <c r="B25" s="3"/>
      <c r="C25" s="3"/>
      <c r="D25" s="3"/>
      <c r="E25" s="3"/>
      <c r="F25" s="16">
        <v>10</v>
      </c>
      <c r="G25" s="3"/>
      <c r="H25" s="22">
        <v>188846</v>
      </c>
      <c r="I25" s="3"/>
      <c r="J25" s="22">
        <v>165430</v>
      </c>
      <c r="K25" s="25"/>
      <c r="L25" s="22">
        <v>0</v>
      </c>
      <c r="M25" s="19"/>
      <c r="N25" s="22">
        <v>0</v>
      </c>
    </row>
    <row r="26" spans="1:14" ht="21" customHeight="1">
      <c r="A26" s="3" t="s">
        <v>16</v>
      </c>
      <c r="B26" s="3"/>
      <c r="C26" s="3"/>
      <c r="D26" s="3"/>
      <c r="E26" s="3"/>
      <c r="F26" s="16">
        <v>11</v>
      </c>
      <c r="G26" s="3"/>
      <c r="H26" s="22">
        <v>0</v>
      </c>
      <c r="I26" s="3"/>
      <c r="J26" s="22">
        <v>0</v>
      </c>
      <c r="K26" s="25"/>
      <c r="L26" s="22">
        <v>381030</v>
      </c>
      <c r="M26" s="18"/>
      <c r="N26" s="22">
        <v>376692</v>
      </c>
    </row>
    <row r="27" spans="1:14" ht="21" customHeight="1">
      <c r="A27" s="3" t="s">
        <v>17</v>
      </c>
      <c r="B27" s="3"/>
      <c r="C27" s="3"/>
      <c r="D27" s="3"/>
      <c r="E27" s="3"/>
      <c r="F27" s="16">
        <v>12</v>
      </c>
      <c r="G27" s="3"/>
      <c r="H27" s="22">
        <v>287956</v>
      </c>
      <c r="I27" s="20"/>
      <c r="J27" s="22">
        <v>287956</v>
      </c>
      <c r="K27" s="25"/>
      <c r="L27" s="22">
        <v>0</v>
      </c>
      <c r="M27" s="19"/>
      <c r="N27" s="22">
        <v>0</v>
      </c>
    </row>
    <row r="28" spans="1:14" ht="21" customHeight="1">
      <c r="A28" s="3" t="s">
        <v>31</v>
      </c>
      <c r="B28" s="3"/>
      <c r="C28" s="3"/>
      <c r="D28" s="3"/>
      <c r="E28" s="3"/>
      <c r="F28" s="16">
        <v>13</v>
      </c>
      <c r="G28" s="3"/>
      <c r="H28" s="22">
        <v>436699</v>
      </c>
      <c r="I28" s="3"/>
      <c r="J28" s="22">
        <v>666718</v>
      </c>
      <c r="K28" s="25"/>
      <c r="L28" s="22">
        <v>341772</v>
      </c>
      <c r="M28" s="18"/>
      <c r="N28" s="22">
        <v>560763</v>
      </c>
    </row>
    <row r="29" spans="1:14" ht="21" customHeight="1">
      <c r="A29" s="3" t="s">
        <v>32</v>
      </c>
      <c r="B29" s="3"/>
      <c r="C29" s="3"/>
      <c r="D29" s="3"/>
      <c r="E29" s="3"/>
      <c r="F29" s="16">
        <v>14</v>
      </c>
      <c r="G29" s="3"/>
      <c r="H29" s="22">
        <v>230428</v>
      </c>
      <c r="I29" s="3"/>
      <c r="J29" s="22">
        <v>0</v>
      </c>
      <c r="K29" s="25"/>
      <c r="L29" s="22">
        <v>177079</v>
      </c>
      <c r="M29" s="18"/>
      <c r="N29" s="22">
        <v>0</v>
      </c>
    </row>
    <row r="30" spans="1:14" ht="21" customHeight="1">
      <c r="A30" s="3" t="s">
        <v>22</v>
      </c>
      <c r="B30" s="3"/>
      <c r="C30" s="3"/>
      <c r="D30" s="3"/>
      <c r="E30" s="3"/>
      <c r="F30" s="16">
        <v>15</v>
      </c>
      <c r="G30" s="3"/>
      <c r="H30" s="22">
        <v>4015</v>
      </c>
      <c r="I30" s="3"/>
      <c r="J30" s="22">
        <v>5526</v>
      </c>
      <c r="K30" s="25"/>
      <c r="L30" s="22">
        <v>306</v>
      </c>
      <c r="M30" s="19"/>
      <c r="N30" s="22">
        <v>383</v>
      </c>
    </row>
    <row r="31" spans="1:14" s="158" customFormat="1" ht="21" customHeight="1">
      <c r="A31" s="156" t="s">
        <v>214</v>
      </c>
      <c r="B31" s="156"/>
      <c r="C31" s="156"/>
      <c r="D31" s="156"/>
      <c r="E31" s="156"/>
      <c r="F31" s="16"/>
      <c r="G31" s="156"/>
      <c r="H31" s="22">
        <v>1278</v>
      </c>
      <c r="I31" s="156"/>
      <c r="J31" s="22">
        <v>0</v>
      </c>
      <c r="K31" s="25"/>
      <c r="L31" s="22">
        <v>0</v>
      </c>
      <c r="M31" s="153"/>
      <c r="N31" s="22">
        <v>0</v>
      </c>
    </row>
    <row r="32" spans="1:14" ht="21" customHeight="1">
      <c r="A32" s="3" t="s">
        <v>18</v>
      </c>
      <c r="B32" s="3"/>
      <c r="C32" s="3"/>
      <c r="D32" s="3"/>
      <c r="E32" s="3"/>
      <c r="F32" s="16">
        <v>19</v>
      </c>
      <c r="G32" s="3"/>
      <c r="H32" s="22">
        <v>50765</v>
      </c>
      <c r="I32" s="3"/>
      <c r="J32" s="22">
        <v>36255</v>
      </c>
      <c r="K32" s="25"/>
      <c r="L32" s="22">
        <v>4068</v>
      </c>
      <c r="M32" s="19"/>
      <c r="N32" s="22">
        <v>11676</v>
      </c>
    </row>
    <row r="33" spans="1:14" ht="21" customHeight="1">
      <c r="A33" s="3" t="s">
        <v>19</v>
      </c>
      <c r="B33" s="3"/>
      <c r="C33" s="3"/>
      <c r="D33" s="3"/>
      <c r="E33" s="3"/>
      <c r="F33" s="16"/>
      <c r="G33" s="3"/>
      <c r="H33" s="22">
        <v>4235</v>
      </c>
      <c r="I33" s="3"/>
      <c r="J33" s="22">
        <v>7901</v>
      </c>
      <c r="K33" s="25"/>
      <c r="L33" s="22">
        <v>265</v>
      </c>
      <c r="M33" s="19"/>
      <c r="N33" s="22">
        <v>265</v>
      </c>
    </row>
    <row r="34" spans="1:14" ht="21" customHeight="1">
      <c r="A34" s="3"/>
      <c r="B34" s="14" t="s">
        <v>20</v>
      </c>
      <c r="C34" s="3"/>
      <c r="D34" s="3"/>
      <c r="E34" s="3"/>
      <c r="F34" s="16"/>
      <c r="G34" s="3"/>
      <c r="H34" s="21">
        <v>1618834</v>
      </c>
      <c r="I34" s="3"/>
      <c r="J34" s="21">
        <v>1351160</v>
      </c>
      <c r="K34" s="25"/>
      <c r="L34" s="21">
        <v>933520</v>
      </c>
      <c r="M34" s="19"/>
      <c r="N34" s="21">
        <v>1002847</v>
      </c>
    </row>
    <row r="35" spans="1:14" ht="21" customHeight="1" thickBot="1">
      <c r="A35" s="14" t="s">
        <v>21</v>
      </c>
      <c r="B35" s="3"/>
      <c r="C35" s="3"/>
      <c r="D35" s="3"/>
      <c r="E35" s="3"/>
      <c r="F35" s="16"/>
      <c r="G35" s="3"/>
      <c r="H35" s="119">
        <v>2914103</v>
      </c>
      <c r="I35" s="3"/>
      <c r="J35" s="119">
        <v>2238370</v>
      </c>
      <c r="K35" s="25"/>
      <c r="L35" s="119">
        <v>1707538</v>
      </c>
      <c r="M35" s="19"/>
      <c r="N35" s="119">
        <v>1756177</v>
      </c>
    </row>
    <row r="36" spans="1:14" ht="21" customHeight="1">
      <c r="A36" s="14"/>
      <c r="B36" s="3"/>
      <c r="C36" s="3"/>
      <c r="D36" s="3"/>
      <c r="E36" s="3"/>
      <c r="F36" s="16"/>
      <c r="G36" s="3"/>
      <c r="H36" s="19"/>
      <c r="I36" s="3"/>
      <c r="J36" s="19"/>
      <c r="K36" s="25"/>
      <c r="L36" s="19"/>
      <c r="M36" s="19"/>
      <c r="N36" s="19"/>
    </row>
    <row r="37" spans="1:14" ht="21" customHeight="1">
      <c r="A37" s="14"/>
      <c r="B37" s="3"/>
      <c r="C37" s="3"/>
      <c r="D37" s="3"/>
      <c r="E37" s="3"/>
      <c r="F37" s="16"/>
      <c r="G37" s="3"/>
      <c r="H37" s="19"/>
      <c r="I37" s="3"/>
      <c r="J37" s="19"/>
      <c r="K37" s="25"/>
      <c r="L37" s="19"/>
      <c r="M37" s="19"/>
      <c r="N37" s="19"/>
    </row>
    <row r="38" spans="1:14" ht="21" customHeight="1">
      <c r="A38" s="14"/>
      <c r="B38" s="3"/>
      <c r="C38" s="3"/>
      <c r="D38" s="3"/>
      <c r="E38" s="3"/>
      <c r="F38" s="16"/>
      <c r="G38" s="3"/>
      <c r="H38" s="19"/>
      <c r="I38" s="3"/>
      <c r="J38" s="19"/>
      <c r="K38" s="25"/>
      <c r="L38" s="19"/>
      <c r="M38" s="19"/>
      <c r="N38" s="19"/>
    </row>
    <row r="39" spans="1:14" ht="21" customHeight="1">
      <c r="A39" s="14"/>
      <c r="B39" s="3"/>
      <c r="C39" s="3"/>
      <c r="D39" s="3"/>
      <c r="E39" s="3"/>
      <c r="F39" s="16"/>
      <c r="G39" s="3"/>
      <c r="H39" s="19"/>
      <c r="I39" s="3"/>
      <c r="J39" s="19"/>
      <c r="K39" s="25"/>
      <c r="L39" s="19"/>
      <c r="M39" s="19"/>
      <c r="N39" s="19"/>
    </row>
    <row r="40" spans="1:14" ht="21" customHeight="1">
      <c r="A40" s="14"/>
      <c r="B40" s="3"/>
      <c r="C40" s="3"/>
      <c r="D40" s="3"/>
      <c r="E40" s="3"/>
      <c r="F40" s="16"/>
      <c r="G40" s="3"/>
      <c r="H40" s="19"/>
      <c r="I40" s="3"/>
      <c r="J40" s="19"/>
      <c r="K40" s="25"/>
      <c r="L40" s="19"/>
      <c r="M40" s="19"/>
      <c r="N40" s="19"/>
    </row>
    <row r="41" spans="1:14" ht="21" customHeight="1">
      <c r="A41" s="14"/>
      <c r="B41" s="3"/>
      <c r="C41" s="3"/>
      <c r="D41" s="3"/>
      <c r="E41" s="3"/>
      <c r="F41" s="16"/>
      <c r="G41" s="3"/>
      <c r="H41" s="19"/>
      <c r="I41" s="3"/>
      <c r="J41" s="19"/>
      <c r="K41" s="25"/>
      <c r="L41" s="19"/>
      <c r="M41" s="19"/>
      <c r="N41" s="19"/>
    </row>
    <row r="42" spans="1:14" ht="21" customHeight="1">
      <c r="A42" s="14"/>
      <c r="B42" s="3"/>
      <c r="C42" s="3"/>
      <c r="D42" s="3"/>
      <c r="E42" s="3"/>
      <c r="F42" s="16"/>
      <c r="G42" s="3"/>
      <c r="H42" s="19"/>
      <c r="I42" s="3"/>
      <c r="J42" s="19"/>
      <c r="K42" s="25"/>
      <c r="L42" s="19"/>
      <c r="M42" s="19"/>
      <c r="N42" s="19"/>
    </row>
    <row r="43" spans="1:14" ht="21" customHeight="1">
      <c r="A43" s="14"/>
      <c r="B43" s="3"/>
      <c r="C43" s="3"/>
      <c r="D43" s="3"/>
      <c r="E43" s="3"/>
      <c r="F43" s="16"/>
      <c r="G43" s="3"/>
      <c r="H43" s="19"/>
      <c r="I43" s="3"/>
      <c r="J43" s="19"/>
      <c r="K43" s="25"/>
      <c r="L43" s="19"/>
      <c r="M43" s="19"/>
      <c r="N43" s="19"/>
    </row>
    <row r="44" spans="1:14" ht="21" customHeight="1">
      <c r="A44" s="14"/>
      <c r="B44" s="3"/>
      <c r="C44" s="3"/>
      <c r="D44" s="3"/>
      <c r="E44" s="3"/>
      <c r="F44" s="16"/>
      <c r="G44" s="3"/>
      <c r="H44" s="19"/>
      <c r="I44" s="3"/>
      <c r="J44" s="19"/>
      <c r="K44" s="25"/>
      <c r="L44" s="19"/>
      <c r="M44" s="19"/>
      <c r="N44" s="19"/>
    </row>
    <row r="45" spans="1:14" ht="21" customHeight="1">
      <c r="A45" s="14"/>
      <c r="B45" s="3"/>
      <c r="C45" s="3"/>
      <c r="D45" s="3"/>
      <c r="E45" s="3"/>
      <c r="F45" s="16"/>
      <c r="G45" s="3"/>
      <c r="H45" s="19"/>
      <c r="I45" s="3"/>
      <c r="J45" s="19"/>
      <c r="K45" s="25"/>
      <c r="L45" s="19"/>
      <c r="M45" s="19"/>
      <c r="N45" s="19"/>
    </row>
    <row r="46" spans="1:14" ht="21" customHeight="1">
      <c r="A46" s="14"/>
      <c r="B46" s="3"/>
      <c r="C46" s="3"/>
      <c r="D46" s="3"/>
      <c r="E46" s="3"/>
      <c r="F46" s="16"/>
      <c r="G46" s="3"/>
      <c r="H46" s="19"/>
      <c r="I46" s="3"/>
      <c r="J46" s="19"/>
      <c r="K46" s="25"/>
      <c r="L46" s="19"/>
      <c r="M46" s="19"/>
      <c r="N46" s="19"/>
    </row>
    <row r="47" spans="1:14" ht="21" customHeight="1">
      <c r="A47" s="14"/>
      <c r="B47" s="3"/>
      <c r="C47" s="3"/>
      <c r="D47" s="3"/>
      <c r="E47" s="3"/>
      <c r="F47" s="16"/>
      <c r="G47" s="3"/>
      <c r="H47" s="19"/>
      <c r="I47" s="3"/>
      <c r="J47" s="19"/>
      <c r="K47" s="25"/>
      <c r="L47" s="19"/>
      <c r="M47" s="19"/>
      <c r="N47" s="19"/>
    </row>
    <row r="48" spans="1:14" s="158" customFormat="1" ht="21" customHeight="1">
      <c r="A48" s="161"/>
      <c r="B48" s="156"/>
      <c r="C48" s="156"/>
      <c r="D48" s="156"/>
      <c r="E48" s="156"/>
      <c r="F48" s="16"/>
      <c r="G48" s="156"/>
      <c r="H48" s="153"/>
      <c r="I48" s="156"/>
      <c r="J48" s="153"/>
      <c r="K48" s="25"/>
      <c r="L48" s="153"/>
      <c r="M48" s="153"/>
      <c r="N48" s="153"/>
    </row>
    <row r="49" spans="1:14" ht="12.75" customHeight="1">
      <c r="A49" s="14"/>
      <c r="B49" s="3"/>
      <c r="C49" s="3"/>
      <c r="D49" s="3"/>
      <c r="E49" s="3"/>
      <c r="F49" s="16"/>
      <c r="G49" s="3"/>
      <c r="H49" s="19"/>
      <c r="I49" s="3"/>
      <c r="J49" s="19"/>
      <c r="K49" s="25"/>
      <c r="L49" s="19"/>
      <c r="M49" s="19"/>
      <c r="N49" s="19"/>
    </row>
    <row r="50" spans="1:14" s="26" customFormat="1" ht="27.75" customHeight="1">
      <c r="A50" s="140" t="s">
        <v>33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14">
        <v>1</v>
      </c>
    </row>
  </sheetData>
  <mergeCells count="2">
    <mergeCell ref="H5:J5"/>
    <mergeCell ref="L5:N5"/>
  </mergeCells>
  <pageMargins left="1" right="0.4" top="1" bottom="0.5" header="0.3" footer="0.3"/>
  <pageSetup paperSize="9" scale="73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C3325-E049-4087-9DF5-647A8E120087}">
  <dimension ref="A1:P50"/>
  <sheetViews>
    <sheetView zoomScaleNormal="100" workbookViewId="0">
      <selection activeCell="J2" sqref="J2"/>
    </sheetView>
  </sheetViews>
  <sheetFormatPr defaultRowHeight="15"/>
  <cols>
    <col min="1" max="1" width="2.85546875" customWidth="1"/>
    <col min="4" max="4" width="22" customWidth="1"/>
    <col min="5" max="5" width="1.28515625" customWidth="1"/>
    <col min="6" max="6" width="6" bestFit="1" customWidth="1"/>
    <col min="7" max="7" width="1" customWidth="1"/>
    <col min="8" max="8" width="14.42578125" bestFit="1" customWidth="1"/>
    <col min="9" max="9" width="1" customWidth="1"/>
    <col min="10" max="10" width="15.42578125" customWidth="1"/>
    <col min="11" max="11" width="1" style="26" customWidth="1"/>
    <col min="12" max="12" width="14.42578125" bestFit="1" customWidth="1"/>
    <col min="13" max="13" width="1" customWidth="1"/>
    <col min="14" max="14" width="15.42578125" customWidth="1"/>
  </cols>
  <sheetData>
    <row r="1" spans="1:15" ht="20.100000000000001" customHeight="1">
      <c r="A1" s="2" t="s">
        <v>1</v>
      </c>
      <c r="B1" s="3"/>
      <c r="C1" s="4"/>
      <c r="D1" s="4"/>
      <c r="E1" s="4"/>
      <c r="F1" s="4"/>
      <c r="G1" s="4"/>
      <c r="H1" s="4"/>
      <c r="I1" s="4"/>
      <c r="J1" s="4"/>
      <c r="K1" s="27"/>
      <c r="L1" s="4"/>
      <c r="M1" s="4"/>
      <c r="N1" s="5"/>
    </row>
    <row r="2" spans="1:15" ht="20.100000000000001" customHeight="1">
      <c r="A2" s="2" t="s">
        <v>2</v>
      </c>
      <c r="B2" s="3"/>
      <c r="C2" s="4"/>
      <c r="D2" s="4"/>
      <c r="E2" s="4"/>
      <c r="F2" s="4"/>
      <c r="G2" s="4"/>
      <c r="H2" s="4"/>
      <c r="I2" s="4"/>
      <c r="J2" s="4"/>
      <c r="K2" s="27"/>
      <c r="L2" s="4"/>
      <c r="M2" s="4"/>
      <c r="N2" s="5"/>
    </row>
    <row r="3" spans="1:15" ht="20.100000000000001" customHeight="1">
      <c r="A3" s="7"/>
      <c r="B3" s="3"/>
      <c r="C3" s="4"/>
      <c r="D3" s="4"/>
      <c r="E3" s="4"/>
      <c r="F3" s="4"/>
      <c r="G3" s="4"/>
      <c r="H3" s="27"/>
      <c r="I3" s="27"/>
      <c r="J3" s="27"/>
      <c r="K3" s="27"/>
      <c r="L3" s="27"/>
      <c r="M3" s="27"/>
      <c r="N3" s="27"/>
    </row>
    <row r="4" spans="1:15" ht="20.100000000000001" customHeight="1">
      <c r="A4" s="7"/>
      <c r="B4" s="3"/>
      <c r="C4" s="4"/>
      <c r="D4" s="4"/>
      <c r="E4" s="4"/>
      <c r="F4" s="4"/>
      <c r="G4" s="4"/>
      <c r="H4" s="26"/>
      <c r="I4" s="28"/>
      <c r="J4" s="28"/>
      <c r="K4" s="28"/>
      <c r="L4" s="28"/>
      <c r="M4" s="28"/>
      <c r="N4" s="47" t="s">
        <v>146</v>
      </c>
    </row>
    <row r="5" spans="1:15" ht="20.100000000000001" customHeight="1">
      <c r="A5" s="7"/>
      <c r="B5" s="3"/>
      <c r="C5" s="4"/>
      <c r="D5" s="4"/>
      <c r="E5" s="4"/>
      <c r="F5" s="4"/>
      <c r="G5" s="4"/>
      <c r="H5" s="220" t="s">
        <v>26</v>
      </c>
      <c r="I5" s="220"/>
      <c r="J5" s="220"/>
      <c r="K5" s="29"/>
      <c r="L5" s="220" t="s">
        <v>27</v>
      </c>
      <c r="M5" s="220"/>
      <c r="N5" s="220"/>
    </row>
    <row r="6" spans="1:15" ht="20.100000000000001" customHeight="1">
      <c r="A6" s="7"/>
      <c r="B6" s="3"/>
      <c r="C6" s="4"/>
      <c r="D6" s="4"/>
      <c r="E6" s="4"/>
      <c r="F6" s="4"/>
      <c r="G6" s="4"/>
      <c r="H6" s="15" t="s">
        <v>208</v>
      </c>
      <c r="I6" s="9"/>
      <c r="J6" s="15" t="s">
        <v>28</v>
      </c>
      <c r="K6" s="30"/>
      <c r="L6" s="15" t="s">
        <v>208</v>
      </c>
      <c r="M6" s="9"/>
      <c r="N6" s="15" t="s">
        <v>28</v>
      </c>
    </row>
    <row r="7" spans="1:15" ht="20.100000000000001" customHeight="1">
      <c r="A7" s="7"/>
      <c r="B7" s="3"/>
      <c r="C7" s="4"/>
      <c r="D7" s="4"/>
      <c r="E7" s="4"/>
      <c r="F7" s="4"/>
      <c r="G7" s="4"/>
      <c r="H7" s="24" t="s">
        <v>23</v>
      </c>
      <c r="I7" s="9"/>
      <c r="J7" s="156"/>
      <c r="K7" s="30"/>
      <c r="L7" s="24" t="s">
        <v>23</v>
      </c>
      <c r="M7" s="9"/>
      <c r="N7" s="156"/>
    </row>
    <row r="8" spans="1:15" ht="20.100000000000001" customHeight="1">
      <c r="A8" s="7"/>
      <c r="B8" s="3"/>
      <c r="C8" s="10"/>
      <c r="D8" s="10"/>
      <c r="E8" s="10"/>
      <c r="F8" s="11" t="s">
        <v>3</v>
      </c>
      <c r="G8" s="10"/>
      <c r="H8" s="173" t="s">
        <v>24</v>
      </c>
      <c r="I8" s="12"/>
      <c r="J8" s="173" t="s">
        <v>25</v>
      </c>
      <c r="K8" s="31"/>
      <c r="L8" s="173" t="s">
        <v>24</v>
      </c>
      <c r="M8" s="12"/>
      <c r="N8" s="173" t="s">
        <v>25</v>
      </c>
    </row>
    <row r="9" spans="1:15" ht="20.100000000000001" customHeight="1">
      <c r="A9" s="13"/>
      <c r="B9" s="13"/>
      <c r="C9" s="13"/>
      <c r="D9" s="13"/>
      <c r="E9" s="13"/>
      <c r="F9" s="10"/>
      <c r="G9" s="14"/>
      <c r="H9" s="10"/>
      <c r="I9" s="10"/>
      <c r="J9" s="10"/>
      <c r="K9" s="32"/>
      <c r="L9" s="10"/>
      <c r="M9" s="15"/>
      <c r="N9" s="34"/>
    </row>
    <row r="10" spans="1:15" ht="20.100000000000001" customHeight="1">
      <c r="A10" s="108" t="s">
        <v>34</v>
      </c>
      <c r="B10" s="14"/>
      <c r="C10" s="14"/>
      <c r="D10" s="14"/>
      <c r="E10" s="14"/>
      <c r="F10" s="3"/>
      <c r="G10" s="14"/>
      <c r="H10" s="8"/>
      <c r="I10" s="10"/>
      <c r="J10" s="8"/>
      <c r="K10" s="28"/>
      <c r="L10" s="8"/>
      <c r="M10" s="15"/>
      <c r="N10" s="8"/>
    </row>
    <row r="11" spans="1:15" ht="20.100000000000001" customHeight="1">
      <c r="A11" s="14" t="s">
        <v>35</v>
      </c>
      <c r="B11" s="3"/>
      <c r="C11" s="3"/>
      <c r="D11" s="3"/>
      <c r="E11" s="3"/>
      <c r="F11" s="16"/>
      <c r="G11" s="3"/>
      <c r="H11" s="3"/>
      <c r="I11" s="10"/>
      <c r="J11" s="3"/>
      <c r="K11" s="25"/>
      <c r="L11" s="3"/>
      <c r="M11" s="15"/>
      <c r="N11" s="35"/>
    </row>
    <row r="12" spans="1:15" ht="20.100000000000001" customHeight="1">
      <c r="A12" s="3" t="s">
        <v>36</v>
      </c>
      <c r="B12" s="3"/>
      <c r="C12" s="3"/>
      <c r="D12" s="3"/>
      <c r="E12" s="3"/>
      <c r="F12" s="16"/>
      <c r="G12" s="3"/>
    </row>
    <row r="13" spans="1:15" ht="20.100000000000001" customHeight="1">
      <c r="A13" s="157"/>
      <c r="B13" s="157" t="s">
        <v>37</v>
      </c>
      <c r="C13" s="157"/>
      <c r="D13" s="157"/>
      <c r="E13" s="157"/>
      <c r="F13" s="175">
        <v>6.4</v>
      </c>
      <c r="G13" s="157"/>
      <c r="H13" s="162">
        <v>624954</v>
      </c>
      <c r="I13" s="176"/>
      <c r="J13" s="162">
        <v>436861</v>
      </c>
      <c r="K13" s="177"/>
      <c r="L13" s="162">
        <v>305299</v>
      </c>
      <c r="M13" s="178"/>
      <c r="N13" s="162">
        <v>330391</v>
      </c>
      <c r="O13" s="123"/>
    </row>
    <row r="14" spans="1:15" ht="20.100000000000001" customHeight="1">
      <c r="A14" s="157" t="s">
        <v>175</v>
      </c>
      <c r="B14" s="157"/>
      <c r="C14" s="157"/>
      <c r="D14" s="157"/>
      <c r="E14" s="157"/>
      <c r="F14" s="175">
        <v>6.5</v>
      </c>
      <c r="G14" s="157"/>
      <c r="H14" s="162">
        <v>401407</v>
      </c>
      <c r="I14" s="176"/>
      <c r="J14" s="162">
        <v>350839</v>
      </c>
      <c r="K14" s="177"/>
      <c r="L14" s="162">
        <v>178650</v>
      </c>
      <c r="M14" s="178"/>
      <c r="N14" s="162">
        <v>149631</v>
      </c>
      <c r="O14" s="123"/>
    </row>
    <row r="15" spans="1:15" ht="20.100000000000001" customHeight="1">
      <c r="A15" s="157" t="s">
        <v>136</v>
      </c>
      <c r="B15" s="157"/>
      <c r="C15" s="157"/>
      <c r="D15" s="157"/>
      <c r="E15" s="157"/>
      <c r="F15" s="175">
        <v>7</v>
      </c>
      <c r="G15" s="157"/>
      <c r="H15" s="162">
        <v>70311</v>
      </c>
      <c r="I15" s="176"/>
      <c r="J15" s="162">
        <v>56949</v>
      </c>
      <c r="K15" s="177"/>
      <c r="L15" s="162">
        <v>0</v>
      </c>
      <c r="M15" s="154"/>
      <c r="N15" s="162">
        <v>0</v>
      </c>
      <c r="O15" s="123"/>
    </row>
    <row r="16" spans="1:15" ht="20.100000000000001" customHeight="1">
      <c r="A16" s="157" t="s">
        <v>216</v>
      </c>
      <c r="B16" s="157"/>
      <c r="C16" s="157"/>
      <c r="D16" s="157"/>
      <c r="E16" s="157"/>
      <c r="F16" s="175">
        <v>6.6</v>
      </c>
      <c r="G16" s="157"/>
      <c r="H16" s="162">
        <v>72713</v>
      </c>
      <c r="I16" s="176"/>
      <c r="J16" s="162">
        <v>0</v>
      </c>
      <c r="K16" s="177"/>
      <c r="L16" s="162">
        <v>0</v>
      </c>
      <c r="M16" s="154"/>
      <c r="N16" s="162">
        <v>0</v>
      </c>
      <c r="O16" s="123"/>
    </row>
    <row r="17" spans="1:15" ht="20.100000000000001" customHeight="1">
      <c r="A17" s="157" t="s">
        <v>39</v>
      </c>
      <c r="B17" s="157"/>
      <c r="C17" s="157"/>
      <c r="D17" s="157"/>
      <c r="E17" s="157"/>
      <c r="F17" s="175"/>
      <c r="G17" s="157"/>
      <c r="H17" s="162"/>
      <c r="I17" s="176"/>
      <c r="J17" s="162"/>
      <c r="K17" s="177"/>
      <c r="L17" s="162"/>
      <c r="M17" s="154"/>
      <c r="N17" s="162"/>
      <c r="O17" s="123"/>
    </row>
    <row r="18" spans="1:15" ht="20.100000000000001" customHeight="1">
      <c r="A18" s="123"/>
      <c r="B18" s="157" t="s">
        <v>41</v>
      </c>
      <c r="C18" s="157"/>
      <c r="D18" s="157"/>
      <c r="E18" s="157"/>
      <c r="F18" s="175">
        <v>16</v>
      </c>
      <c r="G18" s="157"/>
      <c r="H18" s="162">
        <v>16200</v>
      </c>
      <c r="I18" s="176"/>
      <c r="J18" s="162">
        <v>28577</v>
      </c>
      <c r="K18" s="153"/>
      <c r="L18" s="162">
        <v>16200</v>
      </c>
      <c r="M18" s="154"/>
      <c r="N18" s="162">
        <v>28577</v>
      </c>
      <c r="O18" s="123"/>
    </row>
    <row r="19" spans="1:15" ht="20.100000000000001" customHeight="1">
      <c r="A19" s="157"/>
      <c r="B19" s="157" t="s">
        <v>135</v>
      </c>
      <c r="C19" s="157"/>
      <c r="D19" s="157"/>
      <c r="E19" s="157"/>
      <c r="F19" s="175">
        <v>6.7</v>
      </c>
      <c r="G19" s="157"/>
      <c r="H19" s="162">
        <v>61129</v>
      </c>
      <c r="I19" s="176"/>
      <c r="J19" s="162">
        <v>46314</v>
      </c>
      <c r="K19" s="177"/>
      <c r="L19" s="162">
        <v>45671</v>
      </c>
      <c r="M19" s="154"/>
      <c r="N19" s="162">
        <v>45875</v>
      </c>
      <c r="O19" s="123"/>
    </row>
    <row r="20" spans="1:15" ht="20.100000000000001" customHeight="1">
      <c r="A20" s="157"/>
      <c r="B20" s="157" t="s">
        <v>40</v>
      </c>
      <c r="C20" s="157"/>
      <c r="D20" s="157"/>
      <c r="E20" s="157"/>
      <c r="F20" s="175">
        <v>6.8</v>
      </c>
      <c r="G20" s="157"/>
      <c r="H20" s="162">
        <v>28900</v>
      </c>
      <c r="I20" s="176"/>
      <c r="J20" s="162">
        <v>41935</v>
      </c>
      <c r="K20" s="177"/>
      <c r="L20" s="162">
        <v>21179</v>
      </c>
      <c r="M20" s="157"/>
      <c r="N20" s="162">
        <v>31829</v>
      </c>
      <c r="O20" s="123"/>
    </row>
    <row r="21" spans="1:15" ht="20.100000000000001" customHeight="1">
      <c r="A21" s="157"/>
      <c r="B21" s="157" t="s">
        <v>185</v>
      </c>
      <c r="C21" s="157"/>
      <c r="D21" s="157"/>
      <c r="E21" s="157"/>
      <c r="F21" s="175">
        <v>17</v>
      </c>
      <c r="G21" s="157"/>
      <c r="H21" s="162">
        <v>80</v>
      </c>
      <c r="I21" s="176"/>
      <c r="J21" s="162">
        <v>0</v>
      </c>
      <c r="K21" s="177"/>
      <c r="L21" s="162">
        <v>80</v>
      </c>
      <c r="M21" s="157"/>
      <c r="N21" s="162">
        <v>0</v>
      </c>
      <c r="O21" s="123"/>
    </row>
    <row r="22" spans="1:15" ht="20.100000000000001" customHeight="1">
      <c r="A22" s="157" t="s">
        <v>42</v>
      </c>
      <c r="B22" s="157"/>
      <c r="C22" s="157"/>
      <c r="D22" s="157"/>
      <c r="E22" s="157"/>
      <c r="F22" s="175">
        <v>5</v>
      </c>
      <c r="G22" s="157"/>
      <c r="H22" s="162">
        <v>0</v>
      </c>
      <c r="I22" s="176"/>
      <c r="J22" s="162">
        <v>0</v>
      </c>
      <c r="K22" s="153"/>
      <c r="L22" s="162">
        <v>22500</v>
      </c>
      <c r="M22" s="154"/>
      <c r="N22" s="162">
        <v>22500</v>
      </c>
      <c r="O22" s="123"/>
    </row>
    <row r="23" spans="1:15" ht="20.100000000000001" customHeight="1">
      <c r="A23" s="3" t="s">
        <v>43</v>
      </c>
      <c r="B23" s="3"/>
      <c r="C23" s="3"/>
      <c r="D23" s="3"/>
      <c r="E23" s="3"/>
      <c r="F23" s="16"/>
      <c r="G23" s="3"/>
      <c r="H23" s="114">
        <v>35016</v>
      </c>
      <c r="I23" s="10"/>
      <c r="J23" s="114">
        <v>1330</v>
      </c>
      <c r="K23" s="19"/>
      <c r="L23" s="114">
        <v>0</v>
      </c>
      <c r="M23" s="36"/>
      <c r="N23" s="114">
        <v>0</v>
      </c>
    </row>
    <row r="24" spans="1:15" ht="20.100000000000001" customHeight="1">
      <c r="A24" s="3"/>
      <c r="B24" s="14" t="s">
        <v>44</v>
      </c>
      <c r="C24" s="14"/>
      <c r="D24" s="3"/>
      <c r="E24" s="3"/>
      <c r="F24" s="16"/>
      <c r="G24" s="3"/>
      <c r="H24" s="21">
        <v>1310710</v>
      </c>
      <c r="I24" s="10"/>
      <c r="J24" s="21">
        <v>962805</v>
      </c>
      <c r="K24" s="19"/>
      <c r="L24" s="21">
        <v>589579</v>
      </c>
      <c r="M24" s="19"/>
      <c r="N24" s="21">
        <v>608803</v>
      </c>
    </row>
    <row r="25" spans="1:15" ht="20.100000000000001" customHeight="1">
      <c r="A25" s="3"/>
      <c r="B25" s="3"/>
      <c r="C25" s="3"/>
      <c r="D25" s="3"/>
      <c r="E25" s="3"/>
      <c r="F25" s="16"/>
      <c r="G25" s="3"/>
      <c r="H25" s="17"/>
      <c r="I25" s="10"/>
      <c r="J25" s="17"/>
      <c r="K25" s="19"/>
      <c r="L25" s="17"/>
      <c r="M25" s="19"/>
      <c r="N25" s="17"/>
    </row>
    <row r="26" spans="1:15" ht="20.100000000000001" customHeight="1">
      <c r="A26" s="7" t="s">
        <v>45</v>
      </c>
      <c r="B26" s="3"/>
      <c r="C26" s="3"/>
      <c r="D26" s="3"/>
      <c r="E26" s="3"/>
      <c r="F26" s="16"/>
      <c r="G26" s="3"/>
      <c r="H26" s="35"/>
      <c r="I26" s="10"/>
      <c r="J26" s="35"/>
      <c r="K26" s="19"/>
      <c r="L26" s="136"/>
      <c r="M26" s="36"/>
      <c r="N26" s="35"/>
    </row>
    <row r="27" spans="1:15" ht="20.100000000000001" customHeight="1">
      <c r="A27" s="155" t="s">
        <v>186</v>
      </c>
      <c r="B27" s="3"/>
      <c r="C27" s="3"/>
      <c r="D27" s="3"/>
      <c r="E27" s="3"/>
      <c r="F27" s="16">
        <v>16</v>
      </c>
      <c r="G27" s="3"/>
      <c r="H27" s="152">
        <v>8419</v>
      </c>
      <c r="I27" s="151"/>
      <c r="J27" s="152">
        <v>0</v>
      </c>
      <c r="K27" s="153"/>
      <c r="L27" s="152">
        <v>8419</v>
      </c>
      <c r="M27" s="154"/>
      <c r="N27" s="152">
        <v>0</v>
      </c>
    </row>
    <row r="28" spans="1:15" ht="20.100000000000001" customHeight="1">
      <c r="A28" s="3" t="s">
        <v>135</v>
      </c>
      <c r="B28" s="3"/>
      <c r="C28" s="3"/>
      <c r="D28" s="3"/>
      <c r="E28" s="3"/>
      <c r="F28" s="16">
        <v>6.7</v>
      </c>
      <c r="G28" s="3"/>
      <c r="H28" s="17">
        <v>83275</v>
      </c>
      <c r="I28" s="10"/>
      <c r="J28" s="17">
        <v>79962</v>
      </c>
      <c r="K28" s="19"/>
      <c r="L28" s="17">
        <v>46235</v>
      </c>
      <c r="M28" s="36"/>
      <c r="N28" s="17">
        <v>79740</v>
      </c>
    </row>
    <row r="29" spans="1:15" ht="20.100000000000001" customHeight="1">
      <c r="A29" s="3" t="s">
        <v>64</v>
      </c>
      <c r="B29" s="3"/>
      <c r="C29" s="3"/>
      <c r="D29" s="3"/>
      <c r="E29" s="3"/>
      <c r="F29" s="16">
        <v>6.8</v>
      </c>
      <c r="G29" s="3"/>
      <c r="H29" s="17">
        <v>168124</v>
      </c>
      <c r="I29" s="10"/>
      <c r="J29" s="17">
        <v>77275</v>
      </c>
      <c r="K29" s="19"/>
      <c r="L29" s="17">
        <v>29489</v>
      </c>
      <c r="M29" s="36"/>
      <c r="N29" s="17">
        <v>45405</v>
      </c>
    </row>
    <row r="30" spans="1:15" s="158" customFormat="1" ht="20.100000000000001" customHeight="1">
      <c r="A30" s="156" t="s">
        <v>215</v>
      </c>
      <c r="B30" s="156"/>
      <c r="C30" s="156"/>
      <c r="D30" s="156"/>
      <c r="E30" s="156"/>
      <c r="F30" s="16">
        <v>6.9</v>
      </c>
      <c r="G30" s="156"/>
      <c r="H30" s="152">
        <v>82225</v>
      </c>
      <c r="I30" s="151"/>
      <c r="J30" s="152">
        <v>0</v>
      </c>
      <c r="K30" s="153"/>
      <c r="L30" s="152">
        <v>0</v>
      </c>
      <c r="M30" s="154"/>
      <c r="N30" s="152">
        <v>0</v>
      </c>
    </row>
    <row r="31" spans="1:15" ht="20.100000000000001" customHeight="1">
      <c r="A31" s="3" t="s">
        <v>134</v>
      </c>
      <c r="B31" s="3"/>
      <c r="C31" s="3"/>
      <c r="D31" s="3"/>
      <c r="E31" s="3"/>
      <c r="F31" s="16">
        <v>17</v>
      </c>
      <c r="G31" s="3"/>
      <c r="H31" s="17">
        <v>37843</v>
      </c>
      <c r="I31" s="10"/>
      <c r="J31" s="17">
        <v>35944</v>
      </c>
      <c r="K31" s="19"/>
      <c r="L31" s="17">
        <v>29240</v>
      </c>
      <c r="M31" s="36"/>
      <c r="N31" s="17">
        <v>28238</v>
      </c>
    </row>
    <row r="32" spans="1:15" ht="20.100000000000001" customHeight="1">
      <c r="A32" s="3" t="s">
        <v>46</v>
      </c>
      <c r="B32" s="3"/>
      <c r="C32" s="3"/>
      <c r="D32" s="3"/>
      <c r="E32" s="3"/>
      <c r="F32" s="16"/>
      <c r="G32" s="3"/>
      <c r="H32" s="17">
        <v>66674</v>
      </c>
      <c r="I32" s="10"/>
      <c r="J32" s="17">
        <v>90913</v>
      </c>
      <c r="K32" s="19"/>
      <c r="L32" s="17">
        <v>66674</v>
      </c>
      <c r="M32" s="36"/>
      <c r="N32" s="17">
        <v>90913</v>
      </c>
    </row>
    <row r="33" spans="1:16" ht="20.100000000000001" customHeight="1">
      <c r="A33" s="157"/>
      <c r="B33" s="68" t="s">
        <v>47</v>
      </c>
      <c r="C33" s="157"/>
      <c r="D33" s="157"/>
      <c r="E33" s="157"/>
      <c r="F33" s="175"/>
      <c r="G33" s="157"/>
      <c r="H33" s="21">
        <v>446560</v>
      </c>
      <c r="I33" s="176"/>
      <c r="J33" s="21">
        <v>284094</v>
      </c>
      <c r="K33" s="153"/>
      <c r="L33" s="21">
        <v>180057</v>
      </c>
      <c r="M33" s="153"/>
      <c r="N33" s="21">
        <v>244296</v>
      </c>
      <c r="O33" s="123"/>
      <c r="P33" s="123"/>
    </row>
    <row r="34" spans="1:16" ht="20.100000000000001" customHeight="1">
      <c r="A34" s="68" t="s">
        <v>48</v>
      </c>
      <c r="B34" s="157"/>
      <c r="C34" s="157"/>
      <c r="D34" s="157"/>
      <c r="E34" s="157"/>
      <c r="F34" s="175"/>
      <c r="G34" s="157"/>
      <c r="H34" s="21">
        <v>1757270</v>
      </c>
      <c r="I34" s="176"/>
      <c r="J34" s="21">
        <v>1246899</v>
      </c>
      <c r="K34" s="153"/>
      <c r="L34" s="21">
        <v>769636</v>
      </c>
      <c r="M34" s="153"/>
      <c r="N34" s="21">
        <v>853099</v>
      </c>
      <c r="O34" s="123"/>
      <c r="P34" s="123"/>
    </row>
    <row r="35" spans="1:16" ht="20.100000000000001" customHeight="1">
      <c r="A35" s="123"/>
      <c r="B35" s="123"/>
      <c r="C35" s="123"/>
      <c r="D35" s="123"/>
      <c r="E35" s="123"/>
      <c r="F35" s="123"/>
      <c r="G35" s="123"/>
      <c r="H35" s="123"/>
      <c r="I35" s="123"/>
      <c r="J35" s="123"/>
      <c r="K35" s="179"/>
      <c r="L35" s="123"/>
      <c r="M35" s="123"/>
      <c r="N35" s="123"/>
      <c r="O35" s="123"/>
      <c r="P35" s="123"/>
    </row>
    <row r="36" spans="1:16" ht="20.100000000000001" customHeight="1"/>
    <row r="37" spans="1:16" ht="20.100000000000001" customHeight="1"/>
    <row r="38" spans="1:16" ht="20.100000000000001" customHeight="1"/>
    <row r="39" spans="1:16" ht="20.100000000000001" customHeight="1"/>
    <row r="40" spans="1:16" ht="20.100000000000001" customHeight="1"/>
    <row r="41" spans="1:16" ht="20.100000000000001" customHeight="1"/>
    <row r="42" spans="1:16" ht="20.100000000000001" customHeight="1"/>
    <row r="43" spans="1:16" ht="20.100000000000001" customHeight="1"/>
    <row r="44" spans="1:16" ht="20.100000000000001" customHeight="1"/>
    <row r="45" spans="1:16" ht="20.100000000000001" customHeight="1"/>
    <row r="46" spans="1:16" ht="20.100000000000001" customHeight="1"/>
    <row r="47" spans="1:16" ht="20.100000000000001" customHeight="1"/>
    <row r="48" spans="1:16" ht="15.75" customHeight="1"/>
    <row r="49" spans="1:14" ht="21" customHeight="1"/>
    <row r="50" spans="1:14" ht="23.25" customHeight="1">
      <c r="A50" s="140" t="s">
        <v>33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144">
        <v>2</v>
      </c>
    </row>
  </sheetData>
  <mergeCells count="2">
    <mergeCell ref="H5:J5"/>
    <mergeCell ref="L5:N5"/>
  </mergeCells>
  <pageMargins left="1" right="0.4" top="1" bottom="0.5" header="0.3" footer="0.3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DC5DF-75EE-4058-BD18-0AC61AC08D36}">
  <dimension ref="A1:P53"/>
  <sheetViews>
    <sheetView workbookViewId="0">
      <selection activeCell="H2" sqref="H2"/>
    </sheetView>
  </sheetViews>
  <sheetFormatPr defaultRowHeight="15"/>
  <cols>
    <col min="1" max="1" width="2.7109375" customWidth="1"/>
    <col min="2" max="3" width="3.7109375" customWidth="1"/>
    <col min="4" max="4" width="43" customWidth="1"/>
    <col min="5" max="5" width="1" customWidth="1"/>
    <col min="6" max="6" width="6.42578125" customWidth="1"/>
    <col min="7" max="7" width="0.85546875" customWidth="1"/>
    <col min="8" max="8" width="14.42578125" bestFit="1" customWidth="1"/>
    <col min="9" max="9" width="0.85546875" customWidth="1"/>
    <col min="10" max="10" width="15.140625" customWidth="1"/>
    <col min="11" max="11" width="0.85546875" style="26" customWidth="1"/>
    <col min="12" max="12" width="14.42578125" customWidth="1"/>
    <col min="13" max="13" width="0.85546875" customWidth="1"/>
    <col min="14" max="14" width="15.140625" customWidth="1"/>
  </cols>
  <sheetData>
    <row r="1" spans="1:14" ht="20.100000000000001" customHeight="1">
      <c r="A1" s="2" t="s">
        <v>1</v>
      </c>
      <c r="B1" s="3"/>
      <c r="C1" s="4"/>
      <c r="D1" s="4"/>
      <c r="E1" s="4"/>
      <c r="F1" s="4"/>
      <c r="G1" s="4"/>
      <c r="H1" s="4"/>
      <c r="I1" s="4"/>
      <c r="J1" s="4"/>
      <c r="K1" s="27"/>
      <c r="L1" s="4"/>
      <c r="M1" s="4"/>
      <c r="N1" s="5"/>
    </row>
    <row r="2" spans="1:14" ht="20.100000000000001" customHeight="1">
      <c r="A2" s="2" t="s">
        <v>2</v>
      </c>
      <c r="B2" s="3"/>
      <c r="C2" s="4"/>
      <c r="D2" s="4"/>
      <c r="E2" s="4"/>
      <c r="F2" s="4"/>
      <c r="G2" s="4"/>
      <c r="H2" s="27"/>
      <c r="I2" s="27"/>
      <c r="J2" s="27"/>
      <c r="K2" s="27"/>
      <c r="L2" s="27"/>
      <c r="M2" s="27"/>
      <c r="N2" s="47"/>
    </row>
    <row r="3" spans="1:14" ht="20.100000000000001" customHeight="1">
      <c r="A3" s="7"/>
      <c r="B3" s="3"/>
      <c r="C3" s="4"/>
      <c r="D3" s="4"/>
      <c r="E3" s="4"/>
      <c r="F3" s="4"/>
      <c r="G3" s="4"/>
      <c r="H3" s="27"/>
      <c r="I3" s="27"/>
      <c r="J3" s="27"/>
      <c r="K3" s="27"/>
      <c r="L3" s="27"/>
      <c r="M3" s="27"/>
      <c r="N3" s="27"/>
    </row>
    <row r="4" spans="1:14" ht="20.100000000000001" customHeight="1">
      <c r="A4" s="7"/>
      <c r="B4" s="3"/>
      <c r="C4" s="4"/>
      <c r="D4" s="4"/>
      <c r="E4" s="4"/>
      <c r="F4" s="27"/>
      <c r="G4" s="27"/>
      <c r="H4" s="26"/>
      <c r="I4" s="28"/>
      <c r="J4" s="28"/>
      <c r="K4" s="28"/>
      <c r="L4" s="28"/>
      <c r="M4" s="28"/>
      <c r="N4" s="47" t="s">
        <v>146</v>
      </c>
    </row>
    <row r="5" spans="1:14" ht="20.100000000000001" customHeight="1">
      <c r="A5" s="7"/>
      <c r="B5" s="3"/>
      <c r="C5" s="4"/>
      <c r="D5" s="4"/>
      <c r="E5" s="4"/>
      <c r="F5" s="4"/>
      <c r="G5" s="4"/>
      <c r="H5" s="220" t="s">
        <v>26</v>
      </c>
      <c r="I5" s="220"/>
      <c r="J5" s="220"/>
      <c r="K5" s="29"/>
      <c r="L5" s="220" t="s">
        <v>27</v>
      </c>
      <c r="M5" s="220"/>
      <c r="N5" s="220"/>
    </row>
    <row r="6" spans="1:14" ht="20.100000000000001" customHeight="1">
      <c r="A6" s="7"/>
      <c r="B6" s="3"/>
      <c r="C6" s="4"/>
      <c r="D6" s="4"/>
      <c r="E6" s="4"/>
      <c r="F6" s="4"/>
      <c r="G6" s="4"/>
      <c r="H6" s="15" t="s">
        <v>208</v>
      </c>
      <c r="I6" s="9"/>
      <c r="J6" s="15" t="s">
        <v>28</v>
      </c>
      <c r="K6" s="30"/>
      <c r="L6" s="15" t="s">
        <v>208</v>
      </c>
      <c r="M6" s="9"/>
      <c r="N6" s="15" t="s">
        <v>28</v>
      </c>
    </row>
    <row r="7" spans="1:14" ht="20.100000000000001" customHeight="1">
      <c r="A7" s="7"/>
      <c r="B7" s="3"/>
      <c r="C7" s="4"/>
      <c r="D7" s="4"/>
      <c r="E7" s="4"/>
      <c r="F7" s="4"/>
      <c r="G7" s="4"/>
      <c r="H7" s="24" t="s">
        <v>23</v>
      </c>
      <c r="I7" s="9"/>
      <c r="J7" s="156"/>
      <c r="K7" s="30"/>
      <c r="L7" s="24" t="s">
        <v>23</v>
      </c>
      <c r="M7" s="9"/>
      <c r="N7" s="156"/>
    </row>
    <row r="8" spans="1:14" ht="20.100000000000001" customHeight="1">
      <c r="A8" s="7"/>
      <c r="B8" s="3"/>
      <c r="C8" s="4"/>
      <c r="D8" s="4"/>
      <c r="E8" s="4"/>
      <c r="F8" s="11" t="s">
        <v>3</v>
      </c>
      <c r="G8" s="10"/>
      <c r="H8" s="173" t="s">
        <v>24</v>
      </c>
      <c r="I8" s="12"/>
      <c r="J8" s="173" t="s">
        <v>25</v>
      </c>
      <c r="K8" s="31"/>
      <c r="L8" s="173" t="s">
        <v>24</v>
      </c>
      <c r="M8" s="12"/>
      <c r="N8" s="173" t="s">
        <v>25</v>
      </c>
    </row>
    <row r="9" spans="1:14" ht="20.100000000000001" customHeight="1">
      <c r="A9" s="7"/>
      <c r="B9" s="3"/>
      <c r="C9" s="4"/>
      <c r="D9" s="4"/>
      <c r="E9" s="4"/>
      <c r="F9" s="32"/>
      <c r="G9" s="10"/>
      <c r="H9" s="32"/>
      <c r="I9" s="12"/>
      <c r="J9" s="32" t="s">
        <v>181</v>
      </c>
      <c r="K9" s="31"/>
      <c r="L9" s="32"/>
      <c r="M9" s="12"/>
      <c r="N9" s="32"/>
    </row>
    <row r="10" spans="1:14" ht="20.100000000000001" customHeight="1">
      <c r="A10" s="108" t="s">
        <v>49</v>
      </c>
      <c r="B10" s="3"/>
      <c r="C10" s="3"/>
      <c r="D10" s="3"/>
      <c r="E10" s="3"/>
      <c r="F10" s="16"/>
      <c r="G10" s="3"/>
      <c r="H10" s="38"/>
      <c r="I10" s="24"/>
      <c r="J10" s="38"/>
      <c r="K10" s="39"/>
      <c r="L10" s="38"/>
      <c r="M10" s="38"/>
      <c r="N10" s="38"/>
    </row>
    <row r="11" spans="1:14" ht="20.100000000000001" customHeight="1">
      <c r="A11" s="14" t="s">
        <v>50</v>
      </c>
      <c r="B11" s="3"/>
      <c r="C11" s="3"/>
      <c r="D11" s="3"/>
      <c r="E11" s="3"/>
      <c r="F11" s="16"/>
      <c r="G11" s="3"/>
      <c r="H11" s="38"/>
      <c r="I11" s="24"/>
      <c r="J11" s="38"/>
      <c r="K11" s="39"/>
      <c r="L11" s="38"/>
      <c r="M11" s="38"/>
      <c r="N11" s="38"/>
    </row>
    <row r="12" spans="1:14" ht="20.100000000000001" customHeight="1">
      <c r="A12" s="3"/>
      <c r="B12" s="3" t="s">
        <v>51</v>
      </c>
      <c r="C12" s="3"/>
      <c r="D12" s="3"/>
      <c r="E12" s="3"/>
      <c r="F12" s="16"/>
      <c r="G12" s="3"/>
      <c r="H12" s="38"/>
      <c r="I12" s="24"/>
      <c r="J12" s="38"/>
      <c r="K12" s="39"/>
      <c r="L12" s="38"/>
      <c r="M12" s="38"/>
      <c r="N12" s="38"/>
    </row>
    <row r="13" spans="1:14" ht="20.100000000000001" customHeight="1" thickBot="1">
      <c r="A13" s="3"/>
      <c r="B13" s="3"/>
      <c r="C13" s="3" t="s">
        <v>52</v>
      </c>
      <c r="D13" s="3"/>
      <c r="E13" s="3"/>
      <c r="F13" s="16">
        <v>18</v>
      </c>
      <c r="G13" s="3"/>
      <c r="H13" s="211">
        <v>617796</v>
      </c>
      <c r="I13" s="212"/>
      <c r="J13" s="120">
        <v>617796</v>
      </c>
      <c r="K13" s="38"/>
      <c r="L13" s="120">
        <v>617796</v>
      </c>
      <c r="M13" s="39"/>
      <c r="N13" s="120">
        <v>617796</v>
      </c>
    </row>
    <row r="14" spans="1:14" ht="20.100000000000001" customHeight="1">
      <c r="A14" s="3"/>
      <c r="B14" s="3" t="s">
        <v>53</v>
      </c>
      <c r="C14" s="3"/>
      <c r="D14" s="3"/>
      <c r="E14" s="3"/>
      <c r="F14" s="16"/>
      <c r="G14" s="3"/>
      <c r="H14" s="38"/>
      <c r="I14" s="24"/>
      <c r="J14" s="17"/>
      <c r="K14" s="39"/>
      <c r="L14" s="39"/>
      <c r="M14" s="42"/>
      <c r="N14" s="19"/>
    </row>
    <row r="15" spans="1:14" ht="20.100000000000001" customHeight="1">
      <c r="A15" s="3"/>
      <c r="B15" s="3"/>
      <c r="C15" s="3" t="s">
        <v>54</v>
      </c>
      <c r="D15" s="3"/>
      <c r="E15" s="3"/>
      <c r="F15" s="16"/>
      <c r="G15" s="3"/>
      <c r="H15" s="205">
        <v>411864</v>
      </c>
      <c r="I15" s="46"/>
      <c r="J15" s="41">
        <v>411864</v>
      </c>
      <c r="K15" s="39"/>
      <c r="L15" s="205">
        <v>411864</v>
      </c>
      <c r="M15" s="46"/>
      <c r="N15" s="41">
        <v>411864</v>
      </c>
    </row>
    <row r="16" spans="1:14" ht="20.100000000000001" customHeight="1">
      <c r="A16" s="3" t="s">
        <v>55</v>
      </c>
      <c r="B16" s="3"/>
      <c r="C16" s="3"/>
      <c r="D16" s="3"/>
      <c r="E16" s="3"/>
      <c r="F16" s="16"/>
      <c r="G16" s="3"/>
      <c r="H16" s="205">
        <v>346492</v>
      </c>
      <c r="I16" s="46"/>
      <c r="J16" s="41">
        <v>346492</v>
      </c>
      <c r="K16" s="39"/>
      <c r="L16" s="205">
        <v>346492</v>
      </c>
      <c r="M16" s="46"/>
      <c r="N16" s="41">
        <v>346492</v>
      </c>
    </row>
    <row r="17" spans="1:16" ht="20.100000000000001" customHeight="1">
      <c r="A17" s="3" t="s">
        <v>56</v>
      </c>
      <c r="B17" s="3"/>
      <c r="C17" s="3"/>
      <c r="D17" s="3"/>
      <c r="E17" s="3"/>
      <c r="F17" s="16"/>
      <c r="G17" s="3"/>
      <c r="H17" s="205"/>
      <c r="I17" s="46"/>
      <c r="J17" s="41"/>
      <c r="K17" s="39"/>
      <c r="L17" s="205"/>
      <c r="M17" s="46"/>
      <c r="N17" s="41"/>
    </row>
    <row r="18" spans="1:16" ht="20.100000000000001" customHeight="1">
      <c r="A18" s="3"/>
      <c r="B18" s="3" t="s">
        <v>57</v>
      </c>
      <c r="C18" s="3"/>
      <c r="D18" s="3"/>
      <c r="E18" s="3"/>
      <c r="F18" s="16">
        <v>18</v>
      </c>
      <c r="G18" s="3"/>
      <c r="H18" s="205">
        <v>31773</v>
      </c>
      <c r="I18" s="46"/>
      <c r="J18" s="41">
        <v>31255</v>
      </c>
      <c r="K18" s="39"/>
      <c r="L18" s="205">
        <v>31773</v>
      </c>
      <c r="M18" s="46"/>
      <c r="N18" s="41">
        <v>31255</v>
      </c>
    </row>
    <row r="19" spans="1:16" ht="20.100000000000001" customHeight="1">
      <c r="A19" s="3"/>
      <c r="B19" s="3" t="s">
        <v>58</v>
      </c>
      <c r="C19" s="3"/>
      <c r="D19" s="3"/>
      <c r="E19" s="3"/>
      <c r="F19" s="16">
        <v>18</v>
      </c>
      <c r="G19" s="3"/>
      <c r="H19" s="205">
        <v>311089</v>
      </c>
      <c r="I19" s="46"/>
      <c r="J19" s="41">
        <v>205722</v>
      </c>
      <c r="K19" s="39"/>
      <c r="L19" s="205">
        <v>147773</v>
      </c>
      <c r="M19" s="46"/>
      <c r="N19" s="41">
        <v>113467</v>
      </c>
    </row>
    <row r="20" spans="1:16" ht="20.100000000000001" customHeight="1">
      <c r="A20" s="43" t="s">
        <v>59</v>
      </c>
      <c r="B20" s="3"/>
      <c r="C20" s="3"/>
      <c r="D20" s="3"/>
      <c r="E20" s="3"/>
      <c r="F20" s="16"/>
      <c r="G20" s="3"/>
      <c r="H20" s="200">
        <v>-22353</v>
      </c>
      <c r="I20" s="46"/>
      <c r="J20" s="44">
        <v>-52031</v>
      </c>
      <c r="K20" s="39"/>
      <c r="L20" s="45">
        <v>0</v>
      </c>
      <c r="M20" s="46"/>
      <c r="N20" s="45">
        <v>0</v>
      </c>
    </row>
    <row r="21" spans="1:16" ht="20.100000000000001" customHeight="1">
      <c r="A21" s="3"/>
      <c r="B21" s="7" t="s">
        <v>60</v>
      </c>
      <c r="C21" s="14"/>
      <c r="D21" s="14"/>
      <c r="E21" s="3"/>
      <c r="F21" s="16"/>
      <c r="G21" s="3"/>
      <c r="H21" s="163">
        <v>1078865</v>
      </c>
      <c r="I21" s="24"/>
      <c r="J21" s="40">
        <v>943302</v>
      </c>
      <c r="K21" s="39"/>
      <c r="L21" s="163">
        <v>937902</v>
      </c>
      <c r="M21" s="42"/>
      <c r="N21" s="40">
        <v>903078</v>
      </c>
    </row>
    <row r="22" spans="1:16" ht="20.100000000000001" customHeight="1">
      <c r="A22" s="43" t="s">
        <v>61</v>
      </c>
      <c r="B22" s="14"/>
      <c r="C22" s="14"/>
      <c r="D22" s="14"/>
      <c r="E22" s="3"/>
      <c r="F22" s="16"/>
      <c r="G22" s="3"/>
      <c r="H22" s="200">
        <v>77968</v>
      </c>
      <c r="I22" s="46"/>
      <c r="J22" s="44">
        <v>48169</v>
      </c>
      <c r="K22" s="39"/>
      <c r="L22" s="45">
        <v>0</v>
      </c>
      <c r="M22" s="46"/>
      <c r="N22" s="45">
        <v>0</v>
      </c>
    </row>
    <row r="23" spans="1:16" ht="20.100000000000001" customHeight="1">
      <c r="A23" s="7" t="s">
        <v>62</v>
      </c>
      <c r="B23" s="14"/>
      <c r="C23" s="14"/>
      <c r="D23" s="14"/>
      <c r="E23" s="3"/>
      <c r="F23" s="16"/>
      <c r="G23" s="3"/>
      <c r="H23" s="200">
        <v>1156833</v>
      </c>
      <c r="I23" s="24"/>
      <c r="J23" s="44">
        <v>991471</v>
      </c>
      <c r="K23" s="39"/>
      <c r="L23" s="200">
        <v>937902</v>
      </c>
      <c r="M23" s="42"/>
      <c r="N23" s="44">
        <v>903078</v>
      </c>
    </row>
    <row r="24" spans="1:16" ht="20.100000000000001" customHeight="1">
      <c r="A24" s="3"/>
      <c r="B24" s="14"/>
      <c r="C24" s="14"/>
      <c r="D24" s="14"/>
      <c r="E24" s="3"/>
      <c r="F24" s="16"/>
      <c r="G24" s="3"/>
      <c r="H24" s="205"/>
      <c r="I24" s="24"/>
      <c r="J24" s="41"/>
      <c r="K24" s="39"/>
      <c r="L24" s="205"/>
      <c r="M24" s="42"/>
      <c r="N24" s="41"/>
    </row>
    <row r="25" spans="1:16" ht="20.100000000000001" customHeight="1" thickBot="1">
      <c r="A25" s="7" t="s">
        <v>63</v>
      </c>
      <c r="B25" s="14"/>
      <c r="C25" s="3"/>
      <c r="D25" s="14"/>
      <c r="E25" s="3"/>
      <c r="F25" s="16"/>
      <c r="G25" s="3"/>
      <c r="H25" s="206">
        <v>2914103</v>
      </c>
      <c r="I25" s="24"/>
      <c r="J25" s="120">
        <v>2238370</v>
      </c>
      <c r="K25" s="39"/>
      <c r="L25" s="206">
        <v>1707538</v>
      </c>
      <c r="M25" s="42"/>
      <c r="N25" s="120">
        <v>1756177</v>
      </c>
      <c r="P25" s="1"/>
    </row>
    <row r="26" spans="1:16" ht="20.100000000000001" customHeight="1"/>
    <row r="27" spans="1:16" ht="20.100000000000001" customHeight="1"/>
    <row r="28" spans="1:16" ht="20.100000000000001" customHeight="1"/>
    <row r="29" spans="1:16" ht="20.100000000000001" customHeight="1"/>
    <row r="30" spans="1:16" ht="20.100000000000001" customHeight="1"/>
    <row r="31" spans="1:16" ht="20.100000000000001" customHeight="1"/>
    <row r="32" spans="1:16" ht="20.100000000000001" customHeight="1"/>
    <row r="33" spans="11:11" ht="20.100000000000001" customHeight="1"/>
    <row r="34" spans="11:11" ht="20.100000000000001" customHeight="1"/>
    <row r="35" spans="11:11" ht="20.100000000000001" customHeight="1"/>
    <row r="36" spans="11:11" ht="20.100000000000001" customHeight="1"/>
    <row r="37" spans="11:11" ht="20.100000000000001" customHeight="1"/>
    <row r="38" spans="11:11" ht="20.100000000000001" customHeight="1"/>
    <row r="39" spans="11:11" ht="20.100000000000001" customHeight="1"/>
    <row r="40" spans="11:11" ht="20.100000000000001" customHeight="1"/>
    <row r="41" spans="11:11" ht="20.100000000000001" customHeight="1"/>
    <row r="42" spans="11:11" ht="20.100000000000001" customHeight="1"/>
    <row r="43" spans="11:11" ht="20.100000000000001" customHeight="1"/>
    <row r="44" spans="11:11" ht="20.100000000000001" customHeight="1"/>
    <row r="45" spans="11:11" s="158" customFormat="1" ht="20.100000000000001" customHeight="1">
      <c r="K45" s="26"/>
    </row>
    <row r="46" spans="11:11" s="158" customFormat="1" ht="20.100000000000001" customHeight="1">
      <c r="K46" s="26"/>
    </row>
    <row r="47" spans="11:11" ht="20.100000000000001" customHeight="1"/>
    <row r="48" spans="11:11" ht="20.100000000000001" customHeight="1"/>
    <row r="49" spans="1:14" ht="20.100000000000001" customHeight="1"/>
    <row r="50" spans="1:14" ht="20.100000000000001" customHeight="1"/>
    <row r="51" spans="1:14" ht="20.100000000000001" customHeight="1"/>
    <row r="52" spans="1:14" ht="24" customHeight="1"/>
    <row r="53" spans="1:14" ht="25.5" customHeight="1">
      <c r="A53" s="140" t="s">
        <v>33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14">
        <v>3</v>
      </c>
    </row>
  </sheetData>
  <mergeCells count="2">
    <mergeCell ref="H5:J5"/>
    <mergeCell ref="L5:N5"/>
  </mergeCells>
  <pageMargins left="1" right="0.4" top="1" bottom="0.5" header="0.3" footer="0.3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70368-31A1-4B04-BBE0-30C67A98921C}">
  <dimension ref="A1:N53"/>
  <sheetViews>
    <sheetView workbookViewId="0">
      <selection activeCell="H1" sqref="H1:H2"/>
    </sheetView>
  </sheetViews>
  <sheetFormatPr defaultColWidth="9.140625" defaultRowHeight="12.75"/>
  <cols>
    <col min="1" max="4" width="1.85546875" style="157" customWidth="1"/>
    <col min="5" max="5" width="47.85546875" style="157" customWidth="1"/>
    <col min="6" max="6" width="6" style="175" bestFit="1" customWidth="1"/>
    <col min="7" max="7" width="1.28515625" style="157" customWidth="1"/>
    <col min="8" max="8" width="11" style="66" customWidth="1"/>
    <col min="9" max="9" width="1.28515625" style="66" customWidth="1"/>
    <col min="10" max="10" width="11" style="66" customWidth="1"/>
    <col min="11" max="11" width="1.28515625" style="190" customWidth="1"/>
    <col min="12" max="12" width="11" style="66" customWidth="1"/>
    <col min="13" max="13" width="1.28515625" style="66" customWidth="1"/>
    <col min="14" max="14" width="11" style="66" customWidth="1"/>
    <col min="15" max="16384" width="9.140625" style="157"/>
  </cols>
  <sheetData>
    <row r="1" spans="1:14" ht="20.100000000000001" customHeight="1">
      <c r="A1" s="181" t="s">
        <v>1</v>
      </c>
      <c r="C1" s="68"/>
      <c r="D1" s="68"/>
      <c r="E1" s="68"/>
      <c r="F1" s="176"/>
      <c r="G1" s="68"/>
      <c r="H1" s="182"/>
      <c r="I1" s="182"/>
      <c r="J1" s="182"/>
      <c r="K1" s="183"/>
      <c r="L1" s="182"/>
      <c r="M1" s="182"/>
      <c r="N1" s="182" t="s">
        <v>84</v>
      </c>
    </row>
    <row r="2" spans="1:14" ht="20.100000000000001" customHeight="1">
      <c r="A2" s="181" t="s">
        <v>174</v>
      </c>
      <c r="C2" s="68"/>
      <c r="D2" s="68"/>
      <c r="E2" s="68"/>
      <c r="F2" s="176"/>
      <c r="G2" s="68"/>
      <c r="H2" s="182"/>
      <c r="I2" s="182"/>
      <c r="J2" s="182"/>
      <c r="K2" s="183"/>
      <c r="L2" s="182"/>
      <c r="M2" s="182"/>
      <c r="N2" s="182"/>
    </row>
    <row r="3" spans="1:14" s="177" customFormat="1" ht="20.100000000000001" customHeight="1">
      <c r="A3" s="184" t="s">
        <v>209</v>
      </c>
      <c r="C3" s="185"/>
      <c r="D3" s="185"/>
      <c r="E3" s="185"/>
      <c r="F3" s="186"/>
      <c r="G3" s="185"/>
      <c r="H3" s="183"/>
      <c r="I3" s="183"/>
      <c r="J3" s="183"/>
      <c r="K3" s="183"/>
      <c r="L3" s="183"/>
      <c r="M3" s="183"/>
      <c r="N3" s="183"/>
    </row>
    <row r="4" spans="1:14" ht="20.100000000000001" customHeight="1">
      <c r="A4" s="68"/>
      <c r="C4" s="68"/>
      <c r="D4" s="68"/>
      <c r="E4" s="68"/>
      <c r="F4" s="176"/>
      <c r="G4" s="68"/>
      <c r="H4" s="183"/>
      <c r="I4" s="183"/>
      <c r="J4" s="183"/>
      <c r="K4" s="183"/>
      <c r="L4" s="183"/>
      <c r="M4" s="183"/>
      <c r="N4" s="183"/>
    </row>
    <row r="5" spans="1:14" ht="20.100000000000001" customHeight="1">
      <c r="A5" s="68"/>
      <c r="C5" s="68"/>
      <c r="D5" s="68"/>
      <c r="E5" s="68"/>
      <c r="F5" s="176"/>
      <c r="G5" s="68"/>
      <c r="H5" s="177"/>
      <c r="I5" s="185"/>
      <c r="J5" s="185"/>
      <c r="K5" s="185"/>
      <c r="L5" s="185"/>
      <c r="M5" s="185"/>
      <c r="N5" s="183" t="s">
        <v>146</v>
      </c>
    </row>
    <row r="6" spans="1:14" ht="20.100000000000001" customHeight="1">
      <c r="A6" s="68"/>
      <c r="C6" s="68"/>
      <c r="D6" s="68"/>
      <c r="E6" s="68"/>
      <c r="F6" s="176"/>
      <c r="G6" s="68"/>
      <c r="H6" s="221" t="s">
        <v>26</v>
      </c>
      <c r="I6" s="221"/>
      <c r="J6" s="221"/>
      <c r="K6" s="187"/>
      <c r="L6" s="221" t="s">
        <v>27</v>
      </c>
      <c r="M6" s="221"/>
      <c r="N6" s="221"/>
    </row>
    <row r="7" spans="1:14" ht="20.100000000000001" customHeight="1">
      <c r="A7" s="68"/>
      <c r="C7" s="68"/>
      <c r="D7" s="68"/>
      <c r="E7" s="68"/>
      <c r="F7" s="188" t="s">
        <v>3</v>
      </c>
      <c r="H7" s="189">
        <v>2021</v>
      </c>
      <c r="I7" s="176"/>
      <c r="J7" s="189">
        <v>2020</v>
      </c>
      <c r="K7" s="186"/>
      <c r="L7" s="189">
        <v>2021</v>
      </c>
      <c r="M7" s="176"/>
      <c r="N7" s="189">
        <v>2020</v>
      </c>
    </row>
    <row r="8" spans="1:14" ht="20.100000000000001" customHeight="1">
      <c r="A8" s="157" t="s">
        <v>65</v>
      </c>
      <c r="H8" s="50">
        <v>404591</v>
      </c>
      <c r="I8" s="50"/>
      <c r="J8" s="50">
        <v>231193</v>
      </c>
      <c r="K8" s="52"/>
      <c r="L8" s="50">
        <v>197794</v>
      </c>
      <c r="M8" s="50"/>
      <c r="N8" s="50">
        <v>184809</v>
      </c>
    </row>
    <row r="9" spans="1:14" ht="20.100000000000001" customHeight="1">
      <c r="A9" s="157" t="s">
        <v>66</v>
      </c>
      <c r="H9" s="50">
        <v>377169</v>
      </c>
      <c r="I9" s="50"/>
      <c r="J9" s="50">
        <v>144212</v>
      </c>
      <c r="K9" s="52"/>
      <c r="L9" s="50">
        <v>0</v>
      </c>
      <c r="M9" s="50"/>
      <c r="N9" s="50">
        <v>0</v>
      </c>
    </row>
    <row r="10" spans="1:14" ht="20.100000000000001" customHeight="1">
      <c r="A10" s="68" t="s">
        <v>67</v>
      </c>
      <c r="H10" s="51">
        <v>781760</v>
      </c>
      <c r="I10" s="50"/>
      <c r="J10" s="51">
        <v>375405</v>
      </c>
      <c r="K10" s="52"/>
      <c r="L10" s="51">
        <v>197794</v>
      </c>
      <c r="M10" s="50"/>
      <c r="N10" s="51">
        <v>184809</v>
      </c>
    </row>
    <row r="11" spans="1:14" ht="9.9499999999999993" customHeight="1">
      <c r="H11" s="52"/>
      <c r="I11" s="50"/>
      <c r="J11" s="52"/>
      <c r="K11" s="52"/>
      <c r="L11" s="52"/>
      <c r="M11" s="50"/>
      <c r="N11" s="52"/>
    </row>
    <row r="12" spans="1:14" ht="20.100000000000001" customHeight="1">
      <c r="A12" s="157" t="s">
        <v>68</v>
      </c>
      <c r="H12" s="50">
        <v>-264319</v>
      </c>
      <c r="I12" s="50"/>
      <c r="J12" s="50">
        <v>-207457</v>
      </c>
      <c r="K12" s="52"/>
      <c r="L12" s="50">
        <v>-167634</v>
      </c>
      <c r="M12" s="50"/>
      <c r="N12" s="50">
        <v>-180461</v>
      </c>
    </row>
    <row r="13" spans="1:14" ht="20.100000000000001" customHeight="1">
      <c r="A13" s="157" t="s">
        <v>69</v>
      </c>
      <c r="H13" s="50">
        <v>-363896</v>
      </c>
      <c r="I13" s="50"/>
      <c r="J13" s="50">
        <v>-117578</v>
      </c>
      <c r="K13" s="52"/>
      <c r="L13" s="50">
        <v>0</v>
      </c>
      <c r="M13" s="50"/>
      <c r="N13" s="50">
        <v>0</v>
      </c>
    </row>
    <row r="14" spans="1:14" ht="20.100000000000001" customHeight="1">
      <c r="A14" s="68" t="s">
        <v>70</v>
      </c>
      <c r="H14" s="51">
        <v>-628215</v>
      </c>
      <c r="I14" s="50"/>
      <c r="J14" s="51">
        <v>-325035</v>
      </c>
      <c r="K14" s="52"/>
      <c r="L14" s="51">
        <v>-167634</v>
      </c>
      <c r="M14" s="50"/>
      <c r="N14" s="51">
        <v>-180461</v>
      </c>
    </row>
    <row r="15" spans="1:14" ht="9.9499999999999993" customHeight="1">
      <c r="H15" s="52"/>
      <c r="I15" s="50"/>
      <c r="J15" s="52"/>
      <c r="K15" s="52"/>
      <c r="L15" s="52"/>
      <c r="M15" s="50"/>
      <c r="N15" s="52"/>
    </row>
    <row r="16" spans="1:14" ht="20.100000000000001" customHeight="1">
      <c r="A16" s="68" t="s">
        <v>71</v>
      </c>
      <c r="H16" s="52">
        <v>153545</v>
      </c>
      <c r="I16" s="50"/>
      <c r="J16" s="52">
        <v>50370</v>
      </c>
      <c r="K16" s="52"/>
      <c r="L16" s="52">
        <v>30160</v>
      </c>
      <c r="M16" s="50"/>
      <c r="N16" s="52">
        <v>4348</v>
      </c>
    </row>
    <row r="17" spans="1:14" ht="20.100000000000001" customHeight="1">
      <c r="A17" s="157" t="s">
        <v>217</v>
      </c>
      <c r="H17" s="50">
        <v>0</v>
      </c>
      <c r="I17" s="52"/>
      <c r="J17" s="50">
        <v>0</v>
      </c>
      <c r="K17" s="52"/>
      <c r="L17" s="50">
        <v>13296</v>
      </c>
      <c r="M17" s="52"/>
      <c r="N17" s="50">
        <v>0</v>
      </c>
    </row>
    <row r="18" spans="1:14" ht="20.100000000000001" customHeight="1">
      <c r="A18" s="157" t="s">
        <v>72</v>
      </c>
      <c r="H18" s="50">
        <v>980</v>
      </c>
      <c r="I18" s="52"/>
      <c r="J18" s="50">
        <v>1195</v>
      </c>
      <c r="K18" s="52"/>
      <c r="L18" s="50">
        <v>744</v>
      </c>
      <c r="M18" s="52"/>
      <c r="N18" s="50">
        <v>327</v>
      </c>
    </row>
    <row r="19" spans="1:14" ht="20.100000000000001" customHeight="1">
      <c r="A19" s="157" t="s">
        <v>73</v>
      </c>
      <c r="H19" s="50">
        <v>-20879</v>
      </c>
      <c r="I19" s="50"/>
      <c r="J19" s="50">
        <v>-22528</v>
      </c>
      <c r="K19" s="52"/>
      <c r="L19" s="50">
        <v>-3111</v>
      </c>
      <c r="M19" s="50"/>
      <c r="N19" s="50">
        <v>-1864</v>
      </c>
    </row>
    <row r="20" spans="1:14" ht="20.100000000000001" customHeight="1">
      <c r="A20" s="157" t="s">
        <v>74</v>
      </c>
      <c r="H20" s="50">
        <v>-37004</v>
      </c>
      <c r="I20" s="50"/>
      <c r="J20" s="50">
        <v>-27846</v>
      </c>
      <c r="K20" s="52"/>
      <c r="L20" s="50">
        <v>-11796</v>
      </c>
      <c r="M20" s="50"/>
      <c r="N20" s="50">
        <v>-11753</v>
      </c>
    </row>
    <row r="21" spans="1:14" ht="20.100000000000001" customHeight="1">
      <c r="A21" s="157" t="s">
        <v>75</v>
      </c>
      <c r="H21" s="50">
        <v>-1289</v>
      </c>
      <c r="I21" s="52"/>
      <c r="J21" s="50">
        <v>1685</v>
      </c>
      <c r="K21" s="52"/>
      <c r="L21" s="50">
        <v>-1400</v>
      </c>
      <c r="M21" s="52"/>
      <c r="N21" s="50">
        <v>560</v>
      </c>
    </row>
    <row r="22" spans="1:14" ht="20.100000000000001" customHeight="1">
      <c r="A22" s="157" t="s">
        <v>76</v>
      </c>
      <c r="F22" s="175">
        <v>5</v>
      </c>
      <c r="H22" s="124">
        <v>-5006</v>
      </c>
      <c r="I22" s="50"/>
      <c r="J22" s="124">
        <v>-6067</v>
      </c>
      <c r="L22" s="124">
        <v>-3046</v>
      </c>
      <c r="M22" s="50"/>
      <c r="N22" s="124">
        <v>-3160</v>
      </c>
    </row>
    <row r="23" spans="1:14" ht="20.100000000000001" customHeight="1">
      <c r="A23" s="68" t="s">
        <v>198</v>
      </c>
      <c r="H23" s="50">
        <v>90347</v>
      </c>
      <c r="I23" s="50"/>
      <c r="J23" s="50">
        <v>-3191</v>
      </c>
      <c r="L23" s="50">
        <v>24847</v>
      </c>
      <c r="M23" s="50"/>
      <c r="N23" s="50">
        <v>-11542</v>
      </c>
    </row>
    <row r="24" spans="1:14" ht="20.100000000000001" customHeight="1">
      <c r="A24" s="157" t="s">
        <v>137</v>
      </c>
      <c r="H24" s="50">
        <v>642</v>
      </c>
      <c r="I24" s="50"/>
      <c r="J24" s="50">
        <v>380</v>
      </c>
      <c r="L24" s="50">
        <v>5269</v>
      </c>
      <c r="M24" s="50"/>
      <c r="N24" s="50">
        <v>4541</v>
      </c>
    </row>
    <row r="25" spans="1:14" ht="20.100000000000001" customHeight="1">
      <c r="A25" s="157" t="s">
        <v>77</v>
      </c>
      <c r="H25" s="50">
        <v>-15852</v>
      </c>
      <c r="I25" s="52"/>
      <c r="J25" s="50">
        <v>-10512</v>
      </c>
      <c r="K25" s="52"/>
      <c r="L25" s="50">
        <v>-5484</v>
      </c>
      <c r="M25" s="52"/>
      <c r="N25" s="50">
        <v>-5585</v>
      </c>
    </row>
    <row r="26" spans="1:14" ht="20.100000000000001" customHeight="1">
      <c r="A26" s="157" t="s">
        <v>79</v>
      </c>
      <c r="H26" s="50">
        <v>11547</v>
      </c>
      <c r="I26" s="50"/>
      <c r="J26" s="50">
        <v>6326</v>
      </c>
      <c r="K26" s="52"/>
      <c r="L26" s="50">
        <v>0</v>
      </c>
      <c r="M26" s="50"/>
      <c r="N26" s="50">
        <v>0</v>
      </c>
    </row>
    <row r="27" spans="1:14" ht="20.100000000000001" customHeight="1">
      <c r="A27" s="68" t="s">
        <v>199</v>
      </c>
      <c r="H27" s="53">
        <v>86684</v>
      </c>
      <c r="I27" s="52"/>
      <c r="J27" s="53">
        <v>-6997</v>
      </c>
      <c r="K27" s="52"/>
      <c r="L27" s="53">
        <v>24632</v>
      </c>
      <c r="M27" s="54"/>
      <c r="N27" s="53">
        <v>-12586</v>
      </c>
    </row>
    <row r="28" spans="1:14" ht="20.100000000000001" customHeight="1">
      <c r="A28" s="157" t="s">
        <v>80</v>
      </c>
      <c r="F28" s="175">
        <v>19</v>
      </c>
      <c r="H28" s="50">
        <v>-15561</v>
      </c>
      <c r="I28" s="50"/>
      <c r="J28" s="50">
        <v>127</v>
      </c>
      <c r="K28" s="52"/>
      <c r="L28" s="50">
        <v>-1944</v>
      </c>
      <c r="M28" s="50"/>
      <c r="N28" s="50">
        <v>1712</v>
      </c>
    </row>
    <row r="29" spans="1:14" ht="20.100000000000001" customHeight="1">
      <c r="A29" s="68" t="s">
        <v>187</v>
      </c>
      <c r="H29" s="51">
        <v>71123</v>
      </c>
      <c r="I29" s="50"/>
      <c r="J29" s="51">
        <v>-6870</v>
      </c>
      <c r="K29" s="52"/>
      <c r="L29" s="51">
        <v>22688</v>
      </c>
      <c r="M29" s="50"/>
      <c r="N29" s="51">
        <v>-10874</v>
      </c>
    </row>
    <row r="30" spans="1:14" ht="9.9499999999999993" customHeight="1">
      <c r="A30" s="68"/>
      <c r="H30" s="52"/>
      <c r="I30" s="52"/>
      <c r="J30" s="52"/>
      <c r="K30" s="52"/>
      <c r="L30" s="52"/>
      <c r="M30" s="55"/>
      <c r="N30" s="52"/>
    </row>
    <row r="31" spans="1:14" ht="20.100000000000001" customHeight="1">
      <c r="A31" s="68" t="s">
        <v>147</v>
      </c>
      <c r="H31" s="50"/>
      <c r="I31" s="52"/>
      <c r="J31" s="50"/>
      <c r="K31" s="59"/>
      <c r="L31" s="50"/>
      <c r="M31" s="56"/>
      <c r="N31" s="50"/>
    </row>
    <row r="32" spans="1:14" ht="20.100000000000001" customHeight="1">
      <c r="A32" s="68" t="s">
        <v>81</v>
      </c>
      <c r="H32" s="50"/>
      <c r="I32" s="50"/>
      <c r="J32" s="50"/>
      <c r="K32" s="52"/>
      <c r="L32" s="50"/>
      <c r="M32" s="50"/>
      <c r="N32" s="50"/>
    </row>
    <row r="33" spans="1:14" ht="20.100000000000001" customHeight="1">
      <c r="B33" s="157" t="s">
        <v>82</v>
      </c>
      <c r="H33" s="50">
        <v>13551</v>
      </c>
      <c r="I33" s="50"/>
      <c r="J33" s="50">
        <v>36551</v>
      </c>
      <c r="L33" s="50">
        <v>0</v>
      </c>
      <c r="M33" s="50"/>
      <c r="N33" s="50">
        <v>0</v>
      </c>
    </row>
    <row r="34" spans="1:14" ht="20.100000000000001" customHeight="1">
      <c r="A34" s="68" t="s">
        <v>188</v>
      </c>
      <c r="H34" s="51">
        <v>13551</v>
      </c>
      <c r="I34" s="52"/>
      <c r="J34" s="51">
        <v>36551</v>
      </c>
      <c r="K34" s="59"/>
      <c r="L34" s="51">
        <v>0</v>
      </c>
      <c r="M34" s="56"/>
      <c r="N34" s="51">
        <v>0</v>
      </c>
    </row>
    <row r="35" spans="1:14" ht="9.9499999999999993" customHeight="1">
      <c r="A35" s="68"/>
      <c r="B35" s="202"/>
      <c r="C35" s="202"/>
      <c r="D35" s="202"/>
      <c r="E35" s="202"/>
    </row>
    <row r="36" spans="1:14" ht="20.100000000000001" customHeight="1" thickBot="1">
      <c r="A36" s="68" t="s">
        <v>189</v>
      </c>
      <c r="H36" s="115">
        <v>84674</v>
      </c>
      <c r="I36" s="52"/>
      <c r="J36" s="115">
        <v>29681</v>
      </c>
      <c r="K36" s="52"/>
      <c r="L36" s="115">
        <v>22688</v>
      </c>
      <c r="M36" s="54"/>
      <c r="N36" s="115">
        <v>-10874</v>
      </c>
    </row>
    <row r="37" spans="1:14" ht="9.9499999999999993" customHeight="1">
      <c r="A37" s="68"/>
      <c r="B37" s="202"/>
      <c r="C37" s="202"/>
      <c r="D37" s="202"/>
      <c r="E37" s="202"/>
      <c r="H37" s="50"/>
      <c r="I37" s="52"/>
      <c r="J37" s="50"/>
      <c r="K37" s="52"/>
      <c r="L37" s="50"/>
      <c r="M37" s="54"/>
    </row>
    <row r="38" spans="1:14" ht="20.100000000000001" customHeight="1">
      <c r="A38" s="68" t="s">
        <v>190</v>
      </c>
      <c r="H38" s="50"/>
      <c r="I38" s="52"/>
      <c r="J38" s="50"/>
      <c r="K38" s="52"/>
      <c r="L38" s="50"/>
      <c r="M38" s="54"/>
    </row>
    <row r="39" spans="1:14" ht="20.100000000000001" customHeight="1">
      <c r="B39" s="157" t="s">
        <v>140</v>
      </c>
      <c r="H39" s="50">
        <v>56902</v>
      </c>
      <c r="I39" s="50"/>
      <c r="J39" s="50">
        <v>-7838</v>
      </c>
      <c r="L39" s="50">
        <v>22688</v>
      </c>
      <c r="M39" s="50"/>
      <c r="N39" s="50">
        <v>-10874</v>
      </c>
    </row>
    <row r="40" spans="1:14" ht="20.100000000000001" customHeight="1">
      <c r="B40" s="157" t="s">
        <v>141</v>
      </c>
      <c r="H40" s="50">
        <v>14221</v>
      </c>
      <c r="I40" s="50"/>
      <c r="J40" s="50">
        <v>968</v>
      </c>
      <c r="L40" s="50">
        <v>0</v>
      </c>
      <c r="M40" s="50"/>
      <c r="N40" s="50">
        <v>0</v>
      </c>
    </row>
    <row r="41" spans="1:14" ht="20.100000000000001" customHeight="1" thickBot="1">
      <c r="A41" s="68" t="s">
        <v>187</v>
      </c>
      <c r="H41" s="121">
        <v>71123</v>
      </c>
      <c r="I41" s="52"/>
      <c r="J41" s="121">
        <v>-6870</v>
      </c>
      <c r="K41" s="52"/>
      <c r="L41" s="121">
        <v>22688</v>
      </c>
      <c r="M41" s="52"/>
      <c r="N41" s="121">
        <v>-10874</v>
      </c>
    </row>
    <row r="42" spans="1:14" ht="9.9499999999999993" customHeight="1">
      <c r="A42" s="202"/>
      <c r="B42" s="202"/>
      <c r="C42" s="202"/>
      <c r="D42" s="202"/>
      <c r="E42" s="202"/>
      <c r="H42" s="57"/>
      <c r="J42" s="57"/>
      <c r="L42" s="57"/>
      <c r="M42" s="58"/>
      <c r="N42" s="57"/>
    </row>
    <row r="43" spans="1:14" ht="20.100000000000001" customHeight="1">
      <c r="A43" s="68" t="s">
        <v>191</v>
      </c>
      <c r="H43" s="50"/>
      <c r="I43" s="52"/>
      <c r="J43" s="50"/>
      <c r="K43" s="52"/>
      <c r="L43" s="50"/>
      <c r="M43" s="54"/>
    </row>
    <row r="44" spans="1:14" ht="20.100000000000001" customHeight="1">
      <c r="B44" s="157" t="s">
        <v>140</v>
      </c>
      <c r="H44" s="50">
        <v>68537</v>
      </c>
      <c r="I44" s="50"/>
      <c r="J44" s="50">
        <v>22969</v>
      </c>
      <c r="L44" s="50">
        <v>22688</v>
      </c>
      <c r="M44" s="50"/>
      <c r="N44" s="50">
        <v>-10874</v>
      </c>
    </row>
    <row r="45" spans="1:14" ht="20.100000000000001" customHeight="1">
      <c r="B45" s="157" t="s">
        <v>141</v>
      </c>
      <c r="H45" s="50">
        <v>16137</v>
      </c>
      <c r="I45" s="50"/>
      <c r="J45" s="50">
        <v>6712</v>
      </c>
      <c r="L45" s="50">
        <v>0</v>
      </c>
      <c r="M45" s="50"/>
      <c r="N45" s="50">
        <v>0</v>
      </c>
    </row>
    <row r="46" spans="1:14" ht="20.100000000000001" customHeight="1" thickBot="1">
      <c r="A46" s="68" t="s">
        <v>192</v>
      </c>
      <c r="H46" s="121">
        <v>84674</v>
      </c>
      <c r="I46" s="52"/>
      <c r="J46" s="121">
        <v>29681</v>
      </c>
      <c r="K46" s="52"/>
      <c r="L46" s="121">
        <v>22688</v>
      </c>
      <c r="M46" s="52"/>
      <c r="N46" s="121">
        <v>-10874</v>
      </c>
    </row>
    <row r="47" spans="1:14" ht="9.9499999999999993" customHeight="1">
      <c r="A47" s="68"/>
      <c r="B47" s="202"/>
      <c r="C47" s="202"/>
      <c r="D47" s="202"/>
      <c r="E47" s="202"/>
      <c r="H47" s="59"/>
      <c r="I47" s="59"/>
      <c r="J47" s="59"/>
      <c r="K47" s="192"/>
      <c r="L47" s="59"/>
      <c r="M47" s="56"/>
      <c r="N47" s="59"/>
    </row>
    <row r="48" spans="1:14" ht="20.100000000000001" customHeight="1">
      <c r="A48" s="68" t="s">
        <v>193</v>
      </c>
      <c r="H48" s="193"/>
      <c r="M48" s="58"/>
      <c r="N48" s="61"/>
    </row>
    <row r="49" spans="1:14" ht="20.100000000000001" customHeight="1" thickBot="1">
      <c r="B49" s="157" t="s">
        <v>83</v>
      </c>
      <c r="F49" s="175">
        <v>20</v>
      </c>
      <c r="H49" s="116">
        <v>0.13815725579317445</v>
      </c>
      <c r="I49" s="50"/>
      <c r="J49" s="116">
        <v>-1.9030553775032533E-2</v>
      </c>
      <c r="L49" s="116">
        <v>5.50861449410485E-2</v>
      </c>
      <c r="M49" s="50"/>
      <c r="N49" s="116">
        <v>-2.6401919080084688E-2</v>
      </c>
    </row>
    <row r="50" spans="1:14" ht="12" customHeight="1">
      <c r="H50" s="201"/>
      <c r="I50" s="50"/>
      <c r="J50" s="201"/>
      <c r="L50" s="201"/>
      <c r="M50" s="50"/>
      <c r="N50" s="201"/>
    </row>
    <row r="51" spans="1:14" ht="12" customHeight="1">
      <c r="H51" s="201"/>
      <c r="I51" s="50"/>
      <c r="J51" s="201"/>
      <c r="L51" s="201"/>
      <c r="M51" s="50"/>
      <c r="N51" s="201"/>
    </row>
    <row r="52" spans="1:14" ht="12.75" customHeight="1">
      <c r="H52" s="201"/>
      <c r="I52" s="50"/>
      <c r="J52" s="201"/>
      <c r="L52" s="201"/>
      <c r="M52" s="50"/>
      <c r="N52" s="201"/>
    </row>
    <row r="53" spans="1:14" ht="21" customHeight="1">
      <c r="A53" s="194" t="s">
        <v>33</v>
      </c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95">
        <v>4</v>
      </c>
    </row>
  </sheetData>
  <mergeCells count="2">
    <mergeCell ref="H6:J6"/>
    <mergeCell ref="L6:N6"/>
  </mergeCells>
  <pageMargins left="1" right="0.5" top="1" bottom="0.5" header="0.3" footer="0.3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FF3D9-2B22-4580-AFA5-0566A8AB720E}">
  <dimension ref="A1:N55"/>
  <sheetViews>
    <sheetView workbookViewId="0">
      <selection activeCell="J2" sqref="J2"/>
    </sheetView>
  </sheetViews>
  <sheetFormatPr defaultColWidth="9.140625" defaultRowHeight="12.75"/>
  <cols>
    <col min="1" max="4" width="1.85546875" style="3" customWidth="1"/>
    <col min="5" max="5" width="50.85546875" style="3" customWidth="1"/>
    <col min="6" max="6" width="7.140625" style="16" customWidth="1"/>
    <col min="7" max="7" width="1" style="3" customWidth="1"/>
    <col min="8" max="8" width="11.28515625" style="49" customWidth="1"/>
    <col min="9" max="9" width="1" style="49" customWidth="1"/>
    <col min="10" max="10" width="11.28515625" style="49" customWidth="1"/>
    <col min="11" max="11" width="1" style="64" customWidth="1"/>
    <col min="12" max="12" width="11.28515625" style="49" customWidth="1"/>
    <col min="13" max="13" width="1" style="49" customWidth="1"/>
    <col min="14" max="14" width="11.28515625" style="49" customWidth="1"/>
    <col min="15" max="16384" width="9.140625" style="3"/>
  </cols>
  <sheetData>
    <row r="1" spans="1:14" ht="20.100000000000001" customHeight="1">
      <c r="A1" s="48" t="s">
        <v>1</v>
      </c>
      <c r="C1" s="14"/>
      <c r="D1" s="14"/>
      <c r="E1" s="14"/>
      <c r="F1" s="10"/>
      <c r="G1" s="14"/>
      <c r="H1" s="5"/>
      <c r="I1" s="5"/>
      <c r="J1" s="5"/>
      <c r="K1" s="47"/>
      <c r="L1" s="5"/>
      <c r="M1" s="5"/>
      <c r="N1" s="5" t="s">
        <v>84</v>
      </c>
    </row>
    <row r="2" spans="1:14" ht="20.100000000000001" customHeight="1">
      <c r="A2" s="48" t="s">
        <v>174</v>
      </c>
      <c r="C2" s="14"/>
      <c r="D2" s="14"/>
      <c r="E2" s="14"/>
      <c r="F2" s="10"/>
      <c r="G2" s="14"/>
      <c r="H2" s="5"/>
      <c r="I2" s="5"/>
      <c r="J2" s="5"/>
      <c r="K2" s="47"/>
      <c r="L2" s="5"/>
      <c r="M2" s="5"/>
      <c r="N2" s="5"/>
    </row>
    <row r="3" spans="1:14" s="25" customFormat="1" ht="20.100000000000001" customHeight="1">
      <c r="A3" s="62" t="s">
        <v>210</v>
      </c>
      <c r="C3" s="28"/>
      <c r="D3" s="28"/>
      <c r="E3" s="28"/>
      <c r="F3" s="32"/>
      <c r="G3" s="28"/>
      <c r="H3" s="47"/>
      <c r="I3" s="47"/>
      <c r="J3" s="47"/>
      <c r="K3" s="47"/>
      <c r="L3" s="47"/>
      <c r="M3" s="47"/>
      <c r="N3" s="47"/>
    </row>
    <row r="4" spans="1:14" ht="20.100000000000001" customHeight="1">
      <c r="A4" s="14"/>
      <c r="C4" s="14"/>
      <c r="D4" s="14"/>
      <c r="E4" s="14"/>
      <c r="F4" s="10"/>
      <c r="G4" s="14"/>
      <c r="H4" s="47"/>
      <c r="I4" s="47"/>
      <c r="J4" s="47"/>
      <c r="K4" s="47"/>
      <c r="L4" s="47"/>
      <c r="M4" s="47"/>
      <c r="N4" s="47"/>
    </row>
    <row r="5" spans="1:14" ht="20.100000000000001" customHeight="1">
      <c r="A5" s="14"/>
      <c r="C5" s="14"/>
      <c r="D5" s="14"/>
      <c r="E5" s="14"/>
      <c r="F5" s="10"/>
      <c r="G5" s="14"/>
      <c r="H5" s="25"/>
      <c r="I5" s="28"/>
      <c r="J5" s="28"/>
      <c r="K5" s="28"/>
      <c r="L5" s="28"/>
      <c r="M5" s="28"/>
      <c r="N5" s="47" t="s">
        <v>146</v>
      </c>
    </row>
    <row r="6" spans="1:14" ht="20.100000000000001" customHeight="1">
      <c r="A6" s="14"/>
      <c r="C6" s="14"/>
      <c r="D6" s="14"/>
      <c r="E6" s="14"/>
      <c r="F6" s="10"/>
      <c r="G6" s="14"/>
      <c r="H6" s="220" t="s">
        <v>26</v>
      </c>
      <c r="I6" s="220"/>
      <c r="J6" s="220"/>
      <c r="K6" s="29"/>
      <c r="L6" s="220" t="s">
        <v>27</v>
      </c>
      <c r="M6" s="220"/>
      <c r="N6" s="220"/>
    </row>
    <row r="7" spans="1:14" ht="20.100000000000001" customHeight="1">
      <c r="A7" s="14"/>
      <c r="C7" s="14"/>
      <c r="D7" s="14"/>
      <c r="E7" s="14"/>
      <c r="F7" s="142" t="s">
        <v>3</v>
      </c>
      <c r="H7" s="63">
        <v>2021</v>
      </c>
      <c r="I7" s="10"/>
      <c r="J7" s="63">
        <v>2020</v>
      </c>
      <c r="K7" s="32"/>
      <c r="L7" s="63">
        <v>2021</v>
      </c>
      <c r="M7" s="10"/>
      <c r="N7" s="63">
        <v>2020</v>
      </c>
    </row>
    <row r="8" spans="1:14" ht="20.100000000000001" customHeight="1">
      <c r="A8" s="3" t="s">
        <v>65</v>
      </c>
      <c r="H8" s="50">
        <v>1182201</v>
      </c>
      <c r="I8" s="50"/>
      <c r="J8" s="50">
        <v>777651</v>
      </c>
      <c r="K8" s="52"/>
      <c r="L8" s="50">
        <v>705338</v>
      </c>
      <c r="M8" s="50"/>
      <c r="N8" s="50">
        <v>607980</v>
      </c>
    </row>
    <row r="9" spans="1:14" ht="20.100000000000001" customHeight="1">
      <c r="A9" s="3" t="s">
        <v>66</v>
      </c>
      <c r="H9" s="50">
        <v>861390</v>
      </c>
      <c r="I9" s="50"/>
      <c r="J9" s="50">
        <v>422393</v>
      </c>
      <c r="K9" s="52"/>
      <c r="L9" s="50">
        <v>0</v>
      </c>
      <c r="M9" s="50"/>
      <c r="N9" s="50">
        <v>0</v>
      </c>
    </row>
    <row r="10" spans="1:14" ht="20.100000000000001" customHeight="1">
      <c r="A10" s="14" t="s">
        <v>67</v>
      </c>
      <c r="H10" s="51">
        <v>2043591</v>
      </c>
      <c r="I10" s="50"/>
      <c r="J10" s="51">
        <v>1200044</v>
      </c>
      <c r="K10" s="52"/>
      <c r="L10" s="51">
        <v>705338</v>
      </c>
      <c r="M10" s="50"/>
      <c r="N10" s="51">
        <v>607980</v>
      </c>
    </row>
    <row r="11" spans="1:14" ht="9.9499999999999993" customHeight="1">
      <c r="H11" s="52"/>
      <c r="I11" s="50"/>
      <c r="J11" s="52"/>
      <c r="K11" s="52"/>
      <c r="L11" s="52"/>
      <c r="M11" s="50"/>
      <c r="N11" s="52"/>
    </row>
    <row r="12" spans="1:14" ht="20.100000000000001" customHeight="1">
      <c r="A12" s="3" t="s">
        <v>68</v>
      </c>
      <c r="H12" s="50">
        <v>-889044</v>
      </c>
      <c r="I12" s="50"/>
      <c r="J12" s="50">
        <v>-616876</v>
      </c>
      <c r="K12" s="52"/>
      <c r="L12" s="50">
        <v>-614870</v>
      </c>
      <c r="M12" s="50"/>
      <c r="N12" s="50">
        <v>-530634</v>
      </c>
    </row>
    <row r="13" spans="1:14" ht="20.100000000000001" customHeight="1">
      <c r="A13" s="3" t="s">
        <v>69</v>
      </c>
      <c r="H13" s="50">
        <v>-810462</v>
      </c>
      <c r="I13" s="50"/>
      <c r="J13" s="50">
        <v>-387449</v>
      </c>
      <c r="K13" s="52"/>
      <c r="L13" s="50">
        <v>0</v>
      </c>
      <c r="M13" s="50"/>
      <c r="N13" s="50">
        <v>0</v>
      </c>
    </row>
    <row r="14" spans="1:14" ht="20.100000000000001" customHeight="1">
      <c r="A14" s="14" t="s">
        <v>70</v>
      </c>
      <c r="H14" s="51">
        <v>-1699506</v>
      </c>
      <c r="I14" s="50"/>
      <c r="J14" s="51">
        <v>-1004325</v>
      </c>
      <c r="K14" s="52"/>
      <c r="L14" s="51">
        <v>-614870</v>
      </c>
      <c r="M14" s="50"/>
      <c r="N14" s="51">
        <v>-530634</v>
      </c>
    </row>
    <row r="15" spans="1:14" ht="9.9499999999999993" customHeight="1">
      <c r="H15" s="52"/>
      <c r="I15" s="50"/>
      <c r="J15" s="52"/>
      <c r="K15" s="52"/>
      <c r="L15" s="52"/>
      <c r="M15" s="50"/>
      <c r="N15" s="52"/>
    </row>
    <row r="16" spans="1:14" ht="20.100000000000001" customHeight="1">
      <c r="A16" s="14" t="s">
        <v>71</v>
      </c>
      <c r="H16" s="52">
        <v>344085</v>
      </c>
      <c r="I16" s="50"/>
      <c r="J16" s="52">
        <v>195719</v>
      </c>
      <c r="K16" s="52"/>
      <c r="L16" s="52">
        <v>90468</v>
      </c>
      <c r="M16" s="50"/>
      <c r="N16" s="52">
        <v>77346</v>
      </c>
    </row>
    <row r="17" spans="1:14" ht="20.100000000000001" customHeight="1">
      <c r="A17" s="3" t="s">
        <v>78</v>
      </c>
      <c r="H17" s="50">
        <v>0</v>
      </c>
      <c r="I17" s="50"/>
      <c r="J17" s="50">
        <v>0</v>
      </c>
      <c r="K17" s="52"/>
      <c r="L17" s="50">
        <v>13296</v>
      </c>
      <c r="M17" s="50"/>
      <c r="N17" s="50">
        <v>35456</v>
      </c>
    </row>
    <row r="18" spans="1:14" ht="20.100000000000001" customHeight="1">
      <c r="A18" s="3" t="s">
        <v>72</v>
      </c>
      <c r="H18" s="50">
        <v>3105</v>
      </c>
      <c r="I18" s="52"/>
      <c r="J18" s="50">
        <v>6095</v>
      </c>
      <c r="K18" s="52"/>
      <c r="L18" s="50">
        <v>1855</v>
      </c>
      <c r="M18" s="52"/>
      <c r="N18" s="50">
        <v>1549</v>
      </c>
    </row>
    <row r="19" spans="1:14" ht="20.100000000000001" customHeight="1">
      <c r="A19" s="3" t="s">
        <v>73</v>
      </c>
      <c r="H19" s="50">
        <v>-51729</v>
      </c>
      <c r="I19" s="50"/>
      <c r="J19" s="50">
        <v>-70711</v>
      </c>
      <c r="K19" s="52"/>
      <c r="L19" s="50">
        <v>-8622</v>
      </c>
      <c r="M19" s="50"/>
      <c r="N19" s="50">
        <v>-6461</v>
      </c>
    </row>
    <row r="20" spans="1:14" ht="20.100000000000001" customHeight="1">
      <c r="A20" s="3" t="s">
        <v>74</v>
      </c>
      <c r="H20" s="50">
        <v>-104609</v>
      </c>
      <c r="I20" s="50"/>
      <c r="J20" s="50">
        <v>-96862</v>
      </c>
      <c r="K20" s="52"/>
      <c r="L20" s="50">
        <v>-37447</v>
      </c>
      <c r="M20" s="50"/>
      <c r="N20" s="50">
        <v>-40155</v>
      </c>
    </row>
    <row r="21" spans="1:14" ht="20.100000000000001" customHeight="1">
      <c r="A21" s="3" t="s">
        <v>75</v>
      </c>
      <c r="H21" s="50">
        <v>163</v>
      </c>
      <c r="I21" s="52"/>
      <c r="J21" s="50">
        <v>-2019</v>
      </c>
      <c r="K21" s="52"/>
      <c r="L21" s="50">
        <v>-1516</v>
      </c>
      <c r="M21" s="52"/>
      <c r="N21" s="50">
        <v>-2784</v>
      </c>
    </row>
    <row r="22" spans="1:14" ht="20.100000000000001" customHeight="1">
      <c r="A22" s="3" t="s">
        <v>76</v>
      </c>
      <c r="F22" s="16">
        <v>5</v>
      </c>
      <c r="H22" s="124">
        <v>-20047</v>
      </c>
      <c r="I22" s="50"/>
      <c r="J22" s="124">
        <v>-20768</v>
      </c>
      <c r="L22" s="124">
        <v>-11574</v>
      </c>
      <c r="M22" s="50"/>
      <c r="N22" s="124">
        <v>-11540</v>
      </c>
    </row>
    <row r="23" spans="1:14" ht="20.100000000000001" customHeight="1">
      <c r="A23" s="14" t="s">
        <v>138</v>
      </c>
      <c r="H23" s="50">
        <v>170968</v>
      </c>
      <c r="I23" s="50"/>
      <c r="J23" s="50">
        <v>11454</v>
      </c>
      <c r="L23" s="50">
        <v>46460</v>
      </c>
      <c r="M23" s="50"/>
      <c r="N23" s="50">
        <v>53411</v>
      </c>
    </row>
    <row r="24" spans="1:14" ht="20.100000000000001" customHeight="1">
      <c r="A24" s="3" t="s">
        <v>137</v>
      </c>
      <c r="H24" s="50">
        <v>855</v>
      </c>
      <c r="I24" s="50"/>
      <c r="J24" s="50">
        <v>708</v>
      </c>
      <c r="L24" s="50">
        <v>15802</v>
      </c>
      <c r="M24" s="50"/>
      <c r="N24" s="50">
        <v>13140</v>
      </c>
    </row>
    <row r="25" spans="1:14" ht="20.100000000000001" customHeight="1">
      <c r="A25" s="3" t="s">
        <v>77</v>
      </c>
      <c r="H25" s="50">
        <v>-34713</v>
      </c>
      <c r="I25" s="52"/>
      <c r="J25" s="50">
        <v>-29962</v>
      </c>
      <c r="K25" s="52"/>
      <c r="L25" s="50">
        <v>-17504</v>
      </c>
      <c r="M25" s="52"/>
      <c r="N25" s="50">
        <v>-17938</v>
      </c>
    </row>
    <row r="26" spans="1:14" ht="20.100000000000001" customHeight="1">
      <c r="A26" s="3" t="s">
        <v>79</v>
      </c>
      <c r="F26" s="16">
        <v>10</v>
      </c>
      <c r="H26" s="50">
        <v>23416</v>
      </c>
      <c r="I26" s="50"/>
      <c r="J26" s="50">
        <v>15536</v>
      </c>
      <c r="K26" s="52"/>
      <c r="L26" s="50">
        <v>0</v>
      </c>
      <c r="M26" s="50"/>
      <c r="N26" s="50">
        <v>0</v>
      </c>
    </row>
    <row r="27" spans="1:14" ht="20.100000000000001" customHeight="1">
      <c r="A27" s="14" t="s">
        <v>199</v>
      </c>
      <c r="H27" s="53">
        <v>160526</v>
      </c>
      <c r="I27" s="52"/>
      <c r="J27" s="53">
        <v>-2264</v>
      </c>
      <c r="K27" s="52"/>
      <c r="L27" s="53">
        <v>44758</v>
      </c>
      <c r="M27" s="54"/>
      <c r="N27" s="53">
        <v>48613</v>
      </c>
    </row>
    <row r="28" spans="1:14" ht="20.100000000000001" customHeight="1">
      <c r="A28" s="67" t="s">
        <v>80</v>
      </c>
      <c r="B28" s="67"/>
      <c r="C28" s="67"/>
      <c r="D28" s="67"/>
      <c r="E28" s="67"/>
      <c r="F28" s="16">
        <v>19</v>
      </c>
      <c r="H28" s="50">
        <v>-27605</v>
      </c>
      <c r="I28" s="50"/>
      <c r="J28" s="50">
        <v>-954</v>
      </c>
      <c r="K28" s="52"/>
      <c r="L28" s="50">
        <v>-7372</v>
      </c>
      <c r="M28" s="50"/>
      <c r="N28" s="50">
        <v>-4568</v>
      </c>
    </row>
    <row r="29" spans="1:14" ht="20.100000000000001" customHeight="1">
      <c r="A29" s="14" t="s">
        <v>187</v>
      </c>
      <c r="H29" s="51">
        <v>132921</v>
      </c>
      <c r="I29" s="50"/>
      <c r="J29" s="51">
        <v>-3218</v>
      </c>
      <c r="K29" s="52"/>
      <c r="L29" s="51">
        <v>37386</v>
      </c>
      <c r="M29" s="50"/>
      <c r="N29" s="51">
        <v>44045</v>
      </c>
    </row>
    <row r="30" spans="1:14" ht="9.9499999999999993" customHeight="1">
      <c r="A30" s="14"/>
      <c r="H30" s="52"/>
      <c r="I30" s="52"/>
      <c r="J30" s="52"/>
      <c r="K30" s="52"/>
      <c r="L30" s="52"/>
      <c r="M30" s="55"/>
      <c r="N30" s="52"/>
    </row>
    <row r="31" spans="1:14" ht="20.100000000000001" customHeight="1">
      <c r="A31" s="14" t="s">
        <v>147</v>
      </c>
      <c r="H31" s="50"/>
      <c r="I31" s="52"/>
      <c r="J31" s="50"/>
      <c r="K31" s="59"/>
      <c r="L31" s="50"/>
      <c r="M31" s="56"/>
      <c r="N31" s="50"/>
    </row>
    <row r="32" spans="1:14" ht="20.100000000000001" customHeight="1">
      <c r="A32" s="14" t="s">
        <v>81</v>
      </c>
      <c r="H32" s="50"/>
      <c r="I32" s="50"/>
      <c r="J32" s="50"/>
      <c r="K32" s="52"/>
      <c r="L32" s="50"/>
      <c r="M32" s="50"/>
      <c r="N32" s="50"/>
    </row>
    <row r="33" spans="1:14" ht="20.100000000000001" customHeight="1">
      <c r="B33" s="3" t="s">
        <v>82</v>
      </c>
      <c r="H33" s="50">
        <v>35242</v>
      </c>
      <c r="I33" s="50"/>
      <c r="J33" s="50">
        <v>66977</v>
      </c>
      <c r="L33" s="50">
        <v>0</v>
      </c>
      <c r="M33" s="50"/>
      <c r="N33" s="50">
        <v>0</v>
      </c>
    </row>
    <row r="34" spans="1:14" ht="20.100000000000001" customHeight="1">
      <c r="A34" s="101" t="s">
        <v>177</v>
      </c>
      <c r="H34" s="50"/>
      <c r="I34" s="50"/>
      <c r="J34" s="50"/>
      <c r="L34" s="50"/>
      <c r="M34" s="50"/>
      <c r="N34" s="50"/>
    </row>
    <row r="35" spans="1:14" ht="20.100000000000001" customHeight="1">
      <c r="B35" s="3" t="s">
        <v>243</v>
      </c>
      <c r="H35" s="50">
        <v>1522</v>
      </c>
      <c r="I35" s="50"/>
      <c r="J35" s="50">
        <v>1724</v>
      </c>
      <c r="L35" s="50">
        <v>1557</v>
      </c>
      <c r="M35" s="50"/>
      <c r="N35" s="50">
        <v>2015</v>
      </c>
    </row>
    <row r="36" spans="1:14" ht="20.100000000000001" customHeight="1">
      <c r="A36" s="14" t="s">
        <v>161</v>
      </c>
      <c r="H36" s="51">
        <v>36764</v>
      </c>
      <c r="I36" s="52"/>
      <c r="J36" s="51">
        <v>68701</v>
      </c>
      <c r="K36" s="59"/>
      <c r="L36" s="51">
        <v>1557</v>
      </c>
      <c r="M36" s="56"/>
      <c r="N36" s="51">
        <v>2015</v>
      </c>
    </row>
    <row r="37" spans="1:14" ht="9.9499999999999993" customHeight="1">
      <c r="A37" s="14"/>
      <c r="J37" s="66"/>
    </row>
    <row r="38" spans="1:14" ht="20.100000000000001" customHeight="1" thickBot="1">
      <c r="A38" s="14" t="s">
        <v>142</v>
      </c>
      <c r="H38" s="115">
        <v>169685</v>
      </c>
      <c r="I38" s="52"/>
      <c r="J38" s="115">
        <v>65483</v>
      </c>
      <c r="K38" s="52"/>
      <c r="L38" s="115">
        <v>38943</v>
      </c>
      <c r="M38" s="54"/>
      <c r="N38" s="115">
        <v>46060</v>
      </c>
    </row>
    <row r="39" spans="1:14" ht="9.9499999999999993" customHeight="1">
      <c r="A39" s="14"/>
      <c r="H39" s="50"/>
      <c r="I39" s="52"/>
      <c r="J39" s="50"/>
      <c r="K39" s="52"/>
      <c r="L39" s="50"/>
      <c r="M39" s="54"/>
    </row>
    <row r="40" spans="1:14" ht="20.100000000000001" customHeight="1">
      <c r="A40" s="14" t="s">
        <v>190</v>
      </c>
      <c r="H40" s="50"/>
      <c r="I40" s="52"/>
      <c r="J40" s="50"/>
      <c r="K40" s="52"/>
      <c r="L40" s="50"/>
      <c r="M40" s="54"/>
    </row>
    <row r="41" spans="1:14" ht="20.100000000000001" customHeight="1">
      <c r="B41" s="3" t="s">
        <v>140</v>
      </c>
      <c r="H41" s="50">
        <v>108482</v>
      </c>
      <c r="I41" s="50"/>
      <c r="J41" s="50">
        <v>-1256</v>
      </c>
      <c r="L41" s="50">
        <v>37386</v>
      </c>
      <c r="M41" s="50"/>
      <c r="N41" s="50">
        <v>44045</v>
      </c>
    </row>
    <row r="42" spans="1:14" ht="20.100000000000001" customHeight="1">
      <c r="B42" s="3" t="s">
        <v>141</v>
      </c>
      <c r="H42" s="50">
        <v>24439</v>
      </c>
      <c r="I42" s="50"/>
      <c r="J42" s="50">
        <v>-1962</v>
      </c>
      <c r="L42" s="50">
        <v>0</v>
      </c>
      <c r="M42" s="50"/>
      <c r="N42" s="50">
        <v>0</v>
      </c>
    </row>
    <row r="43" spans="1:14" ht="20.100000000000001" customHeight="1" thickBot="1">
      <c r="A43" s="14" t="s">
        <v>187</v>
      </c>
      <c r="H43" s="121">
        <v>132921</v>
      </c>
      <c r="I43" s="52"/>
      <c r="J43" s="121">
        <v>-3218</v>
      </c>
      <c r="K43" s="52"/>
      <c r="L43" s="121">
        <v>37386</v>
      </c>
      <c r="M43" s="52"/>
      <c r="N43" s="121">
        <v>44045</v>
      </c>
    </row>
    <row r="44" spans="1:14" ht="9.9499999999999993" customHeight="1">
      <c r="H44" s="57"/>
      <c r="J44" s="57"/>
      <c r="L44" s="57"/>
      <c r="M44" s="58"/>
      <c r="N44" s="57"/>
    </row>
    <row r="45" spans="1:14" ht="20.100000000000001" customHeight="1">
      <c r="A45" s="14" t="s">
        <v>143</v>
      </c>
      <c r="H45" s="50"/>
      <c r="I45" s="52"/>
      <c r="J45" s="50"/>
      <c r="K45" s="52"/>
      <c r="L45" s="50"/>
      <c r="M45" s="54"/>
    </row>
    <row r="46" spans="1:14" ht="20.100000000000001" customHeight="1">
      <c r="A46" s="67"/>
      <c r="B46" s="3" t="s">
        <v>140</v>
      </c>
      <c r="C46" s="67"/>
      <c r="D46" s="67"/>
      <c r="E46" s="67"/>
      <c r="G46" s="67"/>
      <c r="H46" s="50">
        <v>139886</v>
      </c>
      <c r="I46" s="50"/>
      <c r="J46" s="50">
        <v>58757</v>
      </c>
      <c r="L46" s="50">
        <v>38943</v>
      </c>
      <c r="M46" s="50"/>
      <c r="N46" s="50">
        <v>46060</v>
      </c>
    </row>
    <row r="47" spans="1:14" ht="20.100000000000001" customHeight="1">
      <c r="A47" s="67"/>
      <c r="B47" s="3" t="s">
        <v>141</v>
      </c>
      <c r="C47" s="67"/>
      <c r="D47" s="67"/>
      <c r="E47" s="67"/>
      <c r="G47" s="67"/>
      <c r="H47" s="50">
        <v>29799</v>
      </c>
      <c r="I47" s="50"/>
      <c r="J47" s="50">
        <v>6726</v>
      </c>
      <c r="L47" s="50">
        <v>0</v>
      </c>
      <c r="M47" s="50"/>
      <c r="N47" s="50">
        <v>0</v>
      </c>
    </row>
    <row r="48" spans="1:14" ht="20.100000000000001" customHeight="1" thickBot="1">
      <c r="A48" s="68" t="s">
        <v>142</v>
      </c>
      <c r="B48" s="67"/>
      <c r="C48" s="67"/>
      <c r="D48" s="67"/>
      <c r="E48" s="67"/>
      <c r="G48" s="67"/>
      <c r="H48" s="121">
        <v>169685</v>
      </c>
      <c r="I48" s="52"/>
      <c r="J48" s="121">
        <v>65483</v>
      </c>
      <c r="K48" s="52"/>
      <c r="L48" s="121">
        <v>38943</v>
      </c>
      <c r="M48" s="52"/>
      <c r="N48" s="121">
        <v>46060</v>
      </c>
    </row>
    <row r="49" spans="1:14" ht="9.9499999999999993" customHeight="1">
      <c r="A49" s="14"/>
      <c r="H49" s="59"/>
      <c r="I49" s="59"/>
      <c r="J49" s="59"/>
      <c r="K49" s="65"/>
      <c r="L49" s="59"/>
      <c r="M49" s="56"/>
      <c r="N49" s="59"/>
    </row>
    <row r="50" spans="1:14" ht="20.100000000000001" customHeight="1">
      <c r="A50" s="14" t="s">
        <v>221</v>
      </c>
      <c r="H50" s="60"/>
      <c r="M50" s="58"/>
      <c r="N50" s="61"/>
    </row>
    <row r="51" spans="1:14" ht="20.100000000000001" customHeight="1" thickBot="1">
      <c r="B51" s="3" t="s">
        <v>83</v>
      </c>
      <c r="F51" s="16">
        <v>20</v>
      </c>
      <c r="H51" s="116">
        <v>0.26339277042907366</v>
      </c>
      <c r="I51" s="50"/>
      <c r="J51" s="143">
        <v>-3.049550337004448E-3</v>
      </c>
      <c r="L51" s="116">
        <v>9.0772682244624439E-2</v>
      </c>
      <c r="M51" s="50"/>
      <c r="N51" s="116">
        <v>0.10694064059980965</v>
      </c>
    </row>
    <row r="52" spans="1:14" s="156" customFormat="1" ht="15" customHeight="1">
      <c r="F52" s="16"/>
      <c r="H52" s="201"/>
      <c r="I52" s="50"/>
      <c r="J52" s="203"/>
      <c r="K52" s="64"/>
      <c r="L52" s="201"/>
      <c r="M52" s="50"/>
      <c r="N52" s="201"/>
    </row>
    <row r="53" spans="1:14" s="156" customFormat="1" ht="10.5" customHeight="1">
      <c r="F53" s="16"/>
      <c r="H53" s="201"/>
      <c r="I53" s="50"/>
      <c r="J53" s="203"/>
      <c r="K53" s="64"/>
      <c r="L53" s="201"/>
      <c r="M53" s="50"/>
      <c r="N53" s="201"/>
    </row>
    <row r="54" spans="1:14" ht="12.75" customHeight="1"/>
    <row r="55" spans="1:14" ht="20.25" customHeight="1">
      <c r="A55" s="140" t="s">
        <v>33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144">
        <v>5</v>
      </c>
    </row>
  </sheetData>
  <mergeCells count="2">
    <mergeCell ref="H6:J6"/>
    <mergeCell ref="L6:N6"/>
  </mergeCells>
  <pageMargins left="1" right="0.5" top="1" bottom="0.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6ED13-A354-4FE3-910B-D9753F6ADB5E}">
  <dimension ref="A1:AZ102"/>
  <sheetViews>
    <sheetView zoomScale="80" zoomScaleNormal="80" zoomScaleSheetLayoutView="80" workbookViewId="0">
      <selection activeCell="L2" sqref="L2"/>
    </sheetView>
  </sheetViews>
  <sheetFormatPr defaultColWidth="9.140625" defaultRowHeight="12.75"/>
  <cols>
    <col min="1" max="1" width="4" style="165" bestFit="1" customWidth="1"/>
    <col min="2" max="2" width="1.85546875" style="165" customWidth="1"/>
    <col min="3" max="3" width="40.140625" style="165" customWidth="1"/>
    <col min="4" max="4" width="6.85546875" style="165" customWidth="1"/>
    <col min="5" max="5" width="0.7109375" style="165" customWidth="1"/>
    <col min="6" max="6" width="13.42578125" style="165" customWidth="1"/>
    <col min="7" max="7" width="0.7109375" style="165" customWidth="1"/>
    <col min="8" max="8" width="10.42578125" style="77" customWidth="1"/>
    <col min="9" max="9" width="0.7109375" style="77" customWidth="1"/>
    <col min="10" max="10" width="9.28515625" style="77" customWidth="1"/>
    <col min="11" max="11" width="0.7109375" style="77" customWidth="1"/>
    <col min="12" max="12" width="14" style="165" customWidth="1"/>
    <col min="13" max="13" width="0.7109375" style="165" customWidth="1"/>
    <col min="14" max="14" width="14.140625" style="77" customWidth="1"/>
    <col min="15" max="15" width="0.7109375" style="77" customWidth="1"/>
    <col min="16" max="16" width="15" style="77" customWidth="1"/>
    <col min="17" max="17" width="0.7109375" style="77" customWidth="1"/>
    <col min="18" max="18" width="22.85546875" style="165" customWidth="1"/>
    <col min="19" max="19" width="0.7109375" style="165" customWidth="1"/>
    <col min="20" max="20" width="25.140625" style="165" customWidth="1"/>
    <col min="21" max="21" width="0.7109375" style="165" customWidth="1"/>
    <col min="22" max="22" width="10.7109375" style="77" customWidth="1"/>
    <col min="23" max="23" width="0.7109375" style="165" customWidth="1"/>
    <col min="24" max="24" width="14.7109375" style="77" customWidth="1"/>
    <col min="25" max="25" width="0.7109375" style="77" customWidth="1"/>
    <col min="26" max="26" width="10.7109375" style="77" bestFit="1" customWidth="1"/>
    <col min="27" max="27" width="0.7109375" style="77" customWidth="1"/>
    <col min="28" max="28" width="11.5703125" style="77" customWidth="1"/>
    <col min="29" max="44" width="9.140625" style="162"/>
    <col min="45" max="52" width="9.140625" style="159"/>
    <col min="53" max="16384" width="9.140625" style="165"/>
  </cols>
  <sheetData>
    <row r="1" spans="2:52" ht="20.100000000000001" customHeight="1">
      <c r="B1" s="2" t="s">
        <v>1</v>
      </c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5" t="s">
        <v>84</v>
      </c>
    </row>
    <row r="2" spans="2:52" ht="20.100000000000001" customHeight="1">
      <c r="B2" s="2" t="s">
        <v>85</v>
      </c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5"/>
    </row>
    <row r="3" spans="2:52" ht="20.100000000000001" customHeight="1">
      <c r="B3" s="48" t="s">
        <v>210</v>
      </c>
      <c r="F3" s="70"/>
      <c r="G3" s="70"/>
      <c r="H3" s="70"/>
      <c r="I3" s="74"/>
      <c r="J3" s="70"/>
      <c r="K3" s="74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5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54"/>
      <c r="AT3" s="154"/>
      <c r="AU3" s="154"/>
      <c r="AV3" s="154"/>
      <c r="AW3" s="154"/>
      <c r="AX3" s="154"/>
      <c r="AY3" s="154"/>
      <c r="AZ3" s="154"/>
    </row>
    <row r="4" spans="2:52" ht="20.100000000000001" customHeight="1">
      <c r="B4" s="73"/>
      <c r="F4" s="70"/>
      <c r="G4" s="70"/>
      <c r="H4" s="70"/>
      <c r="I4" s="74"/>
      <c r="J4" s="70"/>
      <c r="K4" s="74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</row>
    <row r="5" spans="2:52" ht="20.100000000000001" customHeight="1">
      <c r="B5" s="73"/>
      <c r="C5" s="70"/>
      <c r="D5" s="70"/>
      <c r="E5" s="70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5" t="s">
        <v>146</v>
      </c>
    </row>
    <row r="6" spans="2:52" ht="20.100000000000001" customHeight="1">
      <c r="B6" s="73"/>
      <c r="C6" s="70"/>
      <c r="D6" s="70"/>
      <c r="E6" s="70"/>
      <c r="F6" s="220" t="s">
        <v>130</v>
      </c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161"/>
      <c r="Z6" s="6"/>
      <c r="AA6" s="161"/>
      <c r="AB6" s="6"/>
    </row>
    <row r="7" spans="2:52" ht="20.100000000000001" customHeight="1">
      <c r="B7" s="73"/>
      <c r="G7" s="70"/>
      <c r="H7" s="75"/>
      <c r="I7" s="76"/>
      <c r="J7" s="75"/>
      <c r="K7" s="76"/>
      <c r="L7" s="220" t="s">
        <v>86</v>
      </c>
      <c r="M7" s="220"/>
      <c r="N7" s="220"/>
      <c r="O7" s="220"/>
      <c r="P7" s="220"/>
      <c r="Q7" s="34"/>
      <c r="R7" s="220" t="s">
        <v>59</v>
      </c>
      <c r="S7" s="220"/>
      <c r="T7" s="220"/>
      <c r="U7" s="220"/>
      <c r="V7" s="220"/>
      <c r="W7" s="161"/>
      <c r="Y7" s="34"/>
    </row>
    <row r="8" spans="2:52" ht="20.100000000000001" customHeight="1">
      <c r="B8" s="73"/>
      <c r="F8" s="151" t="s">
        <v>87</v>
      </c>
      <c r="G8" s="70"/>
      <c r="H8" s="151" t="s">
        <v>88</v>
      </c>
      <c r="I8" s="76"/>
      <c r="K8" s="76"/>
      <c r="L8" s="151" t="s">
        <v>89</v>
      </c>
      <c r="M8" s="75"/>
      <c r="N8" s="151" t="s">
        <v>90</v>
      </c>
      <c r="O8" s="75"/>
      <c r="P8" s="75"/>
      <c r="Q8" s="75"/>
      <c r="R8" s="151" t="s">
        <v>184</v>
      </c>
      <c r="S8" s="70"/>
      <c r="T8" s="151" t="s">
        <v>207</v>
      </c>
      <c r="U8" s="70"/>
      <c r="V8" s="79"/>
      <c r="W8" s="70"/>
      <c r="X8" s="129" t="s">
        <v>148</v>
      </c>
      <c r="Y8" s="75"/>
      <c r="Z8" s="151" t="s">
        <v>91</v>
      </c>
      <c r="AA8" s="34"/>
    </row>
    <row r="9" spans="2:52" ht="20.100000000000001" customHeight="1">
      <c r="B9" s="73"/>
      <c r="F9" s="151" t="s">
        <v>92</v>
      </c>
      <c r="G9" s="70"/>
      <c r="H9" s="151" t="s">
        <v>93</v>
      </c>
      <c r="I9" s="76"/>
      <c r="J9" s="151" t="s">
        <v>94</v>
      </c>
      <c r="K9" s="76"/>
      <c r="L9" s="151" t="s">
        <v>95</v>
      </c>
      <c r="M9" s="75"/>
      <c r="N9" s="151" t="s">
        <v>96</v>
      </c>
      <c r="O9" s="75"/>
      <c r="P9" s="75"/>
      <c r="Q9" s="75"/>
      <c r="R9" s="151" t="s">
        <v>205</v>
      </c>
      <c r="S9" s="70"/>
      <c r="T9" s="151" t="s">
        <v>206</v>
      </c>
      <c r="U9" s="70"/>
      <c r="V9" s="79"/>
      <c r="W9" s="70"/>
      <c r="X9" s="129" t="s">
        <v>149</v>
      </c>
      <c r="Y9" s="75"/>
      <c r="Z9" s="151" t="s">
        <v>97</v>
      </c>
      <c r="AA9" s="34"/>
    </row>
    <row r="10" spans="2:52" s="81" customFormat="1" ht="20.100000000000001" customHeight="1">
      <c r="B10" s="80"/>
      <c r="D10" s="82" t="s">
        <v>3</v>
      </c>
      <c r="E10" s="165"/>
      <c r="F10" s="204" t="s">
        <v>98</v>
      </c>
      <c r="G10" s="83"/>
      <c r="H10" s="204" t="s">
        <v>99</v>
      </c>
      <c r="I10" s="79"/>
      <c r="J10" s="204" t="s">
        <v>100</v>
      </c>
      <c r="K10" s="79"/>
      <c r="L10" s="204" t="s">
        <v>101</v>
      </c>
      <c r="M10" s="75"/>
      <c r="N10" s="204" t="s">
        <v>100</v>
      </c>
      <c r="O10" s="75"/>
      <c r="P10" s="204" t="s">
        <v>58</v>
      </c>
      <c r="Q10" s="75"/>
      <c r="R10" s="204" t="s">
        <v>203</v>
      </c>
      <c r="S10" s="70"/>
      <c r="T10" s="204" t="s">
        <v>204</v>
      </c>
      <c r="U10" s="70"/>
      <c r="V10" s="204" t="s">
        <v>102</v>
      </c>
      <c r="W10" s="70"/>
      <c r="X10" s="130" t="s">
        <v>150</v>
      </c>
      <c r="Y10" s="84"/>
      <c r="Z10" s="204" t="s">
        <v>103</v>
      </c>
      <c r="AA10" s="75"/>
      <c r="AB10" s="204" t="s">
        <v>102</v>
      </c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6"/>
      <c r="AT10" s="86"/>
      <c r="AU10" s="86"/>
      <c r="AV10" s="86"/>
      <c r="AW10" s="86"/>
      <c r="AX10" s="86"/>
      <c r="AY10" s="86"/>
      <c r="AZ10" s="86"/>
    </row>
    <row r="11" spans="2:52" ht="20.100000000000001" customHeight="1">
      <c r="B11" s="107" t="s">
        <v>26</v>
      </c>
      <c r="D11" s="196"/>
      <c r="F11" s="166"/>
      <c r="G11" s="167"/>
      <c r="H11" s="166"/>
      <c r="I11" s="168"/>
      <c r="J11" s="166"/>
      <c r="K11" s="168">
        <v>305172</v>
      </c>
      <c r="L11" s="166"/>
      <c r="M11" s="164"/>
      <c r="N11" s="166"/>
      <c r="O11" s="167"/>
      <c r="P11" s="166"/>
      <c r="Q11" s="167"/>
      <c r="R11" s="166"/>
      <c r="S11" s="169"/>
      <c r="T11" s="166"/>
      <c r="U11" s="169"/>
      <c r="V11" s="166"/>
      <c r="W11" s="169"/>
      <c r="X11" s="166"/>
      <c r="Y11" s="169"/>
      <c r="Z11" s="166"/>
      <c r="AA11" s="169"/>
      <c r="AB11" s="163"/>
    </row>
    <row r="12" spans="2:52" ht="20.100000000000001" customHeight="1">
      <c r="B12" s="161" t="s">
        <v>131</v>
      </c>
      <c r="D12" s="196"/>
      <c r="F12" s="166">
        <v>419423</v>
      </c>
      <c r="G12" s="166"/>
      <c r="H12" s="166">
        <v>398310</v>
      </c>
      <c r="I12" s="163"/>
      <c r="J12" s="166">
        <v>-59377</v>
      </c>
      <c r="K12" s="163"/>
      <c r="L12" s="166">
        <v>31255</v>
      </c>
      <c r="M12" s="163"/>
      <c r="N12" s="166">
        <v>59377</v>
      </c>
      <c r="O12" s="170"/>
      <c r="P12" s="166">
        <v>281318</v>
      </c>
      <c r="Q12" s="170"/>
      <c r="R12" s="166">
        <v>-137200</v>
      </c>
      <c r="S12" s="171"/>
      <c r="T12" s="166">
        <v>24835</v>
      </c>
      <c r="U12" s="171"/>
      <c r="V12" s="166">
        <v>-112365</v>
      </c>
      <c r="W12" s="171"/>
      <c r="X12" s="166">
        <v>1017941</v>
      </c>
      <c r="Y12" s="170"/>
      <c r="Z12" s="166">
        <v>60786</v>
      </c>
      <c r="AA12" s="170"/>
      <c r="AB12" s="166">
        <v>1078727</v>
      </c>
    </row>
    <row r="13" spans="2:52" ht="20.100000000000001" customHeight="1">
      <c r="B13" s="156" t="s">
        <v>182</v>
      </c>
      <c r="D13" s="174" t="s">
        <v>195</v>
      </c>
      <c r="F13" s="166">
        <v>0</v>
      </c>
      <c r="G13" s="166"/>
      <c r="H13" s="166">
        <v>0</v>
      </c>
      <c r="I13" s="163"/>
      <c r="J13" s="166">
        <v>0</v>
      </c>
      <c r="K13" s="163"/>
      <c r="L13" s="166">
        <v>0</v>
      </c>
      <c r="M13" s="163"/>
      <c r="N13" s="166">
        <v>0</v>
      </c>
      <c r="O13" s="170"/>
      <c r="P13" s="166">
        <v>-51046</v>
      </c>
      <c r="Q13" s="170"/>
      <c r="R13" s="166">
        <v>12182</v>
      </c>
      <c r="S13" s="171"/>
      <c r="T13" s="166">
        <v>0</v>
      </c>
      <c r="U13" s="171"/>
      <c r="V13" s="166">
        <v>12182</v>
      </c>
      <c r="W13" s="171"/>
      <c r="X13" s="166">
        <v>-38864</v>
      </c>
      <c r="Y13" s="170"/>
      <c r="Z13" s="166">
        <v>-12782</v>
      </c>
      <c r="AA13" s="170"/>
      <c r="AB13" s="166">
        <v>-51646</v>
      </c>
    </row>
    <row r="14" spans="2:52" ht="20.100000000000001" customHeight="1">
      <c r="B14" s="156" t="s">
        <v>183</v>
      </c>
      <c r="D14" s="174" t="s">
        <v>196</v>
      </c>
      <c r="F14" s="166">
        <v>0</v>
      </c>
      <c r="G14" s="166"/>
      <c r="H14" s="166">
        <v>0</v>
      </c>
      <c r="I14" s="163"/>
      <c r="J14" s="166">
        <v>0</v>
      </c>
      <c r="K14" s="163"/>
      <c r="L14" s="166">
        <v>0</v>
      </c>
      <c r="M14" s="163"/>
      <c r="N14" s="166">
        <v>0</v>
      </c>
      <c r="O14" s="170"/>
      <c r="P14" s="166">
        <v>-13632</v>
      </c>
      <c r="Q14" s="170"/>
      <c r="R14" s="166">
        <v>13632</v>
      </c>
      <c r="S14" s="171"/>
      <c r="T14" s="166">
        <v>0</v>
      </c>
      <c r="U14" s="171"/>
      <c r="V14" s="166">
        <v>13632</v>
      </c>
      <c r="W14" s="171"/>
      <c r="X14" s="166">
        <v>0</v>
      </c>
      <c r="Y14" s="170"/>
      <c r="Z14" s="166">
        <v>0</v>
      </c>
      <c r="AA14" s="170"/>
      <c r="AB14" s="166">
        <v>0</v>
      </c>
    </row>
    <row r="15" spans="2:52" ht="20.100000000000001" customHeight="1">
      <c r="B15" s="199" t="s">
        <v>200</v>
      </c>
      <c r="C15" s="158"/>
      <c r="D15" s="207"/>
      <c r="F15" s="172">
        <v>419423</v>
      </c>
      <c r="G15" s="166"/>
      <c r="H15" s="172">
        <v>398310</v>
      </c>
      <c r="I15" s="163"/>
      <c r="J15" s="172">
        <v>-59377</v>
      </c>
      <c r="K15" s="163"/>
      <c r="L15" s="172">
        <v>31255</v>
      </c>
      <c r="M15" s="163"/>
      <c r="N15" s="172">
        <v>59377</v>
      </c>
      <c r="O15" s="170"/>
      <c r="P15" s="172">
        <v>216640</v>
      </c>
      <c r="Q15" s="170"/>
      <c r="R15" s="172">
        <v>-111386</v>
      </c>
      <c r="S15" s="171"/>
      <c r="T15" s="172">
        <v>24835</v>
      </c>
      <c r="U15" s="171"/>
      <c r="V15" s="172">
        <v>-86551</v>
      </c>
      <c r="W15" s="171"/>
      <c r="X15" s="172">
        <v>979077</v>
      </c>
      <c r="Y15" s="170"/>
      <c r="Z15" s="172">
        <v>48004</v>
      </c>
      <c r="AA15" s="170"/>
      <c r="AB15" s="172">
        <v>1027081</v>
      </c>
    </row>
    <row r="16" spans="2:52" ht="20.100000000000001" customHeight="1">
      <c r="B16" s="125" t="s">
        <v>144</v>
      </c>
      <c r="D16" s="196"/>
      <c r="F16" s="166"/>
      <c r="G16" s="166"/>
      <c r="H16" s="166"/>
      <c r="I16" s="163"/>
      <c r="J16" s="166"/>
      <c r="K16" s="163"/>
      <c r="L16" s="166"/>
      <c r="M16" s="163"/>
      <c r="N16" s="166"/>
      <c r="O16" s="170"/>
      <c r="P16" s="166"/>
      <c r="Q16" s="170"/>
      <c r="R16" s="166"/>
      <c r="S16" s="171"/>
      <c r="T16" s="166"/>
      <c r="U16" s="171"/>
      <c r="V16" s="166"/>
      <c r="W16" s="171"/>
      <c r="X16" s="166"/>
      <c r="Y16" s="170"/>
      <c r="Z16" s="166"/>
      <c r="AA16" s="170"/>
      <c r="AB16" s="166"/>
    </row>
    <row r="17" spans="2:28" ht="20.100000000000001" customHeight="1">
      <c r="B17" s="100" t="s">
        <v>178</v>
      </c>
      <c r="D17" s="196">
        <v>18</v>
      </c>
      <c r="F17" s="166">
        <v>-7559</v>
      </c>
      <c r="G17" s="166"/>
      <c r="H17" s="166">
        <v>-51818</v>
      </c>
      <c r="I17" s="163"/>
      <c r="J17" s="166">
        <v>59377</v>
      </c>
      <c r="K17" s="163"/>
      <c r="L17" s="166">
        <v>0</v>
      </c>
      <c r="M17" s="163"/>
      <c r="N17" s="166">
        <v>-59377</v>
      </c>
      <c r="O17" s="170"/>
      <c r="P17" s="166">
        <v>59377</v>
      </c>
      <c r="Q17" s="170"/>
      <c r="R17" s="166">
        <v>0</v>
      </c>
      <c r="S17" s="171"/>
      <c r="T17" s="166">
        <v>0</v>
      </c>
      <c r="U17" s="171"/>
      <c r="V17" s="166">
        <v>0</v>
      </c>
      <c r="W17" s="171"/>
      <c r="X17" s="166">
        <v>0</v>
      </c>
      <c r="Y17" s="170"/>
      <c r="Z17" s="166">
        <v>0</v>
      </c>
      <c r="AA17" s="170"/>
      <c r="AB17" s="166">
        <v>0</v>
      </c>
    </row>
    <row r="18" spans="2:28" ht="20.100000000000001" customHeight="1">
      <c r="B18" s="100" t="s">
        <v>179</v>
      </c>
      <c r="D18" s="196">
        <v>18</v>
      </c>
      <c r="F18" s="166">
        <v>0</v>
      </c>
      <c r="G18" s="166"/>
      <c r="H18" s="166">
        <v>0</v>
      </c>
      <c r="I18" s="163"/>
      <c r="J18" s="166">
        <v>0</v>
      </c>
      <c r="K18" s="163"/>
      <c r="L18" s="166">
        <v>0</v>
      </c>
      <c r="M18" s="163"/>
      <c r="N18" s="166">
        <v>0</v>
      </c>
      <c r="O18" s="170"/>
      <c r="P18" s="166">
        <v>-24712</v>
      </c>
      <c r="Q18" s="170"/>
      <c r="R18" s="166">
        <v>0</v>
      </c>
      <c r="S18" s="171"/>
      <c r="T18" s="166">
        <v>0</v>
      </c>
      <c r="U18" s="171"/>
      <c r="V18" s="166">
        <v>0</v>
      </c>
      <c r="W18" s="171"/>
      <c r="X18" s="166">
        <v>-24712</v>
      </c>
      <c r="Y18" s="170"/>
      <c r="Z18" s="166">
        <v>-544</v>
      </c>
      <c r="AA18" s="170"/>
      <c r="AB18" s="166">
        <v>-25256</v>
      </c>
    </row>
    <row r="19" spans="2:28" ht="15" customHeight="1">
      <c r="B19" s="156"/>
      <c r="D19" s="196"/>
      <c r="F19" s="166"/>
      <c r="G19" s="166"/>
      <c r="H19" s="166"/>
      <c r="I19" s="163"/>
      <c r="J19" s="166"/>
      <c r="K19" s="163"/>
      <c r="L19" s="166"/>
      <c r="M19" s="163"/>
      <c r="N19" s="166"/>
      <c r="O19" s="170"/>
      <c r="P19" s="166"/>
      <c r="Q19" s="170"/>
      <c r="R19" s="166"/>
      <c r="S19" s="171"/>
      <c r="T19" s="166"/>
      <c r="U19" s="169"/>
      <c r="V19" s="166"/>
      <c r="W19" s="169"/>
      <c r="X19" s="166"/>
      <c r="Y19" s="169"/>
      <c r="Z19" s="166"/>
      <c r="AA19" s="169"/>
      <c r="AB19" s="166"/>
    </row>
    <row r="20" spans="2:28" ht="20.100000000000001" customHeight="1">
      <c r="B20" s="156" t="s">
        <v>187</v>
      </c>
      <c r="D20" s="196"/>
      <c r="F20" s="166">
        <v>0</v>
      </c>
      <c r="G20" s="166"/>
      <c r="H20" s="166">
        <v>0</v>
      </c>
      <c r="I20" s="163"/>
      <c r="J20" s="166">
        <v>0</v>
      </c>
      <c r="K20" s="163"/>
      <c r="L20" s="166">
        <v>0</v>
      </c>
      <c r="M20" s="163"/>
      <c r="N20" s="166">
        <v>0</v>
      </c>
      <c r="O20" s="170"/>
      <c r="P20" s="166">
        <v>-1256</v>
      </c>
      <c r="Q20" s="170"/>
      <c r="R20" s="166">
        <v>0</v>
      </c>
      <c r="S20" s="171"/>
      <c r="T20" s="166">
        <v>0</v>
      </c>
      <c r="U20" s="171"/>
      <c r="V20" s="166">
        <v>0</v>
      </c>
      <c r="W20" s="171"/>
      <c r="X20" s="166">
        <v>-1256</v>
      </c>
      <c r="Y20" s="170"/>
      <c r="Z20" s="166">
        <v>-1962</v>
      </c>
      <c r="AA20" s="170"/>
      <c r="AB20" s="166">
        <v>-3218</v>
      </c>
    </row>
    <row r="21" spans="2:28" ht="20.100000000000001" customHeight="1">
      <c r="B21" s="156" t="s">
        <v>132</v>
      </c>
      <c r="D21" s="16"/>
      <c r="F21" s="166">
        <v>0</v>
      </c>
      <c r="G21" s="166"/>
      <c r="H21" s="166">
        <v>0</v>
      </c>
      <c r="I21" s="163"/>
      <c r="J21" s="166">
        <v>0</v>
      </c>
      <c r="K21" s="163"/>
      <c r="L21" s="166">
        <v>0</v>
      </c>
      <c r="M21" s="163"/>
      <c r="N21" s="166">
        <v>0</v>
      </c>
      <c r="O21" s="170"/>
      <c r="P21" s="166">
        <v>1724</v>
      </c>
      <c r="Q21" s="170"/>
      <c r="R21" s="166">
        <v>58289</v>
      </c>
      <c r="S21" s="171"/>
      <c r="T21" s="166">
        <v>0</v>
      </c>
      <c r="U21" s="171"/>
      <c r="V21" s="166">
        <v>58289</v>
      </c>
      <c r="W21" s="171"/>
      <c r="X21" s="166">
        <v>60013</v>
      </c>
      <c r="Y21" s="170"/>
      <c r="Z21" s="166">
        <v>8688</v>
      </c>
      <c r="AA21" s="170"/>
      <c r="AB21" s="166">
        <v>68701</v>
      </c>
    </row>
    <row r="22" spans="2:28" ht="20.100000000000001" customHeight="1">
      <c r="B22" s="161" t="s">
        <v>142</v>
      </c>
      <c r="D22" s="16"/>
      <c r="F22" s="172">
        <v>0</v>
      </c>
      <c r="G22" s="167"/>
      <c r="H22" s="172">
        <v>0</v>
      </c>
      <c r="I22" s="168"/>
      <c r="J22" s="172">
        <v>0</v>
      </c>
      <c r="K22" s="168"/>
      <c r="L22" s="172">
        <v>0</v>
      </c>
      <c r="M22" s="164"/>
      <c r="N22" s="172">
        <v>0</v>
      </c>
      <c r="O22" s="167"/>
      <c r="P22" s="172">
        <v>468</v>
      </c>
      <c r="Q22" s="172">
        <v>0</v>
      </c>
      <c r="R22" s="172">
        <v>58289</v>
      </c>
      <c r="S22" s="172">
        <v>0</v>
      </c>
      <c r="T22" s="172">
        <v>0</v>
      </c>
      <c r="U22" s="172">
        <v>0</v>
      </c>
      <c r="V22" s="172">
        <v>58289</v>
      </c>
      <c r="W22" s="172">
        <v>0</v>
      </c>
      <c r="X22" s="172">
        <v>58757</v>
      </c>
      <c r="Y22" s="172">
        <v>0</v>
      </c>
      <c r="Z22" s="172">
        <v>6726</v>
      </c>
      <c r="AA22" s="172">
        <v>0</v>
      </c>
      <c r="AB22" s="172">
        <v>65483</v>
      </c>
    </row>
    <row r="23" spans="2:28" ht="15" customHeight="1">
      <c r="B23" s="161"/>
      <c r="D23" s="16"/>
      <c r="F23" s="166"/>
      <c r="G23" s="167"/>
      <c r="H23" s="166"/>
      <c r="I23" s="168"/>
      <c r="J23" s="166"/>
      <c r="K23" s="168"/>
      <c r="L23" s="166"/>
      <c r="M23" s="164"/>
      <c r="N23" s="166"/>
      <c r="O23" s="167"/>
      <c r="P23" s="166"/>
      <c r="Q23" s="167"/>
      <c r="R23" s="166"/>
      <c r="S23" s="169"/>
      <c r="T23" s="166"/>
      <c r="U23" s="169"/>
      <c r="V23" s="166"/>
      <c r="W23" s="169"/>
      <c r="X23" s="166"/>
      <c r="Y23" s="169"/>
      <c r="Z23" s="166"/>
      <c r="AA23" s="169"/>
      <c r="AB23" s="166"/>
    </row>
    <row r="24" spans="2:28" ht="20.100000000000001" customHeight="1">
      <c r="B24" s="125" t="s">
        <v>145</v>
      </c>
      <c r="D24" s="16"/>
      <c r="F24" s="166">
        <v>-7559</v>
      </c>
      <c r="G24" s="167"/>
      <c r="H24" s="166">
        <v>-51818</v>
      </c>
      <c r="I24" s="168"/>
      <c r="J24" s="166">
        <v>59377</v>
      </c>
      <c r="K24" s="168"/>
      <c r="L24" s="166">
        <v>0</v>
      </c>
      <c r="M24" s="164"/>
      <c r="N24" s="166">
        <v>-59377</v>
      </c>
      <c r="O24" s="167"/>
      <c r="P24" s="166">
        <v>35133</v>
      </c>
      <c r="Q24" s="167"/>
      <c r="R24" s="166">
        <v>58289</v>
      </c>
      <c r="S24" s="169"/>
      <c r="T24" s="166">
        <v>0</v>
      </c>
      <c r="U24" s="169"/>
      <c r="V24" s="166">
        <v>58289</v>
      </c>
      <c r="W24" s="169"/>
      <c r="X24" s="166">
        <v>34045</v>
      </c>
      <c r="Y24" s="169"/>
      <c r="Z24" s="166">
        <v>6182</v>
      </c>
      <c r="AA24" s="169"/>
      <c r="AB24" s="166">
        <v>40227</v>
      </c>
    </row>
    <row r="25" spans="2:28" ht="20.100000000000001" customHeight="1" thickBot="1">
      <c r="B25" s="161" t="s">
        <v>211</v>
      </c>
      <c r="D25" s="16"/>
      <c r="F25" s="118">
        <v>411864</v>
      </c>
      <c r="G25" s="167"/>
      <c r="H25" s="118">
        <v>346492</v>
      </c>
      <c r="I25" s="168"/>
      <c r="J25" s="118">
        <v>0</v>
      </c>
      <c r="K25" s="168"/>
      <c r="L25" s="118">
        <v>31255</v>
      </c>
      <c r="M25" s="164"/>
      <c r="N25" s="118">
        <v>0</v>
      </c>
      <c r="O25" s="167"/>
      <c r="P25" s="118">
        <v>251773</v>
      </c>
      <c r="Q25" s="167"/>
      <c r="R25" s="118">
        <v>-53097</v>
      </c>
      <c r="S25" s="169"/>
      <c r="T25" s="118">
        <v>24835</v>
      </c>
      <c r="U25" s="169"/>
      <c r="V25" s="118">
        <v>-28262</v>
      </c>
      <c r="W25" s="169"/>
      <c r="X25" s="118">
        <v>1013122</v>
      </c>
      <c r="Y25" s="169"/>
      <c r="Z25" s="118">
        <v>54186</v>
      </c>
      <c r="AA25" s="169"/>
      <c r="AB25" s="118">
        <v>1067308</v>
      </c>
    </row>
    <row r="26" spans="2:28" ht="15" customHeight="1">
      <c r="B26" s="161"/>
      <c r="D26" s="196"/>
      <c r="F26" s="166"/>
      <c r="G26" s="167"/>
      <c r="H26" s="166"/>
      <c r="I26" s="168"/>
      <c r="J26" s="166"/>
      <c r="K26" s="168"/>
      <c r="L26" s="166"/>
      <c r="M26" s="164"/>
      <c r="N26" s="166"/>
      <c r="O26" s="167"/>
      <c r="P26" s="166"/>
      <c r="Q26" s="167"/>
      <c r="R26" s="166"/>
      <c r="S26" s="169"/>
      <c r="T26" s="166"/>
      <c r="U26" s="169"/>
      <c r="V26" s="166"/>
      <c r="W26" s="169"/>
      <c r="X26" s="166"/>
      <c r="Y26" s="169"/>
      <c r="Z26" s="166"/>
      <c r="AA26" s="169"/>
      <c r="AB26" s="166"/>
    </row>
    <row r="27" spans="2:28" ht="20.100000000000001" customHeight="1">
      <c r="B27" s="161" t="s">
        <v>133</v>
      </c>
      <c r="D27" s="196"/>
      <c r="F27" s="166">
        <v>411864</v>
      </c>
      <c r="G27" s="166"/>
      <c r="H27" s="166">
        <v>346492</v>
      </c>
      <c r="I27" s="163"/>
      <c r="J27" s="166">
        <v>0</v>
      </c>
      <c r="K27" s="163"/>
      <c r="L27" s="166">
        <v>31255</v>
      </c>
      <c r="M27" s="163"/>
      <c r="N27" s="166">
        <v>0</v>
      </c>
      <c r="O27" s="170"/>
      <c r="P27" s="166">
        <v>219354</v>
      </c>
      <c r="Q27" s="170"/>
      <c r="R27" s="166">
        <v>-90498</v>
      </c>
      <c r="S27" s="171"/>
      <c r="T27" s="166">
        <v>24835</v>
      </c>
      <c r="U27" s="171"/>
      <c r="V27" s="166">
        <v>-65663</v>
      </c>
      <c r="W27" s="171"/>
      <c r="X27" s="166">
        <v>943302</v>
      </c>
      <c r="Y27" s="170"/>
      <c r="Z27" s="166">
        <v>48169</v>
      </c>
      <c r="AA27" s="170"/>
      <c r="AB27" s="166">
        <v>991471</v>
      </c>
    </row>
    <row r="28" spans="2:28" ht="20.100000000000001" customHeight="1">
      <c r="B28" s="156" t="s">
        <v>183</v>
      </c>
      <c r="D28" s="196" t="s">
        <v>196</v>
      </c>
      <c r="F28" s="166">
        <v>0</v>
      </c>
      <c r="G28" s="166"/>
      <c r="H28" s="166">
        <v>0</v>
      </c>
      <c r="I28" s="163"/>
      <c r="J28" s="166">
        <v>0</v>
      </c>
      <c r="K28" s="163"/>
      <c r="L28" s="166">
        <v>0</v>
      </c>
      <c r="M28" s="163"/>
      <c r="N28" s="166">
        <v>0</v>
      </c>
      <c r="O28" s="170"/>
      <c r="P28" s="166">
        <v>-13632</v>
      </c>
      <c r="Q28" s="170"/>
      <c r="R28" s="166">
        <v>13632</v>
      </c>
      <c r="S28" s="171"/>
      <c r="T28" s="166">
        <v>0</v>
      </c>
      <c r="U28" s="171"/>
      <c r="V28" s="166">
        <v>13632</v>
      </c>
      <c r="W28" s="171"/>
      <c r="X28" s="166">
        <v>0</v>
      </c>
      <c r="Y28" s="170"/>
      <c r="Z28" s="166">
        <v>0</v>
      </c>
      <c r="AA28" s="170"/>
      <c r="AB28" s="166">
        <v>0</v>
      </c>
    </row>
    <row r="29" spans="2:28" ht="20.100000000000001" customHeight="1">
      <c r="B29" s="199" t="s">
        <v>200</v>
      </c>
      <c r="D29" s="196"/>
      <c r="F29" s="172">
        <v>411864</v>
      </c>
      <c r="G29" s="167"/>
      <c r="H29" s="172">
        <v>346492</v>
      </c>
      <c r="I29" s="168"/>
      <c r="J29" s="172">
        <v>0</v>
      </c>
      <c r="K29" s="168"/>
      <c r="L29" s="172">
        <v>31255</v>
      </c>
      <c r="M29" s="164"/>
      <c r="N29" s="172">
        <v>0</v>
      </c>
      <c r="O29" s="167"/>
      <c r="P29" s="172">
        <v>205722</v>
      </c>
      <c r="Q29" s="167"/>
      <c r="R29" s="172">
        <v>-76866</v>
      </c>
      <c r="S29" s="169"/>
      <c r="T29" s="172">
        <v>24835</v>
      </c>
      <c r="U29" s="169"/>
      <c r="V29" s="172">
        <v>-52031</v>
      </c>
      <c r="W29" s="169"/>
      <c r="X29" s="172">
        <v>943302</v>
      </c>
      <c r="Y29" s="169"/>
      <c r="Z29" s="172">
        <v>48169</v>
      </c>
      <c r="AA29" s="169"/>
      <c r="AB29" s="172">
        <v>991471</v>
      </c>
    </row>
    <row r="30" spans="2:28" ht="20.100000000000001" customHeight="1">
      <c r="B30" s="125" t="s">
        <v>144</v>
      </c>
      <c r="D30" s="196"/>
      <c r="F30" s="166"/>
      <c r="G30" s="167"/>
      <c r="H30" s="166"/>
      <c r="I30" s="168"/>
      <c r="J30" s="166"/>
      <c r="K30" s="168"/>
      <c r="L30" s="166"/>
      <c r="M30" s="164"/>
      <c r="N30" s="166"/>
      <c r="O30" s="167"/>
      <c r="P30" s="166"/>
      <c r="Q30" s="167"/>
      <c r="R30" s="166"/>
      <c r="S30" s="169"/>
      <c r="T30" s="166"/>
      <c r="U30" s="169"/>
      <c r="V30" s="166"/>
      <c r="W30" s="169"/>
      <c r="X30" s="166"/>
      <c r="Y30" s="169"/>
      <c r="Z30" s="166"/>
      <c r="AA30" s="169"/>
      <c r="AB30" s="166"/>
    </row>
    <row r="31" spans="2:28" ht="20.100000000000001" customHeight="1">
      <c r="B31" s="160" t="s">
        <v>179</v>
      </c>
      <c r="D31" s="196">
        <v>18</v>
      </c>
      <c r="F31" s="166">
        <v>0</v>
      </c>
      <c r="G31" s="166"/>
      <c r="H31" s="166">
        <v>0</v>
      </c>
      <c r="I31" s="163"/>
      <c r="J31" s="166">
        <v>0</v>
      </c>
      <c r="K31" s="163"/>
      <c r="L31" s="166">
        <v>0</v>
      </c>
      <c r="M31" s="163"/>
      <c r="N31" s="166">
        <v>0</v>
      </c>
      <c r="O31" s="170"/>
      <c r="P31" s="166">
        <v>-4119</v>
      </c>
      <c r="Q31" s="170"/>
      <c r="R31" s="166">
        <v>0</v>
      </c>
      <c r="S31" s="171"/>
      <c r="T31" s="166">
        <v>0</v>
      </c>
      <c r="U31" s="171"/>
      <c r="V31" s="166">
        <v>0</v>
      </c>
      <c r="W31" s="171"/>
      <c r="X31" s="166">
        <v>-4119</v>
      </c>
      <c r="Y31" s="170"/>
      <c r="Z31" s="166">
        <v>-204</v>
      </c>
      <c r="AA31" s="170"/>
      <c r="AB31" s="166">
        <v>-4323</v>
      </c>
    </row>
    <row r="32" spans="2:28" ht="20.100000000000001" customHeight="1">
      <c r="B32" s="216" t="s">
        <v>241</v>
      </c>
      <c r="C32" s="127"/>
      <c r="D32" s="217"/>
      <c r="E32" s="127"/>
      <c r="F32" s="166">
        <v>0</v>
      </c>
      <c r="G32" s="166"/>
      <c r="H32" s="166">
        <v>0</v>
      </c>
      <c r="I32" s="163"/>
      <c r="J32" s="166">
        <v>0</v>
      </c>
      <c r="K32" s="163"/>
      <c r="L32" s="166">
        <v>0</v>
      </c>
      <c r="M32" s="163"/>
      <c r="N32" s="166">
        <v>0</v>
      </c>
      <c r="O32" s="218"/>
      <c r="P32" s="166">
        <v>0</v>
      </c>
      <c r="Q32" s="218"/>
      <c r="R32" s="166">
        <v>0</v>
      </c>
      <c r="S32" s="219"/>
      <c r="T32" s="166">
        <v>0</v>
      </c>
      <c r="U32" s="219"/>
      <c r="V32" s="166">
        <v>0</v>
      </c>
      <c r="W32" s="219"/>
      <c r="X32" s="166">
        <v>0</v>
      </c>
      <c r="Y32" s="218"/>
      <c r="Z32" s="166">
        <v>-204</v>
      </c>
      <c r="AA32" s="218"/>
      <c r="AB32" s="166">
        <v>-204</v>
      </c>
    </row>
    <row r="33" spans="1:28" ht="20.100000000000001" customHeight="1">
      <c r="B33" s="156" t="s">
        <v>57</v>
      </c>
      <c r="D33" s="196">
        <v>18</v>
      </c>
      <c r="F33" s="166">
        <v>0</v>
      </c>
      <c r="G33" s="166"/>
      <c r="H33" s="166">
        <v>0</v>
      </c>
      <c r="I33" s="163"/>
      <c r="J33" s="166">
        <v>0</v>
      </c>
      <c r="K33" s="163"/>
      <c r="L33" s="166">
        <v>518</v>
      </c>
      <c r="M33" s="163"/>
      <c r="N33" s="166">
        <v>0</v>
      </c>
      <c r="O33" s="170"/>
      <c r="P33" s="166">
        <v>-518</v>
      </c>
      <c r="Q33" s="170"/>
      <c r="R33" s="166">
        <v>0</v>
      </c>
      <c r="S33" s="171"/>
      <c r="T33" s="166">
        <v>0</v>
      </c>
      <c r="U33" s="171"/>
      <c r="V33" s="166">
        <v>0</v>
      </c>
      <c r="W33" s="171"/>
      <c r="X33" s="166">
        <v>0</v>
      </c>
      <c r="Y33" s="170"/>
      <c r="Z33" s="166">
        <v>0</v>
      </c>
      <c r="AA33" s="170"/>
      <c r="AB33" s="166">
        <v>0</v>
      </c>
    </row>
    <row r="34" spans="1:28" ht="15" customHeight="1">
      <c r="B34" s="156"/>
      <c r="D34" s="196"/>
      <c r="F34" s="166"/>
      <c r="G34" s="167"/>
      <c r="H34" s="166"/>
      <c r="I34" s="168"/>
      <c r="J34" s="166"/>
      <c r="K34" s="168"/>
      <c r="L34" s="166"/>
      <c r="M34" s="164"/>
      <c r="N34" s="166"/>
      <c r="O34" s="167"/>
      <c r="P34" s="166"/>
      <c r="Q34" s="167"/>
      <c r="R34" s="166"/>
      <c r="S34" s="169"/>
      <c r="T34" s="166"/>
      <c r="U34" s="169"/>
      <c r="V34" s="166"/>
      <c r="W34" s="169"/>
      <c r="X34" s="166"/>
      <c r="Y34" s="169"/>
      <c r="Z34" s="166"/>
      <c r="AA34" s="169"/>
      <c r="AB34" s="166"/>
    </row>
    <row r="35" spans="1:28" ht="20.100000000000001" customHeight="1">
      <c r="B35" s="156" t="s">
        <v>139</v>
      </c>
      <c r="D35" s="16"/>
      <c r="F35" s="166">
        <v>0</v>
      </c>
      <c r="G35" s="166"/>
      <c r="H35" s="166">
        <v>0</v>
      </c>
      <c r="I35" s="163"/>
      <c r="J35" s="166">
        <v>0</v>
      </c>
      <c r="K35" s="163"/>
      <c r="L35" s="166">
        <v>0</v>
      </c>
      <c r="M35" s="163"/>
      <c r="N35" s="166">
        <v>0</v>
      </c>
      <c r="O35" s="170"/>
      <c r="P35" s="166">
        <v>108482</v>
      </c>
      <c r="Q35" s="170"/>
      <c r="R35" s="166">
        <v>0</v>
      </c>
      <c r="S35" s="171"/>
      <c r="T35" s="166">
        <v>0</v>
      </c>
      <c r="U35" s="171"/>
      <c r="V35" s="166">
        <v>0</v>
      </c>
      <c r="W35" s="171"/>
      <c r="X35" s="166">
        <v>108482</v>
      </c>
      <c r="Y35" s="170"/>
      <c r="Z35" s="166">
        <v>24439</v>
      </c>
      <c r="AA35" s="170"/>
      <c r="AB35" s="166">
        <v>132921</v>
      </c>
    </row>
    <row r="36" spans="1:28" ht="20.100000000000001" customHeight="1">
      <c r="B36" s="156" t="s">
        <v>132</v>
      </c>
      <c r="D36" s="16"/>
      <c r="F36" s="166">
        <v>0</v>
      </c>
      <c r="G36" s="166"/>
      <c r="H36" s="166">
        <v>0</v>
      </c>
      <c r="I36" s="163"/>
      <c r="J36" s="166">
        <v>0</v>
      </c>
      <c r="K36" s="163"/>
      <c r="L36" s="166">
        <v>0</v>
      </c>
      <c r="M36" s="163"/>
      <c r="N36" s="166">
        <v>0</v>
      </c>
      <c r="O36" s="170"/>
      <c r="P36" s="166">
        <v>1522</v>
      </c>
      <c r="Q36" s="170"/>
      <c r="R36" s="166">
        <v>29678</v>
      </c>
      <c r="S36" s="171"/>
      <c r="T36" s="166">
        <v>0</v>
      </c>
      <c r="U36" s="171"/>
      <c r="V36" s="166">
        <v>29678</v>
      </c>
      <c r="W36" s="171"/>
      <c r="X36" s="166">
        <v>31200</v>
      </c>
      <c r="Y36" s="170"/>
      <c r="Z36" s="166">
        <v>5564</v>
      </c>
      <c r="AA36" s="170"/>
      <c r="AB36" s="166">
        <v>36764</v>
      </c>
    </row>
    <row r="37" spans="1:28" ht="20.100000000000001" customHeight="1">
      <c r="B37" s="161" t="s">
        <v>142</v>
      </c>
      <c r="D37" s="16"/>
      <c r="F37" s="172">
        <v>0</v>
      </c>
      <c r="G37" s="167"/>
      <c r="H37" s="172">
        <v>0</v>
      </c>
      <c r="I37" s="168"/>
      <c r="J37" s="172">
        <v>0</v>
      </c>
      <c r="K37" s="168"/>
      <c r="L37" s="172">
        <v>0</v>
      </c>
      <c r="M37" s="164"/>
      <c r="N37" s="172">
        <v>0</v>
      </c>
      <c r="O37" s="167"/>
      <c r="P37" s="172">
        <v>110004</v>
      </c>
      <c r="Q37" s="167"/>
      <c r="R37" s="172">
        <v>29678</v>
      </c>
      <c r="S37" s="169"/>
      <c r="T37" s="172">
        <v>0</v>
      </c>
      <c r="U37" s="169"/>
      <c r="V37" s="172">
        <v>29678</v>
      </c>
      <c r="W37" s="169"/>
      <c r="X37" s="172">
        <v>139682</v>
      </c>
      <c r="Y37" s="169"/>
      <c r="Z37" s="172">
        <v>30003</v>
      </c>
      <c r="AA37" s="169"/>
      <c r="AB37" s="172">
        <v>169685</v>
      </c>
    </row>
    <row r="38" spans="1:28" ht="15" customHeight="1">
      <c r="B38" s="161"/>
      <c r="D38" s="16"/>
      <c r="F38" s="166"/>
      <c r="G38" s="167"/>
      <c r="H38" s="166"/>
      <c r="I38" s="168"/>
      <c r="J38" s="166"/>
      <c r="K38" s="168"/>
      <c r="L38" s="166"/>
      <c r="M38" s="164"/>
      <c r="N38" s="166"/>
      <c r="O38" s="167"/>
      <c r="P38" s="166"/>
      <c r="Q38" s="167"/>
      <c r="R38" s="166"/>
      <c r="S38" s="169"/>
      <c r="T38" s="166"/>
      <c r="U38" s="169"/>
      <c r="V38" s="166"/>
      <c r="W38" s="169"/>
      <c r="X38" s="166"/>
      <c r="Y38" s="169"/>
      <c r="Z38" s="166"/>
      <c r="AA38" s="169"/>
      <c r="AB38" s="166"/>
    </row>
    <row r="39" spans="1:28" ht="20.100000000000001" customHeight="1">
      <c r="B39" s="125" t="s">
        <v>145</v>
      </c>
      <c r="D39" s="16"/>
      <c r="F39" s="166">
        <v>0</v>
      </c>
      <c r="G39" s="167"/>
      <c r="H39" s="166">
        <v>0</v>
      </c>
      <c r="I39" s="168"/>
      <c r="J39" s="166">
        <v>0</v>
      </c>
      <c r="K39" s="168"/>
      <c r="L39" s="166">
        <v>518</v>
      </c>
      <c r="M39" s="164"/>
      <c r="N39" s="166">
        <v>0</v>
      </c>
      <c r="O39" s="167"/>
      <c r="P39" s="166">
        <v>105367</v>
      </c>
      <c r="Q39" s="167"/>
      <c r="R39" s="166">
        <v>29678</v>
      </c>
      <c r="S39" s="169"/>
      <c r="T39" s="166">
        <v>0</v>
      </c>
      <c r="U39" s="169"/>
      <c r="V39" s="166">
        <v>29678</v>
      </c>
      <c r="W39" s="169"/>
      <c r="X39" s="166">
        <v>135563</v>
      </c>
      <c r="Y39" s="169"/>
      <c r="Z39" s="166">
        <v>29799</v>
      </c>
      <c r="AA39" s="169"/>
      <c r="AB39" s="166">
        <v>165362</v>
      </c>
    </row>
    <row r="40" spans="1:28" ht="20.100000000000001" customHeight="1" thickBot="1">
      <c r="B40" s="161" t="s">
        <v>212</v>
      </c>
      <c r="D40" s="196"/>
      <c r="F40" s="118">
        <v>411864</v>
      </c>
      <c r="G40" s="167"/>
      <c r="H40" s="118">
        <v>346492</v>
      </c>
      <c r="I40" s="168"/>
      <c r="J40" s="118">
        <v>0</v>
      </c>
      <c r="K40" s="168"/>
      <c r="L40" s="118">
        <v>31773</v>
      </c>
      <c r="M40" s="164"/>
      <c r="N40" s="118">
        <v>0</v>
      </c>
      <c r="O40" s="167"/>
      <c r="P40" s="118">
        <v>311089</v>
      </c>
      <c r="Q40" s="167"/>
      <c r="R40" s="118">
        <v>-47188</v>
      </c>
      <c r="S40" s="169"/>
      <c r="T40" s="118">
        <v>24835</v>
      </c>
      <c r="U40" s="169"/>
      <c r="V40" s="118">
        <v>-22353</v>
      </c>
      <c r="W40" s="169"/>
      <c r="X40" s="118">
        <v>1078865</v>
      </c>
      <c r="Y40" s="169"/>
      <c r="Z40" s="118">
        <v>77968</v>
      </c>
      <c r="AA40" s="169"/>
      <c r="AB40" s="118">
        <v>1156833</v>
      </c>
    </row>
    <row r="41" spans="1:28" ht="21.75" customHeight="1">
      <c r="F41" s="18"/>
      <c r="H41" s="163"/>
      <c r="I41" s="22"/>
      <c r="J41" s="163"/>
      <c r="K41" s="22"/>
      <c r="L41" s="18"/>
      <c r="M41" s="163"/>
      <c r="N41" s="163"/>
      <c r="P41" s="163"/>
      <c r="S41" s="70"/>
      <c r="T41" s="168"/>
      <c r="U41" s="70"/>
      <c r="W41" s="70"/>
      <c r="X41" s="170"/>
      <c r="Z41" s="170"/>
      <c r="AB41" s="163"/>
    </row>
    <row r="42" spans="1:28" ht="12" customHeight="1">
      <c r="F42" s="18"/>
      <c r="H42" s="163"/>
      <c r="I42" s="22"/>
      <c r="J42" s="163"/>
      <c r="K42" s="22"/>
      <c r="L42" s="18"/>
      <c r="M42" s="163"/>
      <c r="N42" s="163"/>
      <c r="P42" s="163"/>
      <c r="S42" s="70"/>
      <c r="T42" s="168"/>
      <c r="U42" s="70"/>
      <c r="W42" s="70"/>
      <c r="X42" s="170"/>
      <c r="Z42" s="170"/>
      <c r="AB42" s="163"/>
    </row>
    <row r="43" spans="1:28" ht="24.75" customHeight="1">
      <c r="A43" s="145">
        <v>6</v>
      </c>
      <c r="B43" s="208" t="s">
        <v>33</v>
      </c>
    </row>
    <row r="96" spans="7:7" ht="18.75" customHeight="1">
      <c r="G96" s="165">
        <v>24</v>
      </c>
    </row>
    <row r="101" spans="9:15" ht="18.75" customHeight="1">
      <c r="O101" s="77" t="s">
        <v>104</v>
      </c>
    </row>
    <row r="102" spans="9:15" ht="18.75" customHeight="1">
      <c r="I102" s="77" t="s">
        <v>0</v>
      </c>
      <c r="K102" s="77" t="s">
        <v>0</v>
      </c>
    </row>
  </sheetData>
  <mergeCells count="3">
    <mergeCell ref="L7:P7"/>
    <mergeCell ref="F6:X6"/>
    <mergeCell ref="R7:V7"/>
  </mergeCells>
  <pageMargins left="0.3" right="0.4" top="1" bottom="0.5" header="0.3" footer="0.3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9BCA3-6043-4D23-8F34-5C5E34A7573F}">
  <dimension ref="A1:R113"/>
  <sheetViews>
    <sheetView zoomScale="90" zoomScaleNormal="90" workbookViewId="0">
      <selection activeCell="F4" sqref="F4"/>
    </sheetView>
  </sheetViews>
  <sheetFormatPr defaultColWidth="9.140625" defaultRowHeight="12.75"/>
  <cols>
    <col min="1" max="1" width="4" style="165" customWidth="1"/>
    <col min="2" max="2" width="1.85546875" style="165" customWidth="1"/>
    <col min="3" max="3" width="46.42578125" style="165" customWidth="1"/>
    <col min="4" max="4" width="7.85546875" style="165" customWidth="1"/>
    <col min="5" max="5" width="1" style="165" customWidth="1"/>
    <col min="6" max="6" width="18.42578125" style="165" customWidth="1"/>
    <col min="7" max="7" width="1" style="165" customWidth="1"/>
    <col min="8" max="8" width="12.7109375" style="77" bestFit="1" customWidth="1"/>
    <col min="9" max="9" width="1" style="159" customWidth="1"/>
    <col min="10" max="10" width="14.7109375" style="77" bestFit="1" customWidth="1"/>
    <col min="11" max="11" width="1" style="159" customWidth="1"/>
    <col min="12" max="12" width="16" style="165" bestFit="1" customWidth="1"/>
    <col min="13" max="13" width="1" style="165" customWidth="1"/>
    <col min="14" max="14" width="16" style="77" customWidth="1"/>
    <col min="15" max="15" width="1" style="165" customWidth="1"/>
    <col min="16" max="16" width="15.28515625" style="77" bestFit="1" customWidth="1"/>
    <col min="17" max="17" width="1" style="165" customWidth="1"/>
    <col min="18" max="18" width="11.5703125" style="77" customWidth="1"/>
    <col min="19" max="16384" width="9.140625" style="165"/>
  </cols>
  <sheetData>
    <row r="1" spans="2:18" ht="20.100000000000001" customHeight="1">
      <c r="B1" s="2" t="s">
        <v>1</v>
      </c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5" t="s">
        <v>84</v>
      </c>
    </row>
    <row r="2" spans="2:18" ht="20.100000000000001" customHeight="1">
      <c r="B2" s="2" t="s">
        <v>85</v>
      </c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5"/>
    </row>
    <row r="3" spans="2:18" ht="20.100000000000001" customHeight="1">
      <c r="B3" s="48" t="s">
        <v>210</v>
      </c>
      <c r="F3" s="91"/>
      <c r="G3" s="91"/>
      <c r="H3" s="91"/>
      <c r="I3" s="93"/>
      <c r="J3" s="91"/>
      <c r="K3" s="93"/>
      <c r="L3" s="91"/>
      <c r="M3" s="91"/>
      <c r="N3" s="91"/>
      <c r="O3" s="91"/>
      <c r="P3" s="91"/>
      <c r="Q3" s="91"/>
      <c r="R3" s="5"/>
    </row>
    <row r="4" spans="2:18" ht="12.75" customHeight="1">
      <c r="B4" s="92"/>
      <c r="F4" s="91"/>
      <c r="G4" s="91"/>
      <c r="H4" s="91"/>
      <c r="I4" s="93"/>
      <c r="J4" s="91"/>
      <c r="K4" s="93"/>
      <c r="L4" s="91"/>
      <c r="M4" s="91"/>
      <c r="N4" s="91"/>
      <c r="O4" s="91"/>
      <c r="P4" s="91"/>
      <c r="Q4" s="91"/>
      <c r="R4" s="91"/>
    </row>
    <row r="5" spans="2:18" ht="20.100000000000001" customHeight="1">
      <c r="B5" s="91"/>
      <c r="C5" s="91"/>
      <c r="D5" s="91"/>
      <c r="E5" s="91"/>
      <c r="F5" s="71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23" t="s">
        <v>146</v>
      </c>
    </row>
    <row r="6" spans="2:18" ht="20.100000000000001" customHeight="1">
      <c r="B6" s="91"/>
      <c r="F6" s="94"/>
      <c r="G6" s="91"/>
      <c r="H6" s="75"/>
      <c r="I6" s="75"/>
      <c r="J6" s="75"/>
      <c r="K6" s="75"/>
      <c r="L6" s="220" t="s">
        <v>86</v>
      </c>
      <c r="M6" s="220"/>
      <c r="N6" s="220"/>
      <c r="O6" s="220"/>
      <c r="P6" s="220"/>
      <c r="Q6" s="91"/>
      <c r="R6" s="34"/>
    </row>
    <row r="7" spans="2:18" ht="20.100000000000001" customHeight="1">
      <c r="B7" s="91"/>
      <c r="F7" s="151" t="s">
        <v>53</v>
      </c>
      <c r="G7" s="91"/>
      <c r="H7" s="151" t="s">
        <v>105</v>
      </c>
      <c r="I7" s="95"/>
      <c r="J7" s="78"/>
      <c r="K7" s="95"/>
      <c r="L7" s="151" t="s">
        <v>106</v>
      </c>
      <c r="M7" s="75"/>
      <c r="N7" s="151" t="s">
        <v>106</v>
      </c>
      <c r="O7" s="91"/>
      <c r="P7" s="75"/>
      <c r="Q7" s="91"/>
      <c r="R7" s="75"/>
    </row>
    <row r="8" spans="2:18" s="81" customFormat="1" ht="20.100000000000001" customHeight="1">
      <c r="D8" s="72" t="s">
        <v>3</v>
      </c>
      <c r="E8" s="165"/>
      <c r="F8" s="204" t="s">
        <v>98</v>
      </c>
      <c r="G8" s="83"/>
      <c r="H8" s="204" t="s">
        <v>98</v>
      </c>
      <c r="I8" s="84"/>
      <c r="J8" s="204" t="s">
        <v>107</v>
      </c>
      <c r="K8" s="84"/>
      <c r="L8" s="204" t="s">
        <v>108</v>
      </c>
      <c r="M8" s="75"/>
      <c r="N8" s="204" t="s">
        <v>109</v>
      </c>
      <c r="O8" s="83"/>
      <c r="P8" s="204" t="s">
        <v>58</v>
      </c>
      <c r="Q8" s="83"/>
      <c r="R8" s="204" t="s">
        <v>110</v>
      </c>
    </row>
    <row r="9" spans="2:18" ht="20.100000000000001" customHeight="1">
      <c r="B9" s="108" t="s">
        <v>27</v>
      </c>
      <c r="C9" s="96"/>
      <c r="F9" s="97"/>
      <c r="G9" s="97"/>
      <c r="H9" s="37"/>
      <c r="I9" s="37"/>
      <c r="J9" s="37"/>
      <c r="K9" s="37"/>
      <c r="L9" s="97"/>
      <c r="M9" s="97"/>
      <c r="N9" s="37"/>
      <c r="O9" s="97"/>
      <c r="P9" s="37"/>
      <c r="Q9" s="97"/>
      <c r="R9" s="37"/>
    </row>
    <row r="10" spans="2:18" ht="20.100000000000001" customHeight="1">
      <c r="B10" s="161" t="s">
        <v>131</v>
      </c>
      <c r="F10" s="163">
        <v>419423</v>
      </c>
      <c r="G10" s="166"/>
      <c r="H10" s="163">
        <v>398310</v>
      </c>
      <c r="I10" s="163"/>
      <c r="J10" s="163">
        <v>-59377</v>
      </c>
      <c r="K10" s="163"/>
      <c r="L10" s="163">
        <v>31255</v>
      </c>
      <c r="M10" s="163"/>
      <c r="N10" s="163">
        <v>59377</v>
      </c>
      <c r="O10" s="163"/>
      <c r="P10" s="163">
        <v>66436</v>
      </c>
      <c r="Q10" s="163"/>
      <c r="R10" s="166">
        <v>915424</v>
      </c>
    </row>
    <row r="11" spans="2:18" ht="20.100000000000001" customHeight="1">
      <c r="B11" s="125" t="s">
        <v>144</v>
      </c>
      <c r="F11" s="163"/>
      <c r="G11" s="166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6"/>
    </row>
    <row r="12" spans="2:18" ht="20.100000000000001" customHeight="1">
      <c r="B12" s="100" t="s">
        <v>178</v>
      </c>
      <c r="D12" s="196">
        <v>18</v>
      </c>
      <c r="F12" s="163">
        <v>-7559</v>
      </c>
      <c r="G12" s="166"/>
      <c r="H12" s="163">
        <v>-51818</v>
      </c>
      <c r="I12" s="163"/>
      <c r="J12" s="163">
        <v>59377</v>
      </c>
      <c r="K12" s="163"/>
      <c r="L12" s="163">
        <v>0</v>
      </c>
      <c r="M12" s="163"/>
      <c r="N12" s="163">
        <v>-59377</v>
      </c>
      <c r="O12" s="163"/>
      <c r="P12" s="163">
        <v>59377</v>
      </c>
      <c r="Q12" s="163"/>
      <c r="R12" s="166">
        <v>0</v>
      </c>
    </row>
    <row r="13" spans="2:18" ht="20.100000000000001" customHeight="1">
      <c r="B13" s="100" t="s">
        <v>179</v>
      </c>
      <c r="D13" s="196">
        <v>18</v>
      </c>
      <c r="F13" s="163">
        <v>0</v>
      </c>
      <c r="G13" s="166"/>
      <c r="H13" s="163">
        <v>0</v>
      </c>
      <c r="I13" s="163"/>
      <c r="J13" s="163">
        <v>0</v>
      </c>
      <c r="K13" s="163"/>
      <c r="L13" s="163">
        <v>0</v>
      </c>
      <c r="M13" s="163"/>
      <c r="N13" s="163">
        <v>0</v>
      </c>
      <c r="O13" s="163"/>
      <c r="P13" s="163">
        <v>-24712</v>
      </c>
      <c r="Q13" s="163"/>
      <c r="R13" s="166">
        <v>-24712</v>
      </c>
    </row>
    <row r="14" spans="2:18" ht="9.9499999999999993" customHeight="1">
      <c r="B14" s="100"/>
      <c r="F14" s="163"/>
      <c r="G14" s="166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6"/>
    </row>
    <row r="15" spans="2:18" ht="20.100000000000001" customHeight="1">
      <c r="B15" s="156" t="s">
        <v>139</v>
      </c>
      <c r="F15" s="163">
        <v>0</v>
      </c>
      <c r="G15" s="166"/>
      <c r="H15" s="163">
        <v>0</v>
      </c>
      <c r="I15" s="163"/>
      <c r="J15" s="163">
        <v>0</v>
      </c>
      <c r="K15" s="163"/>
      <c r="L15" s="163">
        <v>0</v>
      </c>
      <c r="M15" s="163"/>
      <c r="N15" s="163">
        <v>0</v>
      </c>
      <c r="O15" s="163"/>
      <c r="P15" s="163">
        <v>44045</v>
      </c>
      <c r="Q15" s="163"/>
      <c r="R15" s="166">
        <v>44045</v>
      </c>
    </row>
    <row r="16" spans="2:18" ht="20.100000000000001" customHeight="1">
      <c r="B16" s="156" t="s">
        <v>132</v>
      </c>
      <c r="F16" s="163">
        <v>0</v>
      </c>
      <c r="G16" s="166"/>
      <c r="H16" s="163">
        <v>0</v>
      </c>
      <c r="I16" s="163"/>
      <c r="J16" s="163">
        <v>0</v>
      </c>
      <c r="K16" s="163"/>
      <c r="L16" s="163">
        <v>0</v>
      </c>
      <c r="M16" s="163"/>
      <c r="N16" s="163">
        <v>0</v>
      </c>
      <c r="O16" s="163"/>
      <c r="P16" s="163">
        <v>2015</v>
      </c>
      <c r="Q16" s="163"/>
      <c r="R16" s="166">
        <v>2015</v>
      </c>
    </row>
    <row r="17" spans="2:18" ht="20.100000000000001" customHeight="1">
      <c r="B17" s="161" t="s">
        <v>142</v>
      </c>
      <c r="F17" s="172">
        <v>0</v>
      </c>
      <c r="G17" s="167"/>
      <c r="H17" s="172">
        <v>0</v>
      </c>
      <c r="I17" s="168"/>
      <c r="J17" s="172">
        <v>0</v>
      </c>
      <c r="K17" s="168"/>
      <c r="L17" s="172">
        <v>0</v>
      </c>
      <c r="M17" s="164"/>
      <c r="N17" s="172">
        <v>0</v>
      </c>
      <c r="O17" s="167"/>
      <c r="P17" s="172">
        <v>46060</v>
      </c>
      <c r="Q17" s="167"/>
      <c r="R17" s="172">
        <v>46060</v>
      </c>
    </row>
    <row r="18" spans="2:18" ht="9.9499999999999993" customHeight="1">
      <c r="B18" s="161"/>
      <c r="F18" s="166"/>
      <c r="G18" s="167"/>
      <c r="H18" s="166"/>
      <c r="I18" s="168"/>
      <c r="J18" s="166"/>
      <c r="K18" s="168"/>
      <c r="L18" s="166"/>
      <c r="M18" s="164"/>
      <c r="N18" s="166"/>
      <c r="O18" s="167"/>
      <c r="P18" s="166"/>
      <c r="Q18" s="167"/>
      <c r="R18" s="166"/>
    </row>
    <row r="19" spans="2:18" ht="20.100000000000001" customHeight="1">
      <c r="B19" s="125" t="s">
        <v>145</v>
      </c>
      <c r="D19" s="98"/>
      <c r="F19" s="126">
        <v>-7559</v>
      </c>
      <c r="G19" s="167"/>
      <c r="H19" s="126">
        <v>-51818</v>
      </c>
      <c r="I19" s="168"/>
      <c r="J19" s="126">
        <v>59377</v>
      </c>
      <c r="K19" s="168"/>
      <c r="L19" s="126">
        <v>0</v>
      </c>
      <c r="M19" s="164"/>
      <c r="N19" s="126">
        <v>-59377</v>
      </c>
      <c r="O19" s="167"/>
      <c r="P19" s="126">
        <v>80725</v>
      </c>
      <c r="Q19" s="167"/>
      <c r="R19" s="126">
        <v>21348</v>
      </c>
    </row>
    <row r="20" spans="2:18" ht="20.100000000000001" customHeight="1" thickBot="1">
      <c r="B20" s="161" t="s">
        <v>211</v>
      </c>
      <c r="D20" s="98"/>
      <c r="F20" s="118">
        <v>411864</v>
      </c>
      <c r="G20" s="167"/>
      <c r="H20" s="118">
        <v>346492</v>
      </c>
      <c r="I20" s="168"/>
      <c r="J20" s="118">
        <v>0</v>
      </c>
      <c r="K20" s="168"/>
      <c r="L20" s="118">
        <v>31255</v>
      </c>
      <c r="M20" s="164"/>
      <c r="N20" s="118">
        <v>0</v>
      </c>
      <c r="O20" s="167"/>
      <c r="P20" s="118">
        <v>147161</v>
      </c>
      <c r="Q20" s="167"/>
      <c r="R20" s="118">
        <v>936772</v>
      </c>
    </row>
    <row r="21" spans="2:18" ht="9.9499999999999993" customHeight="1">
      <c r="B21" s="161"/>
      <c r="D21" s="98"/>
      <c r="F21" s="166"/>
      <c r="G21" s="167"/>
      <c r="H21" s="166"/>
      <c r="I21" s="168"/>
      <c r="J21" s="166"/>
      <c r="K21" s="168"/>
      <c r="L21" s="166"/>
      <c r="M21" s="164"/>
      <c r="N21" s="166"/>
      <c r="O21" s="167"/>
      <c r="P21" s="166"/>
      <c r="Q21" s="167"/>
      <c r="R21" s="166"/>
    </row>
    <row r="22" spans="2:18" ht="20.100000000000001" customHeight="1">
      <c r="B22" s="161" t="s">
        <v>133</v>
      </c>
      <c r="D22" s="98"/>
      <c r="F22" s="163">
        <v>411864</v>
      </c>
      <c r="G22" s="166"/>
      <c r="H22" s="163">
        <v>346492</v>
      </c>
      <c r="I22" s="163"/>
      <c r="J22" s="163">
        <v>0</v>
      </c>
      <c r="K22" s="163"/>
      <c r="L22" s="163">
        <v>31255</v>
      </c>
      <c r="M22" s="163"/>
      <c r="N22" s="163">
        <v>0</v>
      </c>
      <c r="O22" s="163"/>
      <c r="P22" s="163">
        <v>113467</v>
      </c>
      <c r="Q22" s="163"/>
      <c r="R22" s="166">
        <v>903078</v>
      </c>
    </row>
    <row r="23" spans="2:18" ht="20.100000000000001" customHeight="1">
      <c r="B23" s="125" t="s">
        <v>144</v>
      </c>
      <c r="D23" s="98"/>
      <c r="F23" s="166"/>
      <c r="G23" s="166"/>
      <c r="H23" s="166"/>
      <c r="I23" s="163"/>
      <c r="J23" s="166"/>
      <c r="K23" s="163"/>
      <c r="L23" s="166"/>
      <c r="M23" s="163"/>
      <c r="N23" s="166"/>
      <c r="O23" s="163"/>
      <c r="P23" s="166"/>
      <c r="Q23" s="163"/>
      <c r="R23" s="166"/>
    </row>
    <row r="24" spans="2:18" ht="20.100000000000001" customHeight="1">
      <c r="B24" s="160" t="s">
        <v>179</v>
      </c>
      <c r="D24" s="98">
        <v>18</v>
      </c>
      <c r="F24" s="163">
        <v>0</v>
      </c>
      <c r="G24" s="166"/>
      <c r="H24" s="163">
        <v>0</v>
      </c>
      <c r="I24" s="163"/>
      <c r="J24" s="163">
        <v>0</v>
      </c>
      <c r="K24" s="163"/>
      <c r="L24" s="163">
        <v>0</v>
      </c>
      <c r="M24" s="163"/>
      <c r="N24" s="163">
        <v>0</v>
      </c>
      <c r="O24" s="163"/>
      <c r="P24" s="163">
        <v>-4119</v>
      </c>
      <c r="Q24" s="163"/>
      <c r="R24" s="166">
        <v>-4119</v>
      </c>
    </row>
    <row r="25" spans="2:18" ht="20.100000000000001" customHeight="1">
      <c r="B25" s="156" t="s">
        <v>57</v>
      </c>
      <c r="D25" s="98">
        <v>18</v>
      </c>
      <c r="F25" s="163">
        <v>0</v>
      </c>
      <c r="G25" s="166"/>
      <c r="H25" s="163">
        <v>0</v>
      </c>
      <c r="I25" s="163"/>
      <c r="J25" s="163">
        <v>0</v>
      </c>
      <c r="K25" s="163"/>
      <c r="L25" s="163">
        <v>518</v>
      </c>
      <c r="M25" s="163"/>
      <c r="N25" s="163">
        <v>0</v>
      </c>
      <c r="O25" s="163"/>
      <c r="P25" s="163">
        <v>-518</v>
      </c>
      <c r="Q25" s="163"/>
      <c r="R25" s="166">
        <v>0</v>
      </c>
    </row>
    <row r="26" spans="2:18" ht="9.9499999999999993" customHeight="1">
      <c r="B26" s="156"/>
      <c r="D26" s="98"/>
      <c r="F26" s="166"/>
      <c r="G26" s="166"/>
      <c r="H26" s="166"/>
      <c r="I26" s="163"/>
      <c r="J26" s="166"/>
      <c r="K26" s="163"/>
      <c r="L26" s="166"/>
      <c r="M26" s="163"/>
      <c r="N26" s="166"/>
      <c r="O26" s="163"/>
      <c r="P26" s="166"/>
      <c r="R26" s="166"/>
    </row>
    <row r="27" spans="2:18" ht="20.100000000000001" customHeight="1">
      <c r="B27" s="156" t="s">
        <v>139</v>
      </c>
      <c r="F27" s="163">
        <v>0</v>
      </c>
      <c r="G27" s="166"/>
      <c r="H27" s="163">
        <v>0</v>
      </c>
      <c r="I27" s="163"/>
      <c r="J27" s="163">
        <v>0</v>
      </c>
      <c r="K27" s="163"/>
      <c r="L27" s="163">
        <v>0</v>
      </c>
      <c r="M27" s="163"/>
      <c r="N27" s="163">
        <v>0</v>
      </c>
      <c r="O27" s="163"/>
      <c r="P27" s="163">
        <v>37386</v>
      </c>
      <c r="Q27" s="163"/>
      <c r="R27" s="166">
        <v>37386</v>
      </c>
    </row>
    <row r="28" spans="2:18" ht="20.100000000000001" customHeight="1">
      <c r="B28" s="156" t="s">
        <v>132</v>
      </c>
      <c r="F28" s="163">
        <v>0</v>
      </c>
      <c r="G28" s="166"/>
      <c r="H28" s="163">
        <v>0</v>
      </c>
      <c r="I28" s="163"/>
      <c r="J28" s="163">
        <v>0</v>
      </c>
      <c r="K28" s="163"/>
      <c r="L28" s="163">
        <v>0</v>
      </c>
      <c r="M28" s="163"/>
      <c r="N28" s="163">
        <v>0</v>
      </c>
      <c r="O28" s="163"/>
      <c r="P28" s="163">
        <v>1557</v>
      </c>
      <c r="Q28" s="163"/>
      <c r="R28" s="166">
        <v>1557</v>
      </c>
    </row>
    <row r="29" spans="2:18" ht="20.100000000000001" customHeight="1">
      <c r="B29" s="161" t="s">
        <v>142</v>
      </c>
      <c r="F29" s="172">
        <v>0</v>
      </c>
      <c r="G29" s="166"/>
      <c r="H29" s="172">
        <v>0</v>
      </c>
      <c r="I29" s="163"/>
      <c r="J29" s="172">
        <v>0</v>
      </c>
      <c r="K29" s="163"/>
      <c r="L29" s="172">
        <v>0</v>
      </c>
      <c r="M29" s="163"/>
      <c r="N29" s="172">
        <v>0</v>
      </c>
      <c r="O29" s="163"/>
      <c r="P29" s="172">
        <v>38943</v>
      </c>
      <c r="R29" s="172">
        <v>38943</v>
      </c>
    </row>
    <row r="30" spans="2:18" ht="9.9499999999999993" customHeight="1">
      <c r="B30" s="161"/>
      <c r="F30" s="166"/>
      <c r="G30" s="166"/>
      <c r="H30" s="166"/>
      <c r="I30" s="163"/>
      <c r="J30" s="166"/>
      <c r="K30" s="163"/>
      <c r="L30" s="166"/>
      <c r="M30" s="163"/>
      <c r="N30" s="166"/>
      <c r="O30" s="163"/>
      <c r="P30" s="166"/>
      <c r="R30" s="166"/>
    </row>
    <row r="31" spans="2:18" ht="20.100000000000001" customHeight="1">
      <c r="B31" s="125" t="s">
        <v>145</v>
      </c>
      <c r="F31" s="163">
        <v>0</v>
      </c>
      <c r="G31" s="166"/>
      <c r="H31" s="163">
        <v>0</v>
      </c>
      <c r="I31" s="163"/>
      <c r="J31" s="163">
        <v>0</v>
      </c>
      <c r="K31" s="163"/>
      <c r="L31" s="163">
        <v>518</v>
      </c>
      <c r="M31" s="163"/>
      <c r="N31" s="163">
        <v>0</v>
      </c>
      <c r="O31" s="163"/>
      <c r="P31" s="163">
        <v>34306</v>
      </c>
      <c r="Q31" s="163"/>
      <c r="R31" s="163">
        <v>34824</v>
      </c>
    </row>
    <row r="32" spans="2:18" ht="20.100000000000001" customHeight="1" thickBot="1">
      <c r="B32" s="161" t="s">
        <v>212</v>
      </c>
      <c r="F32" s="128">
        <v>411864</v>
      </c>
      <c r="G32" s="166"/>
      <c r="H32" s="128">
        <v>346492</v>
      </c>
      <c r="I32" s="163"/>
      <c r="J32" s="128">
        <v>0</v>
      </c>
      <c r="K32" s="163"/>
      <c r="L32" s="128">
        <v>31773</v>
      </c>
      <c r="M32" s="163"/>
      <c r="N32" s="128">
        <v>0</v>
      </c>
      <c r="O32" s="163"/>
      <c r="P32" s="128">
        <v>147773</v>
      </c>
      <c r="Q32" s="163"/>
      <c r="R32" s="128">
        <v>937902</v>
      </c>
    </row>
    <row r="33" spans="1:18" ht="21.75" customHeight="1">
      <c r="B33" s="161"/>
      <c r="F33" s="163"/>
      <c r="G33" s="166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</row>
    <row r="34" spans="1:18" ht="21" customHeight="1">
      <c r="A34" s="209">
        <v>7</v>
      </c>
      <c r="B34" s="208" t="s">
        <v>33</v>
      </c>
      <c r="I34" s="154"/>
      <c r="K34" s="163">
        <v>20346</v>
      </c>
      <c r="O34" s="165">
        <v>0</v>
      </c>
      <c r="Q34" s="165">
        <v>0</v>
      </c>
      <c r="R34" s="210"/>
    </row>
    <row r="37" spans="1:18" ht="19.5" customHeight="1">
      <c r="M37" s="77"/>
      <c r="O37" s="77"/>
      <c r="Q37" s="77"/>
    </row>
    <row r="100" spans="7:11" ht="19.5" customHeight="1">
      <c r="I100" s="159">
        <v>223729</v>
      </c>
      <c r="K100" s="159">
        <v>223729</v>
      </c>
    </row>
    <row r="108" spans="7:11" ht="19.5" customHeight="1">
      <c r="G108" s="165">
        <v>24</v>
      </c>
    </row>
    <row r="113" spans="15:15" ht="19.5" customHeight="1">
      <c r="O113" s="165">
        <v>40850</v>
      </c>
    </row>
  </sheetData>
  <mergeCells count="1">
    <mergeCell ref="L6:P6"/>
  </mergeCells>
  <pageMargins left="0.3" right="0.6" top="1" bottom="0.5" header="0.3" footer="0.3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5F36B-8859-4D1C-AA59-B7910FCC12FE}">
  <dimension ref="A1:L44"/>
  <sheetViews>
    <sheetView zoomScaleNormal="100" workbookViewId="0">
      <selection activeCell="H2" sqref="H2"/>
    </sheetView>
  </sheetViews>
  <sheetFormatPr defaultColWidth="8.140625" defaultRowHeight="12.75"/>
  <cols>
    <col min="1" max="1" width="1.7109375" style="100" customWidth="1"/>
    <col min="2" max="4" width="1.28515625" style="100" customWidth="1"/>
    <col min="5" max="5" width="51.28515625" style="100" customWidth="1"/>
    <col min="6" max="6" width="10.7109375" style="100" customWidth="1"/>
    <col min="7" max="7" width="1" style="100" customWidth="1"/>
    <col min="8" max="8" width="10.7109375" style="100" customWidth="1"/>
    <col min="9" max="9" width="1" style="110" customWidth="1"/>
    <col min="10" max="10" width="10.7109375" style="100" customWidth="1"/>
    <col min="11" max="11" width="1" style="100" customWidth="1"/>
    <col min="12" max="12" width="10.7109375" style="100" customWidth="1"/>
    <col min="13" max="16384" width="8.140625" style="100"/>
  </cols>
  <sheetData>
    <row r="1" spans="1:12" ht="20.100000000000001" customHeight="1">
      <c r="A1" s="2" t="s">
        <v>1</v>
      </c>
      <c r="L1" s="5" t="s">
        <v>84</v>
      </c>
    </row>
    <row r="2" spans="1:12" ht="20.100000000000001" customHeight="1">
      <c r="A2" s="48" t="s">
        <v>111</v>
      </c>
      <c r="L2" s="5"/>
    </row>
    <row r="3" spans="1:12" s="110" customFormat="1" ht="20.100000000000001" customHeight="1">
      <c r="A3" s="62" t="str">
        <f>+'Change (Sepa)'!B3</f>
        <v>For the nine-month periods ended 31 July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47"/>
    </row>
    <row r="4" spans="1:12" ht="20.100000000000001" customHeight="1"/>
    <row r="5" spans="1:12" ht="20.100000000000001" customHeight="1">
      <c r="F5" s="110"/>
      <c r="G5" s="109"/>
      <c r="H5" s="109"/>
      <c r="I5" s="109"/>
      <c r="J5" s="109"/>
      <c r="K5" s="109"/>
      <c r="L5" s="138" t="s">
        <v>146</v>
      </c>
    </row>
    <row r="6" spans="1:12" ht="20.100000000000001" customHeight="1">
      <c r="F6" s="220" t="s">
        <v>26</v>
      </c>
      <c r="G6" s="220"/>
      <c r="H6" s="220"/>
      <c r="I6" s="29"/>
      <c r="J6" s="220" t="s">
        <v>27</v>
      </c>
      <c r="K6" s="220"/>
      <c r="L6" s="220"/>
    </row>
    <row r="7" spans="1:12" ht="20.100000000000001" customHeight="1">
      <c r="F7" s="63">
        <v>2021</v>
      </c>
      <c r="G7" s="10"/>
      <c r="H7" s="63">
        <v>2020</v>
      </c>
      <c r="I7" s="32"/>
      <c r="J7" s="63">
        <v>2021</v>
      </c>
      <c r="K7" s="10"/>
      <c r="L7" s="63">
        <v>2020</v>
      </c>
    </row>
    <row r="8" spans="1:12" ht="20.100000000000001" customHeight="1">
      <c r="A8" s="101" t="s">
        <v>112</v>
      </c>
      <c r="B8" s="69"/>
      <c r="C8" s="98"/>
      <c r="D8" s="69"/>
      <c r="E8" s="87"/>
      <c r="F8" s="88"/>
      <c r="G8" s="87"/>
      <c r="H8" s="89"/>
      <c r="I8" s="87"/>
      <c r="J8" s="89"/>
      <c r="K8" s="87"/>
      <c r="L8" s="33"/>
    </row>
    <row r="9" spans="1:12" ht="20.100000000000001" customHeight="1">
      <c r="A9" s="100" t="s">
        <v>187</v>
      </c>
      <c r="B9" s="69"/>
      <c r="C9" s="98"/>
      <c r="D9" s="69"/>
      <c r="E9" s="87"/>
      <c r="F9" s="33">
        <v>132921</v>
      </c>
      <c r="G9" s="87"/>
      <c r="H9" s="33">
        <v>-3218</v>
      </c>
      <c r="I9" s="87"/>
      <c r="J9" s="33">
        <v>37386</v>
      </c>
      <c r="K9" s="87"/>
      <c r="L9" s="33">
        <v>44045</v>
      </c>
    </row>
    <row r="10" spans="1:12" ht="20.100000000000001" customHeight="1">
      <c r="A10" s="68" t="s">
        <v>151</v>
      </c>
      <c r="B10" s="67"/>
      <c r="C10" s="131"/>
      <c r="D10" s="132"/>
      <c r="E10" s="103"/>
      <c r="F10" s="33"/>
      <c r="G10" s="87"/>
      <c r="H10" s="33"/>
      <c r="I10" s="87"/>
      <c r="J10" s="33"/>
      <c r="K10" s="87"/>
      <c r="L10" s="33"/>
    </row>
    <row r="11" spans="1:12" ht="20.100000000000001" customHeight="1">
      <c r="A11" s="133" t="s">
        <v>162</v>
      </c>
      <c r="B11" s="67"/>
      <c r="C11" s="131"/>
      <c r="D11" s="132"/>
      <c r="E11" s="103"/>
      <c r="F11" s="33"/>
      <c r="G11" s="87"/>
      <c r="H11" s="33"/>
      <c r="I11" s="87"/>
      <c r="J11" s="33"/>
      <c r="K11" s="87"/>
      <c r="L11" s="33"/>
    </row>
    <row r="12" spans="1:12" ht="20.100000000000001" customHeight="1">
      <c r="A12" s="133"/>
      <c r="B12" s="67" t="s">
        <v>201</v>
      </c>
      <c r="C12" s="131"/>
      <c r="D12" s="132"/>
      <c r="E12" s="103"/>
      <c r="F12" s="33">
        <v>27605</v>
      </c>
      <c r="G12" s="87"/>
      <c r="H12" s="33">
        <v>954</v>
      </c>
      <c r="I12" s="87"/>
      <c r="J12" s="33">
        <v>7372</v>
      </c>
      <c r="K12" s="87"/>
      <c r="L12" s="33">
        <v>4568</v>
      </c>
    </row>
    <row r="13" spans="1:12" ht="20.100000000000001" customHeight="1">
      <c r="A13" s="127"/>
      <c r="B13" s="134" t="s">
        <v>154</v>
      </c>
      <c r="C13" s="134"/>
      <c r="D13" s="127"/>
      <c r="E13" s="166"/>
      <c r="F13" s="163">
        <v>138</v>
      </c>
      <c r="G13" s="166"/>
      <c r="H13" s="163">
        <v>5544</v>
      </c>
      <c r="I13" s="166"/>
      <c r="J13" s="163">
        <v>0</v>
      </c>
      <c r="K13" s="166"/>
      <c r="L13" s="163">
        <v>0</v>
      </c>
    </row>
    <row r="14" spans="1:12" ht="20.100000000000001" customHeight="1">
      <c r="A14" s="127"/>
      <c r="B14" s="134" t="s">
        <v>155</v>
      </c>
      <c r="C14" s="135"/>
      <c r="D14" s="127"/>
      <c r="E14" s="166"/>
      <c r="F14" s="163">
        <v>96873</v>
      </c>
      <c r="G14" s="166"/>
      <c r="H14" s="163">
        <v>84136</v>
      </c>
      <c r="I14" s="166"/>
      <c r="J14" s="163">
        <v>68152</v>
      </c>
      <c r="K14" s="166"/>
      <c r="L14" s="163">
        <v>68639</v>
      </c>
    </row>
    <row r="15" spans="1:12" ht="20.100000000000001" customHeight="1">
      <c r="A15" s="165"/>
      <c r="B15" s="134" t="s">
        <v>242</v>
      </c>
      <c r="C15" s="135"/>
      <c r="D15" s="127"/>
      <c r="E15" s="166"/>
      <c r="F15" s="163">
        <v>1262</v>
      </c>
      <c r="G15" s="166"/>
      <c r="H15" s="163">
        <v>0</v>
      </c>
      <c r="I15" s="166"/>
      <c r="J15" s="163">
        <v>0</v>
      </c>
      <c r="K15" s="166"/>
      <c r="L15" s="163">
        <v>0</v>
      </c>
    </row>
    <row r="16" spans="1:12" ht="20.100000000000001" customHeight="1">
      <c r="A16" s="127"/>
      <c r="B16" s="134" t="s">
        <v>113</v>
      </c>
      <c r="C16" s="135"/>
      <c r="D16" s="127"/>
      <c r="E16" s="166"/>
      <c r="F16" s="163">
        <v>3312</v>
      </c>
      <c r="G16" s="166"/>
      <c r="H16" s="163">
        <v>3366</v>
      </c>
      <c r="I16" s="166"/>
      <c r="J16" s="163">
        <v>2550</v>
      </c>
      <c r="K16" s="166"/>
      <c r="L16" s="163">
        <v>2652</v>
      </c>
    </row>
    <row r="17" spans="1:12" ht="20.100000000000001" customHeight="1">
      <c r="A17" s="127"/>
      <c r="B17" s="134" t="s">
        <v>222</v>
      </c>
      <c r="C17" s="135"/>
      <c r="D17" s="127"/>
      <c r="E17" s="166"/>
      <c r="F17" s="163">
        <v>625</v>
      </c>
      <c r="G17" s="166"/>
      <c r="H17" s="163">
        <v>0</v>
      </c>
      <c r="I17" s="166"/>
      <c r="J17" s="163">
        <v>0</v>
      </c>
      <c r="K17" s="166"/>
      <c r="L17" s="163">
        <v>0</v>
      </c>
    </row>
    <row r="18" spans="1:12" ht="20.100000000000001" customHeight="1">
      <c r="A18" s="127"/>
      <c r="B18" s="134" t="s">
        <v>223</v>
      </c>
      <c r="C18" s="135"/>
      <c r="D18" s="127"/>
      <c r="E18" s="166"/>
      <c r="F18" s="163">
        <v>-514</v>
      </c>
      <c r="G18" s="166"/>
      <c r="H18" s="163">
        <v>0</v>
      </c>
      <c r="I18" s="166"/>
      <c r="J18" s="163">
        <v>0</v>
      </c>
      <c r="K18" s="166"/>
      <c r="L18" s="163">
        <v>0</v>
      </c>
    </row>
    <row r="19" spans="1:12" ht="20.100000000000001" customHeight="1">
      <c r="A19" s="127"/>
      <c r="B19" s="134" t="s">
        <v>79</v>
      </c>
      <c r="C19" s="135"/>
      <c r="D19" s="127"/>
      <c r="E19" s="166"/>
      <c r="F19" s="163">
        <v>-23416</v>
      </c>
      <c r="G19" s="166"/>
      <c r="H19" s="163">
        <v>-15536</v>
      </c>
      <c r="I19" s="166"/>
      <c r="J19" s="163">
        <v>0</v>
      </c>
      <c r="K19" s="166"/>
      <c r="L19" s="163">
        <v>0</v>
      </c>
    </row>
    <row r="20" spans="1:12" ht="20.100000000000001" customHeight="1">
      <c r="A20" s="127"/>
      <c r="B20" s="134" t="s">
        <v>224</v>
      </c>
      <c r="C20" s="135"/>
      <c r="D20" s="127"/>
      <c r="E20" s="166"/>
      <c r="F20" s="163">
        <v>1220</v>
      </c>
      <c r="G20" s="166"/>
      <c r="H20" s="163">
        <v>-226</v>
      </c>
      <c r="I20" s="166"/>
      <c r="J20" s="163">
        <v>1135</v>
      </c>
      <c r="K20" s="166"/>
      <c r="L20" s="163">
        <v>-266</v>
      </c>
    </row>
    <row r="21" spans="1:12" ht="20.100000000000001" customHeight="1">
      <c r="A21" s="127"/>
      <c r="B21" s="134" t="s">
        <v>225</v>
      </c>
      <c r="C21" s="135"/>
      <c r="D21" s="127"/>
      <c r="E21" s="166"/>
      <c r="F21" s="163">
        <v>2</v>
      </c>
      <c r="G21" s="166"/>
      <c r="H21" s="163">
        <v>-8</v>
      </c>
      <c r="I21" s="166"/>
      <c r="J21" s="163">
        <v>2</v>
      </c>
      <c r="K21" s="166"/>
      <c r="L21" s="163">
        <v>-8</v>
      </c>
    </row>
    <row r="22" spans="1:12" ht="20.100000000000001" customHeight="1">
      <c r="A22" s="127"/>
      <c r="B22" s="134" t="s">
        <v>245</v>
      </c>
      <c r="C22" s="135"/>
      <c r="D22" s="127"/>
      <c r="E22" s="166"/>
      <c r="F22" s="163">
        <v>-24239</v>
      </c>
      <c r="G22" s="166"/>
      <c r="H22" s="163">
        <v>-24328</v>
      </c>
      <c r="I22" s="166"/>
      <c r="J22" s="163">
        <v>-24239</v>
      </c>
      <c r="K22" s="166"/>
      <c r="L22" s="163">
        <v>-24328</v>
      </c>
    </row>
    <row r="23" spans="1:12" ht="20.100000000000001" customHeight="1">
      <c r="A23" s="127"/>
      <c r="B23" s="134" t="s">
        <v>114</v>
      </c>
      <c r="C23" s="135"/>
      <c r="D23" s="127"/>
      <c r="E23" s="166"/>
      <c r="F23" s="163">
        <v>0</v>
      </c>
      <c r="G23" s="166"/>
      <c r="H23" s="163">
        <v>0</v>
      </c>
      <c r="I23" s="166"/>
      <c r="J23" s="163">
        <v>-13296</v>
      </c>
      <c r="K23" s="166"/>
      <c r="L23" s="163">
        <v>-35456</v>
      </c>
    </row>
    <row r="24" spans="1:12" ht="20.100000000000001" customHeight="1">
      <c r="A24" s="127"/>
      <c r="B24" s="134" t="s">
        <v>115</v>
      </c>
      <c r="C24" s="135"/>
      <c r="D24" s="127"/>
      <c r="E24" s="166"/>
      <c r="F24" s="163">
        <v>-855</v>
      </c>
      <c r="G24" s="166"/>
      <c r="H24" s="163">
        <v>-708</v>
      </c>
      <c r="I24" s="166"/>
      <c r="J24" s="163">
        <v>-15802</v>
      </c>
      <c r="K24" s="166"/>
      <c r="L24" s="163">
        <v>-13140</v>
      </c>
    </row>
    <row r="25" spans="1:12" ht="20.100000000000001" customHeight="1">
      <c r="A25" s="127"/>
      <c r="B25" s="134" t="s">
        <v>116</v>
      </c>
      <c r="C25" s="135"/>
      <c r="D25" s="127"/>
      <c r="E25" s="166"/>
      <c r="F25" s="163">
        <v>34713</v>
      </c>
      <c r="G25" s="166"/>
      <c r="H25" s="163">
        <v>29962</v>
      </c>
      <c r="I25" s="166"/>
      <c r="J25" s="163">
        <v>17504</v>
      </c>
      <c r="K25" s="166"/>
      <c r="L25" s="163">
        <v>17938</v>
      </c>
    </row>
    <row r="26" spans="1:12" ht="20.100000000000001" customHeight="1">
      <c r="A26" s="197" t="s">
        <v>152</v>
      </c>
      <c r="B26" s="191"/>
      <c r="C26" s="135"/>
      <c r="D26" s="127"/>
      <c r="E26" s="166"/>
      <c r="F26" s="166"/>
      <c r="G26" s="166"/>
      <c r="H26" s="166"/>
      <c r="I26" s="166"/>
      <c r="J26" s="166"/>
      <c r="K26" s="166"/>
      <c r="L26" s="166"/>
    </row>
    <row r="27" spans="1:12" ht="20.100000000000001" customHeight="1">
      <c r="A27" s="127"/>
      <c r="B27" s="157" t="s">
        <v>176</v>
      </c>
      <c r="C27" s="135"/>
      <c r="D27" s="127"/>
      <c r="E27" s="166"/>
      <c r="F27" s="163">
        <v>35116</v>
      </c>
      <c r="G27" s="166"/>
      <c r="H27" s="163">
        <v>35022</v>
      </c>
      <c r="I27" s="166"/>
      <c r="J27" s="163">
        <v>34820</v>
      </c>
      <c r="K27" s="166"/>
      <c r="L27" s="163">
        <v>16117</v>
      </c>
    </row>
    <row r="28" spans="1:12" ht="20.100000000000001" customHeight="1">
      <c r="A28" s="127"/>
      <c r="B28" s="134" t="s">
        <v>7</v>
      </c>
      <c r="C28" s="135"/>
      <c r="D28" s="127"/>
      <c r="E28" s="166"/>
      <c r="F28" s="163">
        <v>-9732</v>
      </c>
      <c r="G28" s="166"/>
      <c r="H28" s="163">
        <v>31526</v>
      </c>
      <c r="I28" s="166"/>
      <c r="J28" s="163">
        <v>0</v>
      </c>
      <c r="K28" s="166"/>
      <c r="L28" s="163">
        <v>0</v>
      </c>
    </row>
    <row r="29" spans="1:12" ht="20.100000000000001" customHeight="1">
      <c r="A29" s="127"/>
      <c r="B29" s="134" t="s">
        <v>29</v>
      </c>
      <c r="C29" s="135"/>
      <c r="D29" s="127"/>
      <c r="E29" s="166"/>
      <c r="F29" s="163">
        <v>-474581</v>
      </c>
      <c r="G29" s="166"/>
      <c r="H29" s="163">
        <v>60326</v>
      </c>
      <c r="I29" s="166"/>
      <c r="J29" s="163">
        <v>-46717</v>
      </c>
      <c r="K29" s="166"/>
      <c r="L29" s="163">
        <v>-24616</v>
      </c>
    </row>
    <row r="30" spans="1:12" ht="20.100000000000001" customHeight="1">
      <c r="A30" s="127"/>
      <c r="B30" s="134" t="s">
        <v>9</v>
      </c>
      <c r="C30" s="135"/>
      <c r="D30" s="127"/>
      <c r="E30" s="166"/>
      <c r="F30" s="163">
        <v>1830</v>
      </c>
      <c r="G30" s="166"/>
      <c r="H30" s="163">
        <v>0</v>
      </c>
      <c r="I30" s="166"/>
      <c r="J30" s="163">
        <v>-20</v>
      </c>
      <c r="K30" s="166"/>
      <c r="L30" s="163">
        <v>2167</v>
      </c>
    </row>
    <row r="31" spans="1:12" ht="20.100000000000001" customHeight="1">
      <c r="A31" s="127"/>
      <c r="B31" s="156" t="s">
        <v>14</v>
      </c>
      <c r="C31" s="135"/>
      <c r="D31" s="127"/>
      <c r="E31" s="166"/>
      <c r="F31" s="163">
        <v>10735</v>
      </c>
      <c r="G31" s="166"/>
      <c r="H31" s="163">
        <v>0</v>
      </c>
      <c r="I31" s="166"/>
      <c r="J31" s="163">
        <v>0</v>
      </c>
      <c r="K31" s="166"/>
      <c r="L31" s="163">
        <v>0</v>
      </c>
    </row>
    <row r="32" spans="1:12" ht="20.100000000000001" customHeight="1">
      <c r="A32" s="127"/>
      <c r="B32" s="134" t="s">
        <v>19</v>
      </c>
      <c r="C32" s="135"/>
      <c r="D32" s="127"/>
      <c r="E32" s="166"/>
      <c r="F32" s="163">
        <v>-265789</v>
      </c>
      <c r="G32" s="166"/>
      <c r="H32" s="163">
        <v>154</v>
      </c>
      <c r="I32" s="166"/>
      <c r="J32" s="163">
        <v>0</v>
      </c>
      <c r="K32" s="166"/>
      <c r="L32" s="163">
        <v>-2</v>
      </c>
    </row>
    <row r="33" spans="1:12" ht="20.100000000000001" customHeight="1">
      <c r="A33" s="161" t="s">
        <v>220</v>
      </c>
      <c r="B33" s="191"/>
      <c r="C33" s="135"/>
      <c r="D33" s="127"/>
      <c r="E33" s="166"/>
      <c r="F33" s="163"/>
      <c r="G33" s="166"/>
      <c r="H33" s="163"/>
      <c r="I33" s="166"/>
      <c r="J33" s="163"/>
      <c r="K33" s="166"/>
      <c r="L33" s="163"/>
    </row>
    <row r="34" spans="1:12" ht="20.100000000000001" customHeight="1">
      <c r="A34" s="127"/>
      <c r="B34" s="157" t="s">
        <v>175</v>
      </c>
      <c r="C34" s="135"/>
      <c r="D34" s="127"/>
      <c r="E34" s="166"/>
      <c r="F34" s="163">
        <v>57347</v>
      </c>
      <c r="G34" s="166"/>
      <c r="H34" s="163">
        <v>-68757</v>
      </c>
      <c r="I34" s="166"/>
      <c r="J34" s="163">
        <v>7702</v>
      </c>
      <c r="K34" s="166"/>
      <c r="L34" s="163">
        <v>-40023</v>
      </c>
    </row>
    <row r="35" spans="1:12" ht="20.100000000000001" customHeight="1">
      <c r="A35" s="127"/>
      <c r="B35" s="134" t="s">
        <v>38</v>
      </c>
      <c r="C35" s="135"/>
      <c r="D35" s="127"/>
      <c r="E35" s="166"/>
      <c r="F35" s="163">
        <v>13362</v>
      </c>
      <c r="G35" s="166"/>
      <c r="H35" s="163">
        <v>63803</v>
      </c>
      <c r="I35" s="166"/>
      <c r="J35" s="163">
        <v>0</v>
      </c>
      <c r="K35" s="166"/>
      <c r="L35" s="163">
        <v>0</v>
      </c>
    </row>
    <row r="36" spans="1:12" ht="20.100000000000001" customHeight="1">
      <c r="A36" s="127"/>
      <c r="B36" s="134" t="s">
        <v>194</v>
      </c>
      <c r="C36" s="135"/>
      <c r="D36" s="127"/>
      <c r="E36" s="166"/>
      <c r="F36" s="163">
        <v>-5007</v>
      </c>
      <c r="G36" s="166"/>
      <c r="H36" s="163">
        <v>0</v>
      </c>
      <c r="I36" s="166"/>
      <c r="J36" s="163">
        <v>-5007</v>
      </c>
      <c r="K36" s="166"/>
      <c r="L36" s="163">
        <v>0</v>
      </c>
    </row>
    <row r="37" spans="1:12" ht="20.100000000000001" customHeight="1">
      <c r="A37" s="127"/>
      <c r="B37" s="134" t="s">
        <v>117</v>
      </c>
      <c r="C37" s="135"/>
      <c r="D37" s="127"/>
      <c r="E37" s="166"/>
      <c r="F37" s="45">
        <v>0</v>
      </c>
      <c r="G37" s="166"/>
      <c r="H37" s="45">
        <v>-185</v>
      </c>
      <c r="I37" s="166"/>
      <c r="J37" s="45">
        <v>0</v>
      </c>
      <c r="K37" s="166"/>
      <c r="L37" s="45">
        <v>-185</v>
      </c>
    </row>
    <row r="38" spans="1:12" ht="20.100000000000001" customHeight="1">
      <c r="A38" s="191" t="s">
        <v>226</v>
      </c>
      <c r="B38" s="127"/>
      <c r="C38" s="135"/>
      <c r="D38" s="127"/>
      <c r="E38" s="166"/>
      <c r="F38" s="166">
        <v>-387072</v>
      </c>
      <c r="G38" s="166"/>
      <c r="H38" s="166">
        <v>201827</v>
      </c>
      <c r="I38" s="166"/>
      <c r="J38" s="166">
        <v>71542</v>
      </c>
      <c r="K38" s="166"/>
      <c r="L38" s="166">
        <v>18102</v>
      </c>
    </row>
    <row r="39" spans="1:12" ht="20.100000000000001" customHeight="1">
      <c r="A39" s="127"/>
      <c r="B39" s="134" t="s">
        <v>118</v>
      </c>
      <c r="C39" s="135"/>
      <c r="D39" s="127"/>
      <c r="E39" s="166"/>
      <c r="F39" s="163">
        <v>-10147</v>
      </c>
      <c r="G39" s="166"/>
      <c r="H39" s="163">
        <v>-17302</v>
      </c>
      <c r="I39" s="166"/>
      <c r="J39" s="163">
        <v>-1517</v>
      </c>
      <c r="K39" s="166"/>
      <c r="L39" s="163">
        <v>-6656</v>
      </c>
    </row>
    <row r="40" spans="1:12" ht="20.100000000000001" customHeight="1">
      <c r="A40" s="191" t="s">
        <v>227</v>
      </c>
      <c r="B40" s="127"/>
      <c r="C40" s="135"/>
      <c r="D40" s="127"/>
      <c r="E40" s="166"/>
      <c r="F40" s="172">
        <v>-397219</v>
      </c>
      <c r="G40" s="166"/>
      <c r="H40" s="172">
        <v>184525</v>
      </c>
      <c r="I40" s="166">
        <v>0</v>
      </c>
      <c r="J40" s="172">
        <v>70025</v>
      </c>
      <c r="K40" s="166"/>
      <c r="L40" s="172">
        <v>11446</v>
      </c>
    </row>
    <row r="41" spans="1:12" ht="20.100000000000001" customHeight="1">
      <c r="A41" s="127"/>
      <c r="B41" s="127"/>
      <c r="C41" s="135"/>
      <c r="D41" s="127"/>
      <c r="E41" s="166"/>
      <c r="F41" s="167"/>
      <c r="G41" s="166"/>
      <c r="H41" s="198"/>
      <c r="I41" s="166"/>
      <c r="J41" s="198"/>
      <c r="K41" s="166"/>
      <c r="L41" s="163"/>
    </row>
    <row r="42" spans="1:12" ht="27" customHeight="1">
      <c r="A42" s="69"/>
      <c r="B42" s="69"/>
      <c r="C42" s="98"/>
      <c r="D42" s="69"/>
      <c r="E42" s="87"/>
      <c r="F42" s="88"/>
      <c r="G42" s="87"/>
      <c r="H42" s="90"/>
      <c r="I42" s="87"/>
      <c r="J42" s="90"/>
      <c r="K42" s="87"/>
      <c r="L42" s="33"/>
    </row>
    <row r="43" spans="1:12" ht="20.100000000000001" customHeight="1">
      <c r="A43" s="69"/>
      <c r="B43" s="69"/>
      <c r="C43" s="98"/>
      <c r="D43" s="69"/>
      <c r="E43" s="87"/>
      <c r="F43" s="88"/>
      <c r="G43" s="87"/>
      <c r="H43" s="90"/>
      <c r="I43" s="87"/>
      <c r="J43" s="90"/>
      <c r="K43" s="87"/>
      <c r="L43" s="33"/>
    </row>
    <row r="44" spans="1:12" ht="23.25" customHeight="1">
      <c r="A44" s="140" t="s">
        <v>33</v>
      </c>
      <c r="B44" s="139"/>
      <c r="L44" s="141">
        <v>8</v>
      </c>
    </row>
  </sheetData>
  <mergeCells count="2">
    <mergeCell ref="F6:H6"/>
    <mergeCell ref="J6:L6"/>
  </mergeCells>
  <pageMargins left="1" right="0.4" top="1" bottom="0.5" header="0.3" footer="0.3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DD12A-664B-43C0-A7D3-00F77C253095}">
  <dimension ref="A1:L59"/>
  <sheetViews>
    <sheetView zoomScaleNormal="100" workbookViewId="0">
      <selection activeCell="F1" sqref="F1"/>
    </sheetView>
  </sheetViews>
  <sheetFormatPr defaultRowHeight="15"/>
  <cols>
    <col min="1" max="1" width="1.7109375" customWidth="1"/>
    <col min="2" max="2" width="3.5703125" customWidth="1"/>
    <col min="5" max="5" width="56" customWidth="1"/>
    <col min="6" max="6" width="11.28515625" customWidth="1"/>
    <col min="7" max="7" width="1.28515625" customWidth="1"/>
    <col min="8" max="8" width="11.28515625" customWidth="1"/>
    <col min="9" max="9" width="1.28515625" style="26" customWidth="1"/>
    <col min="10" max="10" width="11.28515625" customWidth="1"/>
    <col min="11" max="11" width="1.28515625" customWidth="1"/>
    <col min="12" max="12" width="11.28515625" customWidth="1"/>
  </cols>
  <sheetData>
    <row r="1" spans="1:12" s="100" customFormat="1" ht="20.100000000000001" customHeight="1">
      <c r="A1" s="2" t="s">
        <v>1</v>
      </c>
      <c r="B1" s="73"/>
      <c r="C1" s="98"/>
      <c r="D1" s="69"/>
      <c r="E1" s="87"/>
      <c r="F1" s="88"/>
      <c r="G1" s="87"/>
      <c r="H1" s="89"/>
      <c r="I1" s="87"/>
      <c r="J1" s="89"/>
      <c r="K1" s="87"/>
      <c r="L1" s="5" t="s">
        <v>84</v>
      </c>
    </row>
    <row r="2" spans="1:12" s="100" customFormat="1" ht="20.100000000000001" customHeight="1">
      <c r="A2" s="48" t="s">
        <v>111</v>
      </c>
      <c r="B2" s="73"/>
      <c r="C2" s="98"/>
      <c r="D2" s="69"/>
      <c r="E2" s="87"/>
      <c r="F2" s="88"/>
      <c r="G2" s="87"/>
      <c r="H2" s="89"/>
      <c r="I2" s="87"/>
      <c r="J2" s="89"/>
      <c r="K2" s="87"/>
      <c r="L2" s="99"/>
    </row>
    <row r="3" spans="1:12" s="110" customFormat="1" ht="20.100000000000001" customHeight="1">
      <c r="A3" s="62" t="str">
        <f>+'Cash Flow 1'!A3</f>
        <v>For the nine-month periods ended 31 July</v>
      </c>
      <c r="B3" s="111"/>
      <c r="C3" s="112"/>
      <c r="D3" s="106"/>
      <c r="E3" s="87"/>
      <c r="F3" s="88"/>
      <c r="G3" s="87"/>
      <c r="H3" s="113"/>
      <c r="I3" s="87"/>
      <c r="J3" s="113"/>
      <c r="K3" s="87"/>
      <c r="L3" s="99"/>
    </row>
    <row r="4" spans="1:12" s="100" customFormat="1" ht="20.100000000000001" customHeight="1">
      <c r="A4" s="69"/>
      <c r="B4" s="69"/>
      <c r="C4" s="98"/>
      <c r="D4" s="69"/>
      <c r="E4" s="87"/>
      <c r="F4" s="110"/>
      <c r="G4" s="109"/>
      <c r="H4" s="109"/>
      <c r="I4" s="109"/>
      <c r="J4" s="109"/>
      <c r="K4" s="109"/>
      <c r="L4" s="138" t="s">
        <v>146</v>
      </c>
    </row>
    <row r="5" spans="1:12" s="100" customFormat="1" ht="20.100000000000001" customHeight="1">
      <c r="A5" s="69"/>
      <c r="B5" s="69"/>
      <c r="C5" s="98"/>
      <c r="D5" s="69"/>
      <c r="E5" s="87"/>
      <c r="F5" s="220" t="s">
        <v>26</v>
      </c>
      <c r="G5" s="220"/>
      <c r="H5" s="220"/>
      <c r="I5" s="29"/>
      <c r="J5" s="220" t="s">
        <v>27</v>
      </c>
      <c r="K5" s="220"/>
      <c r="L5" s="220"/>
    </row>
    <row r="6" spans="1:12" s="100" customFormat="1" ht="20.100000000000001" customHeight="1">
      <c r="A6" s="69"/>
      <c r="B6" s="69"/>
      <c r="C6" s="98"/>
      <c r="D6" s="69"/>
      <c r="E6" s="87"/>
      <c r="F6" s="63">
        <v>2021</v>
      </c>
      <c r="G6" s="10"/>
      <c r="H6" s="63">
        <v>2020</v>
      </c>
      <c r="I6" s="32"/>
      <c r="J6" s="63">
        <v>2021</v>
      </c>
      <c r="K6" s="10"/>
      <c r="L6" s="63">
        <v>2020</v>
      </c>
    </row>
    <row r="7" spans="1:12" s="100" customFormat="1" ht="20.100000000000001" customHeight="1">
      <c r="A7" s="101" t="s">
        <v>119</v>
      </c>
      <c r="B7" s="69"/>
      <c r="C7" s="98"/>
      <c r="D7" s="69"/>
      <c r="E7" s="87"/>
      <c r="F7" s="88"/>
      <c r="G7" s="87"/>
      <c r="H7" s="90"/>
      <c r="I7" s="87"/>
      <c r="J7" s="90"/>
      <c r="K7" s="87"/>
      <c r="L7" s="33"/>
    </row>
    <row r="8" spans="1:12" s="100" customFormat="1" ht="20.100000000000001" customHeight="1">
      <c r="A8" s="69"/>
      <c r="B8" s="100" t="s">
        <v>163</v>
      </c>
      <c r="C8" s="98"/>
      <c r="D8" s="69"/>
      <c r="E8" s="87"/>
      <c r="F8" s="33">
        <v>855</v>
      </c>
      <c r="G8" s="87"/>
      <c r="H8" s="33">
        <v>692</v>
      </c>
      <c r="I8" s="87"/>
      <c r="J8" s="33">
        <v>199</v>
      </c>
      <c r="K8" s="87"/>
      <c r="L8" s="33">
        <v>366</v>
      </c>
    </row>
    <row r="9" spans="1:12" s="100" customFormat="1" ht="20.100000000000001" customHeight="1">
      <c r="A9" s="69"/>
      <c r="B9" s="100" t="s">
        <v>164</v>
      </c>
      <c r="C9" s="98"/>
      <c r="D9" s="69"/>
      <c r="E9" s="87"/>
      <c r="F9" s="33">
        <v>0</v>
      </c>
      <c r="G9" s="87"/>
      <c r="H9" s="33">
        <v>6210</v>
      </c>
      <c r="I9" s="87"/>
      <c r="J9" s="33">
        <v>13296</v>
      </c>
      <c r="K9" s="87"/>
      <c r="L9" s="33">
        <v>35456</v>
      </c>
    </row>
    <row r="10" spans="1:12" s="100" customFormat="1" ht="20.100000000000001" customHeight="1">
      <c r="A10" s="69"/>
      <c r="B10" s="100" t="s">
        <v>159</v>
      </c>
      <c r="C10" s="98"/>
      <c r="D10" s="69"/>
      <c r="E10" s="87"/>
      <c r="F10" s="33"/>
      <c r="G10" s="87"/>
      <c r="H10" s="33"/>
      <c r="I10" s="87"/>
      <c r="J10" s="33"/>
      <c r="K10" s="87"/>
      <c r="L10" s="33"/>
    </row>
    <row r="11" spans="1:12" s="100" customFormat="1" ht="20.100000000000001" customHeight="1">
      <c r="A11" s="69"/>
      <c r="C11" s="100" t="s">
        <v>165</v>
      </c>
      <c r="D11" s="69"/>
      <c r="E11" s="87"/>
      <c r="F11" s="33">
        <v>27444</v>
      </c>
      <c r="G11" s="87"/>
      <c r="H11" s="33">
        <v>-5589</v>
      </c>
      <c r="I11" s="87"/>
      <c r="J11" s="33">
        <v>24068</v>
      </c>
      <c r="K11" s="87"/>
      <c r="L11" s="33">
        <v>0</v>
      </c>
    </row>
    <row r="12" spans="1:12" s="100" customFormat="1" ht="20.100000000000001" customHeight="1">
      <c r="A12" s="69"/>
      <c r="B12" s="100" t="s">
        <v>202</v>
      </c>
      <c r="C12" s="98"/>
      <c r="D12" s="69"/>
      <c r="E12" s="87"/>
      <c r="F12" s="33">
        <v>0</v>
      </c>
      <c r="G12" s="87"/>
      <c r="H12" s="33">
        <v>0</v>
      </c>
      <c r="I12" s="87"/>
      <c r="J12" s="33">
        <v>624</v>
      </c>
      <c r="K12" s="87"/>
      <c r="L12" s="33">
        <v>22456</v>
      </c>
    </row>
    <row r="13" spans="1:12" s="100" customFormat="1" ht="20.100000000000001" customHeight="1">
      <c r="A13" s="165"/>
      <c r="B13" s="100" t="s">
        <v>218</v>
      </c>
      <c r="C13" s="98"/>
      <c r="D13" s="165"/>
      <c r="E13" s="166"/>
      <c r="F13" s="163">
        <v>0</v>
      </c>
      <c r="G13" s="166"/>
      <c r="H13" s="163">
        <v>-45076</v>
      </c>
      <c r="I13" s="166"/>
      <c r="J13" s="163">
        <v>0</v>
      </c>
      <c r="K13" s="166"/>
      <c r="L13" s="163">
        <v>0</v>
      </c>
    </row>
    <row r="14" spans="1:12" s="100" customFormat="1" ht="20.100000000000001" customHeight="1">
      <c r="A14" s="165"/>
      <c r="B14" s="100" t="s">
        <v>244</v>
      </c>
      <c r="C14" s="98"/>
      <c r="D14" s="165"/>
      <c r="E14" s="166"/>
      <c r="F14" s="163">
        <v>6996</v>
      </c>
      <c r="G14" s="166"/>
      <c r="H14" s="163">
        <v>0</v>
      </c>
      <c r="I14" s="166"/>
      <c r="J14" s="163">
        <v>0</v>
      </c>
      <c r="K14" s="166"/>
      <c r="L14" s="163">
        <v>0</v>
      </c>
    </row>
    <row r="15" spans="1:12" s="100" customFormat="1" ht="20.100000000000001" customHeight="1">
      <c r="A15" s="69"/>
      <c r="B15" s="100" t="s">
        <v>246</v>
      </c>
      <c r="C15" s="98"/>
      <c r="D15" s="69"/>
      <c r="E15" s="87"/>
      <c r="F15" s="163">
        <v>0</v>
      </c>
      <c r="G15" s="166"/>
      <c r="H15" s="163">
        <v>84811</v>
      </c>
      <c r="I15" s="166"/>
      <c r="J15" s="163">
        <v>0</v>
      </c>
      <c r="K15" s="166"/>
      <c r="L15" s="163">
        <v>0</v>
      </c>
    </row>
    <row r="16" spans="1:12" s="100" customFormat="1" ht="20.100000000000001" customHeight="1">
      <c r="A16" s="69"/>
      <c r="B16" s="104" t="s">
        <v>120</v>
      </c>
      <c r="C16" s="98"/>
      <c r="D16" s="69"/>
      <c r="E16" s="87"/>
      <c r="F16" s="163">
        <v>0</v>
      </c>
      <c r="G16" s="166"/>
      <c r="H16" s="163">
        <v>-17767</v>
      </c>
      <c r="I16" s="166"/>
      <c r="J16" s="163">
        <v>0</v>
      </c>
      <c r="K16" s="166"/>
      <c r="L16" s="163">
        <v>0</v>
      </c>
    </row>
    <row r="17" spans="1:12" s="100" customFormat="1" ht="20.100000000000001" customHeight="1">
      <c r="A17" s="69"/>
      <c r="B17" s="104" t="s">
        <v>121</v>
      </c>
      <c r="C17" s="98"/>
      <c r="D17" s="69"/>
      <c r="E17" s="87"/>
      <c r="F17" s="163">
        <v>-2478</v>
      </c>
      <c r="G17" s="166"/>
      <c r="H17" s="163">
        <v>-18772</v>
      </c>
      <c r="I17" s="166"/>
      <c r="J17" s="163">
        <v>-1916</v>
      </c>
      <c r="K17" s="166"/>
      <c r="L17" s="163">
        <v>-11996</v>
      </c>
    </row>
    <row r="18" spans="1:12" s="100" customFormat="1" ht="20.100000000000001" customHeight="1">
      <c r="A18" s="69"/>
      <c r="B18" s="104" t="s">
        <v>122</v>
      </c>
      <c r="C18" s="98"/>
      <c r="D18" s="69"/>
      <c r="E18" s="87"/>
      <c r="F18" s="163">
        <v>-556</v>
      </c>
      <c r="G18" s="166"/>
      <c r="H18" s="163">
        <v>-708</v>
      </c>
      <c r="I18" s="166"/>
      <c r="J18" s="163">
        <v>-64</v>
      </c>
      <c r="K18" s="166"/>
      <c r="L18" s="163">
        <v>-109</v>
      </c>
    </row>
    <row r="19" spans="1:12" s="100" customFormat="1" ht="20.100000000000001" customHeight="1">
      <c r="A19" s="102" t="s">
        <v>123</v>
      </c>
      <c r="B19" s="69"/>
      <c r="C19" s="98"/>
      <c r="D19" s="69"/>
      <c r="E19" s="87"/>
      <c r="F19" s="117">
        <v>32261</v>
      </c>
      <c r="G19" s="87"/>
      <c r="H19" s="122">
        <v>3801</v>
      </c>
      <c r="I19" s="87"/>
      <c r="J19" s="117">
        <v>36207</v>
      </c>
      <c r="K19" s="87"/>
      <c r="L19" s="122">
        <v>46173</v>
      </c>
    </row>
    <row r="20" spans="1:12" s="100" customFormat="1" ht="9" customHeight="1">
      <c r="A20" s="69"/>
      <c r="B20" s="69"/>
      <c r="C20" s="98"/>
      <c r="D20" s="69"/>
      <c r="E20" s="87"/>
      <c r="F20" s="146"/>
      <c r="I20" s="110"/>
    </row>
    <row r="21" spans="1:12" s="100" customFormat="1" ht="20.100000000000001" customHeight="1">
      <c r="A21" s="102" t="s">
        <v>124</v>
      </c>
      <c r="B21" s="69"/>
      <c r="C21" s="98"/>
      <c r="D21" s="69"/>
      <c r="E21" s="87"/>
      <c r="F21" s="87"/>
      <c r="G21" s="87"/>
      <c r="H21" s="89"/>
      <c r="I21" s="87"/>
      <c r="J21" s="89"/>
      <c r="K21" s="87"/>
      <c r="L21" s="33"/>
    </row>
    <row r="22" spans="1:12" s="100" customFormat="1" ht="20.100000000000001" customHeight="1">
      <c r="A22" s="69"/>
      <c r="B22" s="104" t="s">
        <v>166</v>
      </c>
      <c r="C22" s="98"/>
      <c r="D22" s="69"/>
      <c r="E22" s="87"/>
      <c r="F22" s="147">
        <v>-4119</v>
      </c>
      <c r="G22" s="87"/>
      <c r="H22" s="33">
        <v>-24712</v>
      </c>
      <c r="I22" s="87"/>
      <c r="J22" s="147">
        <v>-4119</v>
      </c>
      <c r="K22" s="87"/>
      <c r="L22" s="33">
        <v>-24712</v>
      </c>
    </row>
    <row r="23" spans="1:12" s="100" customFormat="1" ht="20.100000000000001" customHeight="1">
      <c r="A23" s="69"/>
      <c r="B23" s="104" t="s">
        <v>228</v>
      </c>
      <c r="C23" s="98"/>
      <c r="D23" s="69"/>
      <c r="E23" s="87"/>
      <c r="F23" s="147">
        <v>-204</v>
      </c>
      <c r="G23" s="87"/>
      <c r="H23" s="33">
        <v>-544</v>
      </c>
      <c r="I23" s="87"/>
      <c r="J23" s="147">
        <v>0</v>
      </c>
      <c r="K23" s="87"/>
      <c r="L23" s="33">
        <v>0</v>
      </c>
    </row>
    <row r="24" spans="1:12" s="100" customFormat="1" ht="20.100000000000001" customHeight="1">
      <c r="A24" s="69"/>
      <c r="B24" s="104" t="s">
        <v>167</v>
      </c>
      <c r="C24" s="98"/>
      <c r="D24" s="69"/>
      <c r="E24" s="87"/>
      <c r="F24" s="147">
        <v>-28481</v>
      </c>
      <c r="G24" s="87"/>
      <c r="H24" s="33">
        <v>-22954</v>
      </c>
      <c r="I24" s="87"/>
      <c r="J24" s="147">
        <v>-16975</v>
      </c>
      <c r="K24" s="87"/>
      <c r="L24" s="33">
        <v>-13220</v>
      </c>
    </row>
    <row r="25" spans="1:12" s="100" customFormat="1" ht="20.100000000000001" customHeight="1">
      <c r="A25" s="69"/>
      <c r="B25" s="104" t="s">
        <v>168</v>
      </c>
      <c r="C25" s="98"/>
      <c r="D25" s="69"/>
      <c r="E25" s="87"/>
      <c r="F25" s="147"/>
      <c r="G25" s="87"/>
      <c r="H25" s="33"/>
      <c r="I25" s="87"/>
      <c r="J25" s="147"/>
      <c r="K25" s="87"/>
      <c r="L25" s="33"/>
    </row>
    <row r="26" spans="1:12" s="100" customFormat="1" ht="20.25" customHeight="1">
      <c r="A26" s="69"/>
      <c r="C26" s="104" t="s">
        <v>169</v>
      </c>
      <c r="D26" s="69"/>
      <c r="E26" s="87"/>
      <c r="F26" s="147">
        <v>188093</v>
      </c>
      <c r="G26" s="87"/>
      <c r="H26" s="33">
        <v>-43289</v>
      </c>
      <c r="I26" s="87"/>
      <c r="J26" s="147">
        <v>-25092</v>
      </c>
      <c r="K26" s="87"/>
      <c r="L26" s="33">
        <v>8397</v>
      </c>
    </row>
    <row r="27" spans="1:12" s="100" customFormat="1" ht="20.100000000000001" customHeight="1">
      <c r="A27" s="69"/>
      <c r="B27" s="157" t="s">
        <v>229</v>
      </c>
      <c r="C27" s="98"/>
      <c r="D27" s="69"/>
      <c r="E27" s="87"/>
      <c r="F27" s="147">
        <v>72438</v>
      </c>
      <c r="G27" s="87"/>
      <c r="H27" s="33">
        <v>0</v>
      </c>
      <c r="I27" s="87"/>
      <c r="J27" s="147">
        <v>0</v>
      </c>
      <c r="K27" s="87"/>
      <c r="L27" s="33">
        <v>0</v>
      </c>
    </row>
    <row r="28" spans="1:12" s="100" customFormat="1" ht="20.100000000000001" customHeight="1">
      <c r="A28" s="165"/>
      <c r="B28" s="157" t="s">
        <v>230</v>
      </c>
      <c r="C28" s="98"/>
      <c r="D28" s="165"/>
      <c r="E28" s="166"/>
      <c r="F28" s="147">
        <v>-3000</v>
      </c>
      <c r="G28" s="166"/>
      <c r="H28" s="163">
        <v>0</v>
      </c>
      <c r="I28" s="166"/>
      <c r="J28" s="147">
        <v>0</v>
      </c>
      <c r="K28" s="166"/>
      <c r="L28" s="163">
        <v>0</v>
      </c>
    </row>
    <row r="29" spans="1:12" s="100" customFormat="1" ht="20.100000000000001" customHeight="1">
      <c r="A29" s="69"/>
      <c r="B29" s="100" t="s">
        <v>231</v>
      </c>
      <c r="D29" s="69"/>
      <c r="E29" s="87"/>
      <c r="F29" s="147">
        <v>-51708</v>
      </c>
      <c r="G29" s="87"/>
      <c r="H29" s="33">
        <v>-39036</v>
      </c>
      <c r="I29" s="87"/>
      <c r="J29" s="147">
        <v>-36938</v>
      </c>
      <c r="K29" s="87"/>
      <c r="L29" s="33">
        <v>-38637</v>
      </c>
    </row>
    <row r="30" spans="1:12" s="100" customFormat="1" ht="20.100000000000001" customHeight="1">
      <c r="A30" s="69"/>
      <c r="B30" s="134" t="s">
        <v>180</v>
      </c>
      <c r="C30" s="134"/>
      <c r="D30" s="127"/>
      <c r="E30" s="166"/>
      <c r="F30" s="147">
        <v>-30000</v>
      </c>
      <c r="G30" s="166"/>
      <c r="H30" s="163">
        <v>-80000</v>
      </c>
      <c r="I30" s="166"/>
      <c r="J30" s="147">
        <v>0</v>
      </c>
      <c r="K30" s="166"/>
      <c r="L30" s="163">
        <v>0</v>
      </c>
    </row>
    <row r="31" spans="1:12" s="100" customFormat="1" ht="20.100000000000001" customHeight="1">
      <c r="A31" s="69"/>
      <c r="B31" s="157" t="s">
        <v>153</v>
      </c>
      <c r="C31" s="135"/>
      <c r="D31" s="127"/>
      <c r="E31" s="166"/>
      <c r="F31" s="180">
        <v>147993</v>
      </c>
      <c r="G31" s="166"/>
      <c r="H31" s="163">
        <v>62454</v>
      </c>
      <c r="I31" s="166"/>
      <c r="J31" s="180">
        <v>0</v>
      </c>
      <c r="K31" s="166"/>
      <c r="L31" s="163">
        <v>58454</v>
      </c>
    </row>
    <row r="32" spans="1:12" s="100" customFormat="1" ht="20.100000000000001" customHeight="1">
      <c r="A32" s="165"/>
      <c r="B32" s="157" t="s">
        <v>197</v>
      </c>
      <c r="C32" s="135"/>
      <c r="D32" s="127"/>
      <c r="E32" s="166"/>
      <c r="F32" s="180">
        <v>-5382</v>
      </c>
      <c r="G32" s="166"/>
      <c r="H32" s="163">
        <v>0</v>
      </c>
      <c r="I32" s="166"/>
      <c r="J32" s="180">
        <v>0</v>
      </c>
      <c r="K32" s="166"/>
      <c r="L32" s="163">
        <v>0</v>
      </c>
    </row>
    <row r="33" spans="1:12" s="100" customFormat="1" ht="20.100000000000001" customHeight="1">
      <c r="A33" s="69"/>
      <c r="B33" s="134" t="s">
        <v>172</v>
      </c>
      <c r="C33" s="135"/>
      <c r="D33" s="127"/>
      <c r="E33" s="166"/>
      <c r="F33" s="180">
        <v>-72740</v>
      </c>
      <c r="G33" s="166"/>
      <c r="H33" s="163">
        <v>-60909</v>
      </c>
      <c r="I33" s="166"/>
      <c r="J33" s="180">
        <v>-26566</v>
      </c>
      <c r="K33" s="166"/>
      <c r="L33" s="163">
        <v>-64775</v>
      </c>
    </row>
    <row r="34" spans="1:12" s="100" customFormat="1" ht="20.100000000000001" customHeight="1">
      <c r="A34" s="165"/>
      <c r="B34" s="157" t="s">
        <v>219</v>
      </c>
      <c r="C34" s="135"/>
      <c r="D34" s="127"/>
      <c r="E34" s="166"/>
      <c r="F34" s="180">
        <v>78675</v>
      </c>
      <c r="G34" s="166"/>
      <c r="H34" s="163">
        <v>0</v>
      </c>
      <c r="I34" s="166"/>
      <c r="J34" s="180">
        <v>0</v>
      </c>
      <c r="K34" s="166"/>
      <c r="L34" s="163">
        <v>0</v>
      </c>
    </row>
    <row r="35" spans="1:12" s="100" customFormat="1" ht="20.100000000000001" customHeight="1">
      <c r="A35" s="101" t="s">
        <v>125</v>
      </c>
      <c r="B35" s="69"/>
      <c r="C35" s="98"/>
      <c r="D35" s="69"/>
      <c r="E35" s="87"/>
      <c r="F35" s="148">
        <v>291565</v>
      </c>
      <c r="G35" s="87"/>
      <c r="H35" s="148">
        <v>-208990</v>
      </c>
      <c r="I35" s="87"/>
      <c r="J35" s="148">
        <v>-109690</v>
      </c>
      <c r="K35" s="87"/>
      <c r="L35" s="148">
        <v>-74493</v>
      </c>
    </row>
    <row r="36" spans="1:12" s="100" customFormat="1" ht="9" customHeight="1">
      <c r="B36" s="69"/>
      <c r="C36" s="98"/>
      <c r="D36" s="69"/>
      <c r="E36" s="87"/>
      <c r="F36" s="147"/>
      <c r="G36" s="87"/>
      <c r="H36" s="90"/>
      <c r="I36" s="87"/>
      <c r="J36" s="147"/>
      <c r="K36" s="87"/>
      <c r="L36" s="33"/>
    </row>
    <row r="37" spans="1:12" s="100" customFormat="1" ht="20.100000000000001" customHeight="1">
      <c r="A37" s="69" t="s">
        <v>233</v>
      </c>
      <c r="C37" s="98"/>
      <c r="D37" s="69"/>
      <c r="E37" s="87"/>
      <c r="F37" s="147"/>
      <c r="G37" s="87"/>
      <c r="H37" s="90"/>
      <c r="I37" s="87"/>
      <c r="J37" s="147"/>
      <c r="K37" s="87"/>
      <c r="L37" s="33"/>
    </row>
    <row r="38" spans="1:12" s="100" customFormat="1" ht="20.100000000000001" customHeight="1">
      <c r="A38" s="69"/>
      <c r="B38" s="69" t="s">
        <v>156</v>
      </c>
      <c r="C38" s="69"/>
      <c r="D38" s="69"/>
      <c r="E38" s="69"/>
      <c r="F38" s="147">
        <v>-73393</v>
      </c>
      <c r="G38" s="87"/>
      <c r="H38" s="90">
        <v>-20664</v>
      </c>
      <c r="I38" s="87"/>
      <c r="J38" s="147">
        <v>-3458</v>
      </c>
      <c r="K38" s="87"/>
      <c r="L38" s="90">
        <v>-16874</v>
      </c>
    </row>
    <row r="39" spans="1:12" s="100" customFormat="1" ht="20.100000000000001" customHeight="1">
      <c r="A39" s="100" t="s">
        <v>126</v>
      </c>
      <c r="B39" s="69"/>
      <c r="C39" s="98"/>
      <c r="D39" s="69"/>
      <c r="E39" s="87"/>
      <c r="F39" s="149">
        <v>41534</v>
      </c>
      <c r="G39" s="87"/>
      <c r="H39" s="105">
        <v>-4181</v>
      </c>
      <c r="I39" s="87"/>
      <c r="J39" s="149">
        <v>0</v>
      </c>
      <c r="K39" s="87"/>
      <c r="L39" s="149">
        <v>0</v>
      </c>
    </row>
    <row r="40" spans="1:12" s="100" customFormat="1" ht="20.100000000000001" customHeight="1">
      <c r="A40" s="101" t="s">
        <v>232</v>
      </c>
      <c r="B40" s="73"/>
      <c r="C40" s="98"/>
      <c r="D40" s="69"/>
      <c r="E40" s="87"/>
      <c r="F40" s="147">
        <v>-31859</v>
      </c>
      <c r="G40" s="87"/>
      <c r="H40" s="90">
        <v>-24845</v>
      </c>
      <c r="I40" s="87"/>
      <c r="J40" s="147">
        <v>-3458</v>
      </c>
      <c r="K40" s="87"/>
      <c r="L40" s="90">
        <v>-16874</v>
      </c>
    </row>
    <row r="41" spans="1:12" s="100" customFormat="1" ht="20.100000000000001" customHeight="1">
      <c r="A41" s="101" t="s">
        <v>127</v>
      </c>
      <c r="B41" s="73"/>
      <c r="C41" s="98"/>
      <c r="D41" s="69"/>
      <c r="E41" s="87"/>
      <c r="F41" s="147">
        <v>70840</v>
      </c>
      <c r="G41" s="87"/>
      <c r="H41" s="90">
        <v>66218</v>
      </c>
      <c r="I41" s="87"/>
      <c r="J41" s="147">
        <v>4314</v>
      </c>
      <c r="K41" s="87"/>
      <c r="L41" s="90">
        <v>24184</v>
      </c>
    </row>
    <row r="42" spans="1:12" s="100" customFormat="1" ht="20.100000000000001" customHeight="1" thickBot="1">
      <c r="A42" s="101" t="s">
        <v>128</v>
      </c>
      <c r="B42" s="73"/>
      <c r="C42" s="98"/>
      <c r="D42" s="69"/>
      <c r="E42" s="87"/>
      <c r="F42" s="150">
        <v>38981</v>
      </c>
      <c r="G42" s="87"/>
      <c r="H42" s="137">
        <v>41373</v>
      </c>
      <c r="I42" s="87">
        <v>0</v>
      </c>
      <c r="J42" s="150">
        <v>856</v>
      </c>
      <c r="K42" s="87"/>
      <c r="L42" s="137">
        <v>7310</v>
      </c>
    </row>
    <row r="43" spans="1:12" s="100" customFormat="1" ht="9" customHeight="1">
      <c r="A43" s="69"/>
      <c r="B43" s="69"/>
      <c r="C43" s="98"/>
      <c r="D43" s="69"/>
      <c r="E43" s="87"/>
      <c r="F43" s="147"/>
      <c r="G43" s="87"/>
      <c r="H43" s="90"/>
      <c r="I43" s="87"/>
      <c r="J43" s="147"/>
      <c r="K43" s="87"/>
      <c r="L43" s="33"/>
    </row>
    <row r="44" spans="1:12" s="100" customFormat="1" ht="20.100000000000001" customHeight="1">
      <c r="A44" s="213" t="s">
        <v>129</v>
      </c>
      <c r="B44" s="69"/>
      <c r="C44" s="98"/>
      <c r="D44" s="69"/>
      <c r="E44" s="87"/>
      <c r="F44" s="147"/>
      <c r="G44" s="87"/>
      <c r="H44" s="90"/>
      <c r="I44" s="87"/>
      <c r="J44" s="147"/>
      <c r="K44" s="87"/>
      <c r="L44" s="33"/>
    </row>
    <row r="45" spans="1:12" s="100" customFormat="1" ht="20.100000000000001" customHeight="1">
      <c r="A45" s="69"/>
      <c r="B45" s="100" t="s">
        <v>173</v>
      </c>
      <c r="C45" s="98"/>
      <c r="D45" s="69"/>
      <c r="E45" s="87"/>
      <c r="F45" s="147">
        <v>25296</v>
      </c>
      <c r="G45" s="87"/>
      <c r="H45" s="90">
        <v>0</v>
      </c>
      <c r="I45" s="87"/>
      <c r="J45" s="147">
        <v>24185</v>
      </c>
      <c r="K45" s="87"/>
      <c r="L45" s="90">
        <v>0</v>
      </c>
    </row>
    <row r="46" spans="1:12" s="100" customFormat="1" ht="20.100000000000001" customHeight="1">
      <c r="A46" s="69"/>
      <c r="B46" s="100" t="s">
        <v>234</v>
      </c>
      <c r="C46" s="98"/>
      <c r="D46" s="69"/>
      <c r="E46" s="87"/>
      <c r="F46" s="147">
        <v>0</v>
      </c>
      <c r="G46" s="87"/>
      <c r="H46" s="90">
        <v>4278</v>
      </c>
      <c r="I46" s="87"/>
      <c r="J46" s="147">
        <v>0</v>
      </c>
      <c r="K46" s="87"/>
      <c r="L46" s="90">
        <v>4278</v>
      </c>
    </row>
    <row r="47" spans="1:12" s="100" customFormat="1" ht="20.100000000000001" customHeight="1">
      <c r="A47" s="69"/>
      <c r="B47" s="134" t="s">
        <v>57</v>
      </c>
      <c r="C47" s="135"/>
      <c r="D47" s="127"/>
      <c r="E47" s="87"/>
      <c r="F47" s="147">
        <v>518</v>
      </c>
      <c r="G47" s="87"/>
      <c r="H47" s="147">
        <v>0</v>
      </c>
      <c r="I47" s="87"/>
      <c r="J47" s="147">
        <v>518</v>
      </c>
      <c r="K47" s="87"/>
      <c r="L47" s="147">
        <v>0</v>
      </c>
    </row>
    <row r="48" spans="1:12" s="100" customFormat="1" ht="20.100000000000001" customHeight="1">
      <c r="A48" s="69"/>
      <c r="B48" s="134" t="s">
        <v>157</v>
      </c>
      <c r="C48" s="135"/>
      <c r="D48" s="127"/>
      <c r="E48" s="87"/>
      <c r="F48" s="147"/>
      <c r="G48" s="87"/>
      <c r="H48" s="147"/>
      <c r="I48" s="87"/>
      <c r="J48" s="147"/>
      <c r="K48" s="87"/>
      <c r="L48" s="147"/>
    </row>
    <row r="49" spans="1:12" s="100" customFormat="1" ht="20.100000000000001" customHeight="1">
      <c r="A49" s="69"/>
      <c r="C49" s="134" t="s">
        <v>158</v>
      </c>
      <c r="D49" s="127"/>
      <c r="E49" s="87"/>
      <c r="F49" s="147">
        <v>0</v>
      </c>
      <c r="G49" s="87"/>
      <c r="H49" s="147">
        <v>0</v>
      </c>
      <c r="I49" s="87"/>
      <c r="J49" s="147">
        <v>4338</v>
      </c>
      <c r="K49" s="87"/>
      <c r="L49" s="147">
        <v>0</v>
      </c>
    </row>
    <row r="50" spans="1:12" s="100" customFormat="1" ht="20.100000000000001" customHeight="1">
      <c r="A50" s="69"/>
      <c r="B50" s="134" t="s">
        <v>170</v>
      </c>
      <c r="C50" s="134"/>
      <c r="D50" s="127"/>
      <c r="E50" s="87"/>
      <c r="F50" s="147"/>
      <c r="G50" s="87"/>
      <c r="H50" s="147"/>
      <c r="I50" s="87"/>
      <c r="J50" s="147"/>
      <c r="K50" s="87"/>
      <c r="L50" s="147"/>
    </row>
    <row r="51" spans="1:12" s="100" customFormat="1" ht="20.100000000000001" customHeight="1">
      <c r="B51" s="134"/>
      <c r="C51" s="134" t="s">
        <v>171</v>
      </c>
      <c r="D51" s="134"/>
      <c r="E51" s="134"/>
      <c r="F51" s="147">
        <v>200968</v>
      </c>
      <c r="G51" s="87"/>
      <c r="H51" s="147">
        <v>0</v>
      </c>
      <c r="I51" s="87"/>
      <c r="J51" s="147">
        <v>199752</v>
      </c>
      <c r="K51" s="87"/>
      <c r="L51" s="147">
        <v>0</v>
      </c>
    </row>
    <row r="52" spans="1:12" s="100" customFormat="1" ht="20.100000000000001" customHeight="1">
      <c r="B52" s="134" t="s">
        <v>235</v>
      </c>
      <c r="C52" s="134"/>
      <c r="D52" s="134"/>
      <c r="E52" s="134"/>
      <c r="F52" s="147"/>
      <c r="G52" s="166"/>
      <c r="H52" s="147"/>
      <c r="I52" s="166"/>
      <c r="J52" s="147"/>
      <c r="K52" s="166"/>
      <c r="L52" s="147"/>
    </row>
    <row r="53" spans="1:12" s="100" customFormat="1" ht="20.100000000000001" customHeight="1">
      <c r="B53" s="134"/>
      <c r="C53" s="156" t="s">
        <v>236</v>
      </c>
      <c r="D53" s="134"/>
      <c r="E53" s="134"/>
      <c r="F53" s="147">
        <v>113401</v>
      </c>
      <c r="G53" s="166"/>
      <c r="H53" s="147">
        <v>0</v>
      </c>
      <c r="I53" s="166"/>
      <c r="J53" s="147">
        <v>0</v>
      </c>
      <c r="K53" s="166"/>
      <c r="L53" s="147">
        <v>0</v>
      </c>
    </row>
    <row r="54" spans="1:12" s="100" customFormat="1" ht="20.100000000000001" customHeight="1">
      <c r="B54" s="134"/>
      <c r="C54" s="134" t="s">
        <v>239</v>
      </c>
      <c r="D54" s="134"/>
      <c r="E54" s="134"/>
      <c r="F54" s="147">
        <v>113401</v>
      </c>
      <c r="G54" s="166"/>
      <c r="H54" s="147">
        <v>0</v>
      </c>
      <c r="I54" s="166"/>
      <c r="J54" s="147">
        <v>0</v>
      </c>
      <c r="K54" s="166"/>
      <c r="L54" s="147">
        <v>0</v>
      </c>
    </row>
    <row r="55" spans="1:12" s="100" customFormat="1" ht="20.100000000000001" customHeight="1">
      <c r="B55" s="134" t="s">
        <v>237</v>
      </c>
      <c r="C55" s="134"/>
      <c r="D55" s="134"/>
      <c r="E55" s="134"/>
      <c r="F55" s="147"/>
      <c r="G55" s="166"/>
      <c r="H55" s="147"/>
      <c r="I55" s="166"/>
      <c r="J55" s="147"/>
      <c r="K55" s="166"/>
      <c r="L55" s="147"/>
    </row>
    <row r="56" spans="1:12" s="100" customFormat="1" ht="20.100000000000001" customHeight="1">
      <c r="B56" s="134"/>
      <c r="C56" s="156" t="s">
        <v>238</v>
      </c>
      <c r="D56" s="134"/>
      <c r="E56" s="134"/>
      <c r="F56" s="147">
        <v>-49812</v>
      </c>
      <c r="G56" s="166"/>
      <c r="H56" s="147">
        <v>0</v>
      </c>
      <c r="I56" s="166"/>
      <c r="J56" s="147">
        <v>0</v>
      </c>
      <c r="K56" s="166"/>
      <c r="L56" s="147">
        <v>0</v>
      </c>
    </row>
    <row r="57" spans="1:12" s="100" customFormat="1" ht="20.100000000000001" customHeight="1">
      <c r="B57" s="134"/>
      <c r="C57" s="134" t="s">
        <v>240</v>
      </c>
      <c r="D57" s="134"/>
      <c r="E57" s="134"/>
      <c r="F57" s="147">
        <v>-50326</v>
      </c>
      <c r="G57" s="166"/>
      <c r="H57" s="147">
        <v>0</v>
      </c>
      <c r="I57" s="166"/>
      <c r="J57" s="147">
        <v>0</v>
      </c>
      <c r="K57" s="166"/>
      <c r="L57" s="147">
        <v>0</v>
      </c>
    </row>
    <row r="58" spans="1:12" s="100" customFormat="1" ht="11.25" customHeight="1">
      <c r="B58" s="134"/>
      <c r="C58" s="134"/>
      <c r="D58" s="134"/>
      <c r="E58" s="134"/>
      <c r="F58" s="147"/>
      <c r="G58" s="166"/>
      <c r="H58" s="147"/>
      <c r="I58" s="166"/>
      <c r="J58" s="147"/>
      <c r="K58" s="166"/>
      <c r="L58" s="147"/>
    </row>
    <row r="59" spans="1:12" s="110" customFormat="1" ht="22.5" customHeight="1">
      <c r="A59" s="140" t="s">
        <v>33</v>
      </c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215">
        <v>9</v>
      </c>
    </row>
  </sheetData>
  <mergeCells count="2">
    <mergeCell ref="F5:H5"/>
    <mergeCell ref="J5:L5"/>
  </mergeCells>
  <pageMargins left="1" right="0.5" top="1" bottom="0.4" header="0.3" footer="0.3"/>
  <pageSetup paperSize="9" scale="6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2" ma:contentTypeDescription="Create a new document." ma:contentTypeScope="" ma:versionID="c99c56297d8f1b179f12075f3324ab78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f67bcbaa081f1670a9d92767e5f4f366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5013B3-F436-4A77-9395-75705BF0D0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7DD77A-8769-4A70-A047-6E220429120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403504A-CEBE-425A-A4A6-F63BFB0E0A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</vt:lpstr>
      <vt:lpstr>Liabilities</vt:lpstr>
      <vt:lpstr>Equity</vt:lpstr>
      <vt:lpstr>Profit or Loss 3</vt:lpstr>
      <vt:lpstr>Profit or Loss 9</vt:lpstr>
      <vt:lpstr>Change (Conso)</vt:lpstr>
      <vt:lpstr>Change (Sepa)</vt:lpstr>
      <vt:lpstr>Cash Flow 1</vt:lpstr>
      <vt:lpstr>Cash Flow 2</vt:lpstr>
      <vt:lpstr>Assets!Print_Area</vt:lpstr>
      <vt:lpstr>'Cash Flow 1'!Print_Area</vt:lpstr>
      <vt:lpstr>'Cash Flow 2'!Print_Area</vt:lpstr>
      <vt:lpstr>'Change (Conso)'!Print_Area</vt:lpstr>
      <vt:lpstr>'Change (Sepa)'!Print_Area</vt:lpstr>
      <vt:lpstr>Equity!Print_Area</vt:lpstr>
      <vt:lpstr>Liabilities!Print_Area</vt:lpstr>
      <vt:lpstr>'Profit or Loss 3'!Print_Area</vt:lpstr>
      <vt:lpstr>'Profit or Loss 9'!Print_Area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Tawee Ratanabunsin - IT Administrator</dc:creator>
  <cp:lastModifiedBy>Thitima</cp:lastModifiedBy>
  <cp:lastPrinted>2021-09-13T16:08:53Z</cp:lastPrinted>
  <dcterms:created xsi:type="dcterms:W3CDTF">2015-02-27T08:41:17Z</dcterms:created>
  <dcterms:modified xsi:type="dcterms:W3CDTF">2021-09-13T16:09:22Z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