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roup Bluebik_2020\BB_2020\BB_Q4'63\ConvertFile-2020\"/>
    </mc:Choice>
  </mc:AlternateContent>
  <xr:revisionPtr revIDLastSave="0" documentId="8_{BBDE39D4-1743-495F-85BA-40C290392A90}" xr6:coauthVersionLast="46" xr6:coauthVersionMax="46" xr10:uidLastSave="{00000000-0000-0000-0000-000000000000}"/>
  <bookViews>
    <workbookView xWindow="-120" yWindow="-120" windowWidth="20730" windowHeight="11160" tabRatio="85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6">'เปลี่ยนแปลง-เดี่ยว 7'!$A$1:$O$48</definedName>
    <definedName name="_xlnm.Print_Area" localSheetId="5">'เปลี่ยนแปลง-รวม 6'!$A$1:$U$40</definedName>
    <definedName name="_xlnm.Print_Area" localSheetId="7">'กระแสเงินสด 8'!$A$1:$L$48</definedName>
    <definedName name="_xlnm.Print_Area" localSheetId="8">'กระแสเงินสด 9'!$A$1:$L$46</definedName>
    <definedName name="_xlnm.Print_Area" localSheetId="3">'กำไร 4'!$A$1:$K$47</definedName>
    <definedName name="_xlnm.Print_Area" localSheetId="4">'กำไร 5'!$A$1:$K$38</definedName>
    <definedName name="_xlnm.Print_Area" localSheetId="2">'ทุน 3'!$A$1:$P$53</definedName>
    <definedName name="_xlnm.Print_Area" localSheetId="0">'สินทรัพย์ 1'!$A$1:$P$52</definedName>
    <definedName name="_xlnm.Print_Area" localSheetId="1">'หนี้สิน 2'!$A$1:$P$52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0" l="1"/>
  <c r="B1" i="23" l="1"/>
  <c r="A3" i="7" l="1"/>
  <c r="B3" i="23" l="1"/>
  <c r="A3" i="9" s="1"/>
  <c r="A3" i="10" s="1"/>
  <c r="A3" i="11" s="1"/>
  <c r="A1" i="11" l="1"/>
  <c r="A1" i="9"/>
  <c r="A1" i="7"/>
  <c r="A1" i="6"/>
</calcChain>
</file>

<file path=xl/sharedStrings.xml><?xml version="1.0" encoding="utf-8"?>
<sst xmlns="http://schemas.openxmlformats.org/spreadsheetml/2006/main" count="375" uniqueCount="221">
  <si>
    <t>บริษัท บลูบิค กรุ๊ป จำกัด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</si>
  <si>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</si>
  <si>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</si>
  <si>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</si>
  <si>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</si>
  <si>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2562</t>
  </si>
  <si>
    <t>1 มกราคม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</si>
  <si>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</si>
  <si>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</si>
  <si>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</si>
  <si>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</si>
  <si>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</si>
  <si>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</si>
  <si>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</si>
  <si>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</si>
  <si>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</si>
  <si>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</si>
  <si>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</si>
  <si>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</si>
  <si>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</si>
  <si>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</si>
  <si>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</si>
  <si>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</si>
  <si>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</si>
  <si>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</si>
  <si>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</si>
  <si>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</si>
  <si>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</si>
  <si>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</si>
  <si>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</si>
  <si>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</si>
  <si>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</si>
  <si>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</si>
  <si>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</si>
  <si>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</si>
  <si>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: หุ้นสามัญ มูลค่าหุ้นละ 100 บาท</t>
  </si>
  <si>
    <t>- ทุนจดทะเบียน 204,080 หุ้น</t>
  </si>
  <si>
    <t>- หุ้นที่ออกและรับชำระเต็มมูลค่าแล้ว 204,080 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</si>
  <si>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</si>
  <si>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</si>
  <si>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</si>
  <si>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</si>
  <si>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</si>
  <si>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</si>
  <si>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</si>
  <si>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</si>
  <si>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</si>
  <si>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</si>
  <si>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</si>
  <si>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</si>
  <si>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</si>
  <si>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</si>
  <si>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</si>
  <si>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</si>
  <si>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</si>
  <si>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</si>
  <si>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</si>
  <si>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</si>
  <si>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</si>
  <si>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</si>
  <si>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</si>
  <si>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</si>
  <si>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</si>
  <si>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</si>
  <si>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</si>
  <si>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</si>
  <si>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</si>
  <si>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</si>
  <si>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</si>
  <si>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</si>
  <si>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</si>
  <si>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</si>
  <si>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</si>
  <si>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</si>
  <si>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ยอดคงเหลือ ณ วันที่ 1 มกราคม 2562</t>
  </si>
  <si>
    <t>สำรองตามกฎหมาย</t>
  </si>
  <si>
    <t>ยอดคงเหลือ ณ วันที่ 1 มกราคม 2563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</si>
  <si>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</si>
  <si>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</si>
  <si>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</si>
  <si>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</si>
  <si>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</si>
  <si>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สินค้าคงเหลือ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</si>
  <si>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</si>
  <si>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</si>
  <si>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</si>
  <si>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</si>
  <si>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</si>
  <si>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จ่ายชำระเงินกู้ยืมระยะสั้นจากบุคคลที่เกี่ยวข้องกัน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</si>
  <si>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</si>
  <si>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</si>
  <si>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</si>
  <si>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</si>
  <si>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กำไรจากอัตราแลกเปลี่ยนที่ยังไม่เกิดขึ้น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</si>
  <si>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</si>
  <si>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</si>
  <si>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</si>
  <si>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</si>
  <si>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</si>
  <si>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ต้นทุนการจัดจำหน่าย</t>
  </si>
  <si>
    <t>รายได้จากขาย</t>
  </si>
  <si>
    <t>ต้นทุนขาย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</si>
  <si>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</si>
  <si>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</si>
  <si>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</si>
  <si>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- ส่วนเกินทุนจากการจ่ายโดยใช้หุ้นเป็นเกณฑ์</t>
  </si>
  <si>
    <t>ค่าใช้จ่ายภาษีเงินได้</t>
  </si>
  <si>
    <t>รวมรายได้จากการขายและบริการ</t>
  </si>
  <si>
    <t>รวมต้นทุนขายและบริการ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</si>
  <si>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</si>
  <si>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</si>
  <si>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ผลกระทบของการเปลี่ยนแปลงนโยบายบัญชี</t>
  </si>
  <si>
    <t>ยอดคงเหลือที่ปรับปรุงแล้ว</t>
  </si>
  <si>
    <t>กำไรจากการขายเงินลงทุนในบริษัทย่อย</t>
  </si>
  <si>
    <t>-  เงินลงทุนในหุ้นของบริษัทย่อยโดยการแลกหุ้นสามัญของบริษัท</t>
  </si>
  <si>
    <t>เงินให้กู้ยืมระยะสั้นแก่บริษัทที่เกี่ยวข้องกันเพิ่มขึ้น</t>
  </si>
  <si>
    <t>เงินให้กู้ยืมระยะสั้นแก่บุคคลและบริษัทที่เกี่ยวข้องกัน</t>
  </si>
  <si>
    <t>31 ธันวาคม 2563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</si>
  <si>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</si>
  <si>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</si>
  <si>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ยอดคงเหลือ ณ วันที่ 31 ธันวาคม 2562</t>
  </si>
  <si>
    <t>เพิ่มทุนระหว่างปี</t>
  </si>
  <si>
    <t>ยอดคงเหลือ ณ วันที่ 31 ธันวาคม 2563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</si>
  <si>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</si>
  <si>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</si>
  <si>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</si>
  <si>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</si>
  <si>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</si>
  <si>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</si>
  <si>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</si>
  <si>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</si>
  <si>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</si>
  <si>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</si>
  <si>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</si>
  <si>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</si>
  <si>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</si>
  <si>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</si>
  <si>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</si>
  <si>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กิจกรรมลงทุน</t>
  </si>
  <si>
    <t>ขาดทุนเบ็ดเสร็จอื่น</t>
  </si>
  <si>
    <t>รายการที่ไม่ต้องจัดประเภทรายการใหม่เข้าไปไว้ในกำไรหรือขาดทุนในภายหลัง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</si>
  <si>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</si>
  <si>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</si>
  <si>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ขาดทุนเบ็ดเสร็จอื่นสำหรับปี - สุทธิจากภาษี</t>
  </si>
  <si>
    <t>จ่ายเงินปันผล</t>
  </si>
  <si>
    <t>ขาดทุนเบ็ดเสร็จอื่นสำหรับปี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</si>
  <si>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</si>
  <si>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</si>
  <si>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</si>
  <si>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</si>
  <si>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</si>
  <si>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</si>
  <si>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การเพิ่มหุ้นสามัญ</t>
  </si>
  <si>
    <t>การลดสัดส่วนการลงทุนในบริษัทย่อย</t>
  </si>
  <si>
    <t>ส่วนเกินทุนจากการแลกหุ้น</t>
  </si>
  <si>
    <t>จากการแลกหุ้น</t>
  </si>
  <si>
    <t>ส่วนเกินทุน</t>
  </si>
  <si>
    <t>เงินสดรับจากส่วนได้เสียที่ไม่มีอำนาจควบคุม</t>
  </si>
  <si>
    <t xml:space="preserve">ส่วนปรับปรุงอาคารเช่าและอุปกรณ์ </t>
  </si>
  <si>
    <t>ส่วนต่ำจากการเปลี่ยนแปลงสัดส่วนการลงทุนในบริษัทย่อย</t>
  </si>
  <si>
    <t xml:space="preserve">องค์ประกอบอื่นของ </t>
  </si>
  <si>
    <t>ส่วนต่ำจากการ</t>
  </si>
  <si>
    <t>เงินฝากสถาบันการเงินที่มีภาระผูกพันลดลง(เพิ่มขึ้น)</t>
  </si>
  <si>
    <t>เงินสดจ่ายเพื่อการซื้อสินทรัพย์</t>
  </si>
  <si>
    <t>รับชำระเงินค่าหุ้นสามัญเพิ่มทุน</t>
  </si>
  <si>
    <r>
      <rPr>
        <sz val="16"/>
        <color theme="0"/>
        <rFont val="Angsana New"/>
        <family val="1"/>
      </rPr>
      <t>-</t>
    </r>
    <r>
      <rPr>
        <sz val="16"/>
        <rFont val="Angsana New"/>
        <family val="1"/>
      </rPr>
      <t xml:space="preserve"> (31 ธันวาคม 2561 : หุ้นสามัญ 10,000 หุ้น)</t>
    </r>
  </si>
  <si>
    <r>
      <rPr>
        <sz val="16"/>
        <color theme="0"/>
        <rFont val="Angsana New"/>
        <family val="1"/>
      </rPr>
      <t xml:space="preserve">- </t>
    </r>
    <r>
      <rPr>
        <sz val="16"/>
        <rFont val="Angsana New"/>
        <family val="1"/>
      </rPr>
      <t>(31 ธันวาคม 2562 : หุ้นสามัญ 200,000 หุ้น)</t>
    </r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</si>
  <si>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</si>
  <si>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</si>
  <si>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 xml:space="preserve">                                            ( นายปกรณ์  เจียมสกุลทิพย์ )</t>
  </si>
  <si>
    <t xml:space="preserve">                                                   ( นายปกรณ์  เจียมสกุลทิพย์ )</t>
  </si>
  <si>
    <t xml:space="preserve">                                                 ( นายพชร  อารยะการกุล )</t>
  </si>
  <si>
    <t xml:space="preserve">                                                                                           ( นายพชร  อารยะการกุล )</t>
  </si>
  <si>
    <t xml:space="preserve">                                           ( นายปกรณ์  เจียมสกุลทิพย์ )</t>
  </si>
  <si>
    <t>รายได้อื่นหักกลบกับดอกเบี้ยจ่าย</t>
  </si>
  <si>
    <t>เงินสดและรายการเทียบเท่าเงินสดเพิ่มขึ้นสุทธิ</t>
  </si>
  <si>
    <t>กลับรายการประมาณการรับประกันคุณภาพงาน</t>
  </si>
  <si>
    <t>ปรับปรุงใหม่</t>
  </si>
  <si>
    <t>เงินให้กู้ยืมระยะสั้นแก่บริษัทที่เกี่ยวข้องกันลดลง</t>
  </si>
  <si>
    <t>รับเงินกู้ยืมระยะสั้นจากบุคคลที่เกี่ยวข้องกัน</t>
  </si>
  <si>
    <t>กำไรจากการประมาณการตามหลักคณิตศาสตร์ประกันภัยของผลประโยชน์ระยะยาวอื่น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</si>
  <si>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</si>
  <si>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</si>
  <si>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</si>
  <si>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</si>
  <si>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</si>
  <si>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>ค่าบริการที่ชำระโดยตราสารทุน</t>
  </si>
  <si>
    <t xml:space="preserve">   ปรับปรุงค่าใช้จ่าย (รายได้) ในกำไรสำหรับปี</t>
  </si>
  <si>
    <t>จ่ายผลประโยชน์ระยะยาวอื่น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</si>
  <si>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</si>
  <si>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</si>
  <si>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เงินสดจ่ายเพื่อซื้อหุ้นบริษัทย่อย</t>
  </si>
  <si>
    <t xml:space="preserve">เงินสดรับสุทธิจากการขายเงินลงทุนในบริษัทย่อย </t>
  </si>
  <si>
    <t>กระแสเงินสดสุทธิใช้ไปในกิจกรรมจัดหาเงิน</t>
  </si>
  <si>
    <t>- ส่วนต่ำจากการเปลี่ยนแปลงสัดส่วนการลงทุนในบริษัทย่อย</t>
  </si>
  <si>
    <t>สินทรัพย์ที่เกิดจากสัญญา - หมุนเวียน</t>
  </si>
  <si>
    <t>หนี้สินที่เกิดจากสัญญา - หมุนเวียน</t>
  </si>
  <si>
    <t>4.1, 12</t>
  </si>
  <si>
    <t>4.2, 14.2</t>
  </si>
  <si>
    <t>4.2, 19</t>
  </si>
  <si>
    <t>8, 22</t>
  </si>
  <si>
    <t>4.1, 22</t>
  </si>
  <si>
    <t>4.2, 14.1</t>
  </si>
  <si>
    <t>5.1, 10</t>
  </si>
  <si>
    <t>กำไรจากกิจกรรมดำเนินงาน</t>
  </si>
  <si>
    <t>ค่าเผื่อ (กลับรายการ) การลดมูลค่าของงานบริการระหว่างทำ</t>
  </si>
  <si>
    <t>รับคืนภาษีเงินได้งวดก่อน</t>
  </si>
  <si>
    <t>สินทรัพย์ที่เกิดจากสัญญา  - หมุนเวียน</t>
  </si>
  <si>
    <t>ขาดทุนจากการตัดจำหน่ายอุปกรณ์</t>
  </si>
  <si>
    <t>4.2, 4.3</t>
  </si>
  <si>
    <t xml:space="preserve">                                                                                  ( นายปกรณ์  เจียมสกุลทิพย์ )</t>
  </si>
  <si>
    <t xml:space="preserve">                                                ( นายปกรณ์  เจียมสกุลทิพย์ )</t>
  </si>
  <si>
    <t xml:space="preserve">                                    ( นายปกรณ์  เจียมสกุลทิพย์ )</t>
  </si>
  <si>
    <t xml:space="preserve">                                       ( นายพชร  อารยะการกุล )</t>
  </si>
  <si>
    <t xml:space="preserve">             ( นายปกรณ์  เจียมสกุลทิพย์ )</t>
  </si>
  <si>
    <t xml:space="preserve">                                 ( นายปกรณ์  เจียมสกุลทิพย์ )</t>
  </si>
  <si>
    <t xml:space="preserve">                    ( นายพชร  อารยะการกุล )</t>
  </si>
  <si>
    <t xml:space="preserve">                                ( นายปกรณ์  เจียมสกุลทิพย์ )</t>
  </si>
  <si>
    <t xml:space="preserve">                           ( นายพชร  อารยะการกุล )</t>
  </si>
  <si>
    <t xml:space="preserve">                                                   ( นายพชร  อารยะการกุล )</t>
  </si>
  <si>
    <t xml:space="preserve">                                  ( นายพชร  อารยะการกุล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</si>
</sst>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#,##0;\(#,##0\)"/>
    <numFmt numFmtId="169" formatCode="_(* #,##0.00_);_(* \(#,##0.00\);_(* &quot;-           &quot;_);_(@_)"/>
  </numFmts>
  <fonts count="21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2"/>
      <name val="Angsana New"/>
      <family val="1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</cellStyleXfs>
  <cellXfs count="377">
    <xf numFmtId="0" fontId="0" fillId="0" borderId="0" xfId="0"/>
    <xf numFmtId="165" fontId="4" fillId="0" borderId="0" xfId="1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Continuous" vertical="center"/>
    </xf>
    <xf numFmtId="4" fontId="6" fillId="0" borderId="0" xfId="7" applyNumberFormat="1" applyFont="1" applyAlignment="1">
      <alignment horizontal="centerContinuous" vertical="center"/>
    </xf>
    <xf numFmtId="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68" fontId="7" fillId="0" borderId="0" xfId="7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horizontal="center"/>
    </xf>
    <xf numFmtId="0" fontId="2" fillId="0" borderId="0" xfId="0" applyFont="1"/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/>
    </xf>
    <xf numFmtId="0" fontId="2" fillId="0" borderId="0" xfId="0" applyFont="1" applyAlignment="1">
      <alignment vertical="center"/>
    </xf>
    <xf numFmtId="166" fontId="4" fillId="0" borderId="2" xfId="1" applyNumberFormat="1" applyFont="1" applyBorder="1" applyAlignment="1">
      <alignment horizontal="center"/>
    </xf>
    <xf numFmtId="166" fontId="2" fillId="0" borderId="0" xfId="0" applyNumberFormat="1" applyFont="1" applyAlignment="1">
      <alignment vertical="center"/>
    </xf>
    <xf numFmtId="166" fontId="4" fillId="0" borderId="5" xfId="1" applyNumberFormat="1" applyFont="1" applyBorder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4" xfId="1" applyNumberFormat="1" applyFont="1" applyBorder="1"/>
    <xf numFmtId="0" fontId="4" fillId="0" borderId="0" xfId="0" applyFont="1" applyAlignment="1">
      <alignment vertical="center" wrapText="1"/>
    </xf>
    <xf numFmtId="166" fontId="4" fillId="0" borderId="0" xfId="2" applyNumberFormat="1" applyFont="1" applyAlignment="1">
      <alignment vertical="center"/>
    </xf>
    <xf numFmtId="164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4" fontId="4" fillId="0" borderId="0" xfId="1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horizont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/>
    </xf>
    <xf numFmtId="37" fontId="4" fillId="0" borderId="1" xfId="6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horizontal="right"/>
    </xf>
    <xf numFmtId="165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164" fontId="4" fillId="0" borderId="0" xfId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165" fontId="4" fillId="0" borderId="0" xfId="1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1" fontId="4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2" fillId="0" borderId="0" xfId="3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5" fontId="4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2" fillId="0" borderId="0" xfId="4" applyFont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8" fontId="4" fillId="0" borderId="0" xfId="5" applyNumberFormat="1" applyFont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41" fontId="4" fillId="0" borderId="1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2" xfId="1" applyNumberFormat="1" applyFont="1" applyBorder="1" applyAlignment="1">
      <alignment horizontal="right" vertical="center"/>
    </xf>
    <xf numFmtId="165" fontId="4" fillId="0" borderId="4" xfId="1" applyNumberFormat="1" applyFont="1" applyBorder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1" applyNumberFormat="1" applyFont="1" applyBorder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15" fillId="0" borderId="0" xfId="10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16" fillId="0" borderId="0" xfId="10" applyNumberFormat="1" applyFont="1" applyFill="1" applyBorder="1" applyAlignment="1">
      <alignment vertical="center"/>
    </xf>
    <xf numFmtId="43" fontId="8" fillId="0" borderId="0" xfId="2" applyFont="1" applyFill="1" applyAlignment="1">
      <alignment vertical="center"/>
    </xf>
    <xf numFmtId="41" fontId="8" fillId="0" borderId="0" xfId="10" applyNumberFormat="1" applyFont="1" applyFill="1" applyAlignment="1">
      <alignment vertical="center"/>
    </xf>
    <xf numFmtId="49" fontId="8" fillId="0" borderId="0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166" fontId="4" fillId="0" borderId="4" xfId="1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4" fillId="0" borderId="3" xfId="1" applyNumberFormat="1" applyFont="1" applyBorder="1"/>
    <xf numFmtId="166" fontId="4" fillId="0" borderId="0" xfId="1" applyNumberFormat="1" applyFont="1" applyBorder="1"/>
    <xf numFmtId="166" fontId="4" fillId="0" borderId="0" xfId="1" applyNumberFormat="1" applyFont="1" applyBorder="1" applyAlignment="1">
      <alignment horizontal="center" vertical="center"/>
    </xf>
    <xf numFmtId="166" fontId="4" fillId="0" borderId="1" xfId="1" applyNumberFormat="1" applyFont="1" applyBorder="1"/>
    <xf numFmtId="166" fontId="4" fillId="0" borderId="5" xfId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168" fontId="19" fillId="0" borderId="0" xfId="5" applyNumberFormat="1" applyFont="1" applyAlignment="1"/>
    <xf numFmtId="0" fontId="19" fillId="0" borderId="0" xfId="0" applyFont="1" applyAlignment="1"/>
    <xf numFmtId="0" fontId="14" fillId="0" borderId="0" xfId="0" applyFont="1" applyAlignment="1"/>
    <xf numFmtId="168" fontId="8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7" applyFont="1" applyFill="1" applyAlignment="1">
      <alignment vertical="center"/>
    </xf>
    <xf numFmtId="165" fontId="4" fillId="0" borderId="0" xfId="0" applyNumberFormat="1" applyFont="1" applyAlignment="1">
      <alignment vertical="center" wrapText="1"/>
    </xf>
    <xf numFmtId="41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left" vertical="center" wrapText="1"/>
    </xf>
    <xf numFmtId="0" fontId="6" fillId="0" borderId="0" xfId="7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5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8" fontId="7" fillId="0" borderId="0" xfId="7" applyNumberFormat="1" applyFont="1" applyFill="1" applyAlignment="1">
      <alignment horizontal="left" vertical="center"/>
    </xf>
    <xf numFmtId="168" fontId="6" fillId="0" borderId="0" xfId="7" applyNumberFormat="1" applyFont="1" applyFill="1" applyAlignment="1">
      <alignment vertical="center"/>
    </xf>
    <xf numFmtId="164" fontId="6" fillId="0" borderId="0" xfId="7" applyNumberFormat="1" applyFont="1" applyFill="1" applyAlignment="1">
      <alignment vertical="center"/>
    </xf>
    <xf numFmtId="165" fontId="6" fillId="0" borderId="0" xfId="7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6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Border="1" applyAlignment="1">
      <alignment horizontal="center" vertical="center"/>
    </xf>
    <xf numFmtId="165" fontId="6" fillId="0" borderId="0" xfId="7" applyNumberFormat="1" applyFont="1" applyFill="1" applyAlignment="1">
      <alignment horizontal="center" vertical="center"/>
    </xf>
    <xf numFmtId="164" fontId="6" fillId="0" borderId="1" xfId="7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Alignment="1">
      <alignment vertical="center"/>
    </xf>
    <xf numFmtId="0" fontId="6" fillId="0" borderId="1" xfId="7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0" borderId="1" xfId="7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8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vertical="center"/>
    </xf>
    <xf numFmtId="164" fontId="4" fillId="0" borderId="0" xfId="6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4" xfId="6" applyNumberFormat="1" applyFont="1" applyFill="1" applyBorder="1" applyAlignment="1">
      <alignment vertical="center"/>
    </xf>
    <xf numFmtId="164" fontId="4" fillId="0" borderId="1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5" fontId="4" fillId="0" borderId="9" xfId="1" applyNumberFormat="1" applyFont="1" applyFill="1" applyBorder="1" applyAlignment="1">
      <alignment horizontal="center" vertical="center"/>
    </xf>
    <xf numFmtId="0" fontId="4" fillId="0" borderId="5" xfId="8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5" fontId="4" fillId="0" borderId="5" xfId="6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5" fontId="4" fillId="0" borderId="10" xfId="1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8" fontId="4" fillId="0" borderId="1" xfId="6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8" fontId="4" fillId="0" borderId="8" xfId="0" applyNumberFormat="1" applyFont="1" applyFill="1" applyBorder="1" applyAlignment="1">
      <alignment horizontal="right" vertical="center"/>
    </xf>
    <xf numFmtId="165" fontId="4" fillId="0" borderId="11" xfId="1" applyNumberFormat="1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2" xfId="6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5" fontId="4" fillId="0" borderId="4" xfId="6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center" vertical="center" textRotation="180"/>
    </xf>
    <xf numFmtId="168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" fontId="2" fillId="0" borderId="0" xfId="6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2" fillId="0" borderId="0" xfId="8" applyFont="1" applyFill="1" applyBorder="1" applyAlignment="1">
      <alignment horizontal="center" vertical="center"/>
    </xf>
    <xf numFmtId="1" fontId="2" fillId="0" borderId="1" xfId="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9" xfId="6" applyNumberFormat="1" applyFont="1" applyFill="1" applyBorder="1" applyAlignment="1">
      <alignment vertical="center"/>
    </xf>
    <xf numFmtId="166" fontId="4" fillId="0" borderId="5" xfId="6" applyNumberFormat="1" applyFont="1" applyFill="1" applyBorder="1" applyAlignment="1">
      <alignment vertical="center"/>
    </xf>
    <xf numFmtId="166" fontId="4" fillId="0" borderId="6" xfId="6" applyNumberFormat="1" applyFont="1" applyFill="1" applyBorder="1" applyAlignment="1">
      <alignment vertical="center"/>
    </xf>
    <xf numFmtId="166" fontId="4" fillId="0" borderId="10" xfId="6" applyNumberFormat="1" applyFont="1" applyFill="1" applyBorder="1" applyAlignment="1">
      <alignment vertical="center"/>
    </xf>
    <xf numFmtId="166" fontId="4" fillId="0" borderId="8" xfId="6" applyNumberFormat="1" applyFont="1" applyFill="1" applyBorder="1" applyAlignment="1">
      <alignment vertical="center"/>
    </xf>
    <xf numFmtId="166" fontId="4" fillId="0" borderId="11" xfId="6" applyNumberFormat="1" applyFont="1" applyFill="1" applyBorder="1" applyAlignment="1">
      <alignment vertical="center"/>
    </xf>
    <xf numFmtId="166" fontId="4" fillId="0" borderId="2" xfId="6" applyNumberFormat="1" applyFont="1" applyFill="1" applyBorder="1" applyAlignment="1">
      <alignment vertical="center"/>
    </xf>
    <xf numFmtId="166" fontId="4" fillId="0" borderId="7" xfId="6" applyNumberFormat="1" applyFont="1" applyFill="1" applyBorder="1" applyAlignment="1">
      <alignment vertical="center"/>
    </xf>
    <xf numFmtId="0" fontId="17" fillId="0" borderId="0" xfId="0" applyFont="1" applyFill="1" applyAlignment="1"/>
    <xf numFmtId="168" fontId="6" fillId="0" borderId="0" xfId="7" applyNumberFormat="1" applyFont="1" applyFill="1" applyAlignment="1">
      <alignment horizontal="centerContinuous" vertical="center"/>
    </xf>
    <xf numFmtId="164" fontId="6" fillId="0" borderId="0" xfId="7" applyNumberFormat="1" applyFont="1" applyFill="1" applyAlignment="1">
      <alignment horizontal="centerContinuous" vertical="center"/>
    </xf>
    <xf numFmtId="168" fontId="6" fillId="0" borderId="0" xfId="7" applyNumberFormat="1" applyFont="1" applyFill="1" applyAlignment="1">
      <alignment horizontal="left" vertical="center"/>
    </xf>
    <xf numFmtId="0" fontId="6" fillId="0" borderId="0" xfId="7" applyFont="1" applyFill="1" applyAlignment="1">
      <alignment horizontal="centerContinuous" vertical="center"/>
    </xf>
    <xf numFmtId="0" fontId="6" fillId="0" borderId="0" xfId="7" applyFont="1" applyFill="1" applyAlignment="1">
      <alignment horizontal="left" vertical="center"/>
    </xf>
    <xf numFmtId="4" fontId="6" fillId="0" borderId="0" xfId="7" applyNumberFormat="1" applyFont="1" applyFill="1" applyAlignment="1">
      <alignment horizontal="centerContinuous" vertical="center"/>
    </xf>
    <xf numFmtId="4" fontId="6" fillId="0" borderId="0" xfId="7" applyNumberFormat="1" applyFont="1" applyFill="1" applyAlignment="1">
      <alignment horizontal="right" vertical="center"/>
    </xf>
    <xf numFmtId="0" fontId="6" fillId="0" borderId="2" xfId="7" applyFont="1" applyFill="1" applyBorder="1" applyAlignment="1">
      <alignment horizontal="center" vertical="center" wrapText="1"/>
    </xf>
    <xf numFmtId="168" fontId="7" fillId="0" borderId="0" xfId="7" applyNumberFormat="1" applyFont="1" applyFill="1" applyAlignment="1">
      <alignment horizontal="centerContinuous" vertical="center"/>
    </xf>
    <xf numFmtId="0" fontId="6" fillId="0" borderId="0" xfId="7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left" vertical="center"/>
    </xf>
    <xf numFmtId="0" fontId="2" fillId="0" borderId="0" xfId="9" applyFont="1" applyFill="1" applyAlignment="1">
      <alignment vertical="center"/>
    </xf>
    <xf numFmtId="166" fontId="8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9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7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8" fillId="0" borderId="0" xfId="7" quotePrefix="1" applyFont="1" applyFill="1" applyAlignment="1">
      <alignment horizontal="left" vertical="center"/>
    </xf>
    <xf numFmtId="0" fontId="4" fillId="0" borderId="0" xfId="0" applyFont="1" applyFill="1" applyAlignment="1"/>
    <xf numFmtId="166" fontId="8" fillId="0" borderId="0" xfId="7" applyNumberFormat="1" applyFont="1" applyFill="1" applyAlignment="1">
      <alignment horizontal="right" vertical="center"/>
    </xf>
    <xf numFmtId="166" fontId="18" fillId="0" borderId="0" xfId="7" applyNumberFormat="1" applyFont="1" applyFill="1" applyAlignment="1"/>
    <xf numFmtId="169" fontId="8" fillId="0" borderId="0" xfId="7" applyNumberFormat="1" applyFont="1" applyFill="1" applyAlignment="1">
      <alignment vertical="center"/>
    </xf>
    <xf numFmtId="3" fontId="8" fillId="0" borderId="0" xfId="7" applyNumberFormat="1" applyFont="1" applyFill="1" applyAlignment="1">
      <alignment vertical="center"/>
    </xf>
    <xf numFmtId="1" fontId="8" fillId="0" borderId="0" xfId="7" applyNumberFormat="1" applyFont="1" applyFill="1" applyAlignment="1">
      <alignment vertical="center"/>
    </xf>
    <xf numFmtId="165" fontId="8" fillId="0" borderId="0" xfId="7" applyNumberFormat="1" applyFont="1" applyFill="1" applyAlignment="1">
      <alignment horizontal="centerContinuous" vertical="center"/>
    </xf>
    <xf numFmtId="0" fontId="8" fillId="0" borderId="0" xfId="7" applyFont="1" applyFill="1" applyAlignment="1">
      <alignment horizontal="centerContinuous" vertical="center"/>
    </xf>
    <xf numFmtId="165" fontId="8" fillId="0" borderId="0" xfId="1" applyNumberFormat="1" applyFont="1" applyFill="1" applyAlignment="1">
      <alignment horizontal="center" vertical="center" wrapText="1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2" fillId="0" borderId="0" xfId="13" applyFont="1" applyFill="1" applyAlignment="1">
      <alignment vertical="center"/>
    </xf>
    <xf numFmtId="166" fontId="8" fillId="0" borderId="2" xfId="7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49" fontId="4" fillId="0" borderId="0" xfId="7" applyNumberFormat="1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49" fontId="8" fillId="0" borderId="0" xfId="7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Continuous" vertical="center"/>
    </xf>
    <xf numFmtId="166" fontId="8" fillId="0" borderId="4" xfId="7" applyNumberFormat="1" applyFont="1" applyFill="1" applyBorder="1" applyAlignment="1">
      <alignment vertical="center"/>
    </xf>
    <xf numFmtId="41" fontId="8" fillId="0" borderId="0" xfId="7" applyNumberFormat="1" applyFont="1" applyFill="1" applyAlignment="1">
      <alignment vertical="center"/>
    </xf>
    <xf numFmtId="0" fontId="8" fillId="0" borderId="0" xfId="7" quotePrefix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6" fillId="0" borderId="1" xfId="7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5" fontId="6" fillId="0" borderId="0" xfId="7" applyNumberFormat="1" applyFont="1" applyFill="1" applyAlignment="1">
      <alignment horizontal="right" vertical="center" wrapText="1"/>
    </xf>
    <xf numFmtId="166" fontId="6" fillId="0" borderId="1" xfId="7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2" fillId="0" borderId="2" xfId="8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6" fontId="8" fillId="0" borderId="0" xfId="2" applyNumberFormat="1" applyFont="1" applyFill="1" applyBorder="1" applyAlignment="1">
      <alignment vertical="center"/>
    </xf>
  </cellXfs>
  <cellStyles count="14">
    <cellStyle name="0,0_x000d__x000a_NA_x000d__x000a_" xfId="8" xr:uid="{E7D48304-A603-457D-A037-DA8C6EC150D9}"/>
    <cellStyle name="Comma" xfId="1" builtinId="3"/>
    <cellStyle name="Comma 2" xfId="2" xr:uid="{3EFB71B6-7F90-4675-8C9D-52F91D45950A}"/>
    <cellStyle name="Comma 3" xfId="6" xr:uid="{6651FF04-A4C4-4C24-A4CB-A0966BFCAD6A}"/>
    <cellStyle name="Comma_FS SSSC YE'12 Audited" xfId="10" xr:uid="{366CA22A-B123-4CA1-AF1B-6BAEAB65EC23}"/>
    <cellStyle name="Normal" xfId="0" builtinId="0"/>
    <cellStyle name="Normal 2 10" xfId="12" xr:uid="{4DC5C3B0-B03F-447F-8B7F-4D6481B5A7B9}"/>
    <cellStyle name="Normal 2 2" xfId="11" xr:uid="{FE89A6F3-EEE5-4CD1-9CD4-F2622A31E1D5}"/>
    <cellStyle name="Normal 2_FS GEN Thai Q1' 12" xfId="13" xr:uid="{C5465CD7-A028-41F9-9368-BB429462EE6D}"/>
    <cellStyle name="Normal_Cashflow statement" xfId="9" xr:uid="{698EF982-5352-4219-B9AE-8D9979E49ADC}"/>
    <cellStyle name="Normal_FINANSA FS00" xfId="5" xr:uid="{C4F50FCB-15CB-4F7B-9A03-45C773341584}"/>
    <cellStyle name="Normal_FS SSSC YE'12 Audited 2" xfId="7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</sheetNames>
    <sheetDataSet>
      <sheetData sheetId="0">
        <row r="113">
          <cell r="L113" t="b">
            <v>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//mail.boonrawd.co.th/Users/pip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P52"/>
  <sheetViews>
    <sheetView tabSelected="1" zoomScaleNormal="100" zoomScaleSheetLayoutView="100" workbookViewId="0">
      <selection activeCell="C6" sqref="C6"/>
    </sheetView>
  </sheetViews>
  <sheetFormatPr defaultColWidth="9.140625" defaultRowHeight="22.5" customHeight="1"/>
  <cols>
    <col min="1" max="1" width="3.28515625" style="69" customWidth="1"/>
    <col min="2" max="2" width="10" style="69" customWidth="1"/>
    <col min="3" max="3" width="32.5703125" style="69" customWidth="1"/>
    <col min="4" max="4" width="9" style="69" bestFit="1" customWidth="1"/>
    <col min="5" max="5" width="0.7109375" style="69" customWidth="1"/>
    <col min="6" max="6" width="14.7109375" style="70" customWidth="1"/>
    <col min="7" max="7" width="0.7109375" style="69" customWidth="1"/>
    <col min="8" max="8" width="14.7109375" style="69" customWidth="1"/>
    <col min="9" max="9" width="0.7109375" style="69" customWidth="1"/>
    <col min="10" max="10" width="13.5703125" style="69" customWidth="1"/>
    <col min="11" max="11" width="0.7109375" style="69" customWidth="1"/>
    <col min="12" max="12" width="14.7109375" style="69" customWidth="1"/>
    <col min="13" max="13" width="0.7109375" style="69" customWidth="1"/>
    <col min="14" max="14" width="14.7109375" style="69" customWidth="1"/>
    <col min="15" max="15" width="0.7109375" style="69" customWidth="1"/>
    <col min="16" max="16" width="13.85546875" style="70" customWidth="1"/>
    <col min="17" max="16384" width="9.140625" style="69"/>
  </cols>
  <sheetData>
    <row r="1" spans="1:16" ht="24.6" customHeight="1">
      <c r="A1" s="17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6" ht="24.6" customHeight="1">
      <c r="A2" s="17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6" ht="22.5" customHeight="1">
      <c r="A3" s="2"/>
      <c r="B3" s="78"/>
      <c r="C3" s="78"/>
      <c r="D3" s="78"/>
      <c r="E3" s="78"/>
      <c r="F3" s="79"/>
      <c r="G3" s="78"/>
      <c r="H3" s="78"/>
      <c r="I3" s="78"/>
      <c r="J3" s="78"/>
      <c r="K3" s="78"/>
      <c r="L3" s="78"/>
      <c r="M3" s="78"/>
      <c r="N3" s="78"/>
    </row>
    <row r="4" spans="1:16" ht="24.6" customHeight="1">
      <c r="A4" s="2"/>
      <c r="B4" s="78"/>
      <c r="C4" s="78"/>
      <c r="D4" s="80"/>
      <c r="E4" s="80"/>
      <c r="F4" s="81"/>
      <c r="G4" s="82"/>
      <c r="H4" s="82"/>
      <c r="I4" s="82"/>
      <c r="J4" s="82"/>
      <c r="K4" s="82"/>
      <c r="L4" s="82"/>
      <c r="M4" s="82"/>
      <c r="P4" s="83" t="s">
        <v>2</v>
      </c>
    </row>
    <row r="5" spans="1:16" ht="24.6" customHeight="1">
      <c r="A5" s="84"/>
      <c r="B5" s="84"/>
      <c r="C5" s="84"/>
      <c r="D5" s="68"/>
      <c r="E5" s="68"/>
      <c r="F5" s="358" t="s">
        <v>3</v>
      </c>
      <c r="G5" s="358"/>
      <c r="H5" s="358"/>
      <c r="I5" s="358"/>
      <c r="J5" s="358"/>
      <c r="K5" s="15"/>
      <c r="L5" s="358" t="s">
        <v>4</v>
      </c>
      <c r="M5" s="358"/>
      <c r="N5" s="358"/>
      <c r="O5" s="358"/>
      <c r="P5" s="358"/>
    </row>
    <row r="6" spans="1:16" ht="24.6" customHeight="1">
      <c r="B6" s="85"/>
      <c r="C6" s="85"/>
      <c r="D6" s="42" t="s">
        <v>7</v>
      </c>
      <c r="E6" s="68"/>
      <c r="F6" s="165" t="s">
        <v>117</v>
      </c>
      <c r="G6" s="86"/>
      <c r="H6" s="165" t="s">
        <v>5</v>
      </c>
      <c r="I6" s="87"/>
      <c r="J6" s="166" t="s">
        <v>6</v>
      </c>
      <c r="K6" s="87"/>
      <c r="L6" s="165" t="s">
        <v>117</v>
      </c>
      <c r="M6" s="86"/>
      <c r="N6" s="165" t="s">
        <v>5</v>
      </c>
      <c r="P6" s="167" t="s">
        <v>6</v>
      </c>
    </row>
    <row r="7" spans="1:16" ht="24.6" customHeight="1">
      <c r="A7" s="84" t="s">
        <v>8</v>
      </c>
      <c r="B7" s="85"/>
      <c r="C7" s="85"/>
      <c r="N7" s="205" t="s">
        <v>177</v>
      </c>
    </row>
    <row r="8" spans="1:16" ht="24.6" customHeight="1">
      <c r="A8" s="29" t="s">
        <v>9</v>
      </c>
      <c r="D8" s="68"/>
      <c r="E8" s="68"/>
      <c r="F8" s="38"/>
      <c r="G8" s="68"/>
      <c r="H8" s="68"/>
      <c r="I8" s="68"/>
      <c r="J8" s="68"/>
      <c r="K8" s="68"/>
      <c r="L8" s="68"/>
      <c r="M8" s="68"/>
      <c r="N8" s="68"/>
    </row>
    <row r="9" spans="1:16" ht="24.6" customHeight="1">
      <c r="A9" s="41"/>
      <c r="B9" s="41" t="s">
        <v>10</v>
      </c>
      <c r="C9" s="41"/>
      <c r="D9" s="68">
        <v>7.1</v>
      </c>
      <c r="E9" s="88"/>
      <c r="F9" s="38">
        <v>61752307</v>
      </c>
      <c r="G9" s="88"/>
      <c r="H9" s="75">
        <v>16439242</v>
      </c>
      <c r="I9" s="88"/>
      <c r="J9" s="75">
        <v>14735863</v>
      </c>
      <c r="K9" s="88"/>
      <c r="L9" s="89">
        <v>58915627</v>
      </c>
      <c r="M9" s="89"/>
      <c r="N9" s="89">
        <v>13600730</v>
      </c>
      <c r="O9" s="57"/>
      <c r="P9" s="73">
        <v>9027091</v>
      </c>
    </row>
    <row r="10" spans="1:16" ht="24.6" customHeight="1">
      <c r="A10" s="41"/>
      <c r="B10" s="90" t="s">
        <v>11</v>
      </c>
      <c r="C10" s="41"/>
      <c r="D10" s="68"/>
      <c r="E10" s="88"/>
      <c r="F10" s="38"/>
      <c r="G10" s="88"/>
      <c r="H10" s="75"/>
      <c r="I10" s="88"/>
      <c r="J10" s="75"/>
      <c r="K10" s="88"/>
      <c r="O10" s="57"/>
      <c r="P10" s="73"/>
    </row>
    <row r="11" spans="1:16" ht="24.6" customHeight="1">
      <c r="A11" s="41"/>
      <c r="B11" s="91" t="s">
        <v>12</v>
      </c>
      <c r="C11" s="41"/>
      <c r="D11" s="68">
        <v>7.3</v>
      </c>
      <c r="E11" s="88"/>
      <c r="F11" s="38">
        <v>8463499</v>
      </c>
      <c r="G11" s="88"/>
      <c r="H11" s="75">
        <v>12035355</v>
      </c>
      <c r="I11" s="88"/>
      <c r="J11" s="75">
        <v>7886381</v>
      </c>
      <c r="K11" s="88"/>
      <c r="L11" s="89">
        <v>8463499</v>
      </c>
      <c r="M11" s="89"/>
      <c r="N11" s="89">
        <v>12035355</v>
      </c>
      <c r="O11" s="57"/>
      <c r="P11" s="73">
        <v>7886381</v>
      </c>
    </row>
    <row r="12" spans="1:16" ht="24.6" customHeight="1">
      <c r="A12" s="41"/>
      <c r="B12" s="41" t="s">
        <v>124</v>
      </c>
      <c r="C12" s="41"/>
      <c r="D12" s="68">
        <v>7.2</v>
      </c>
      <c r="E12" s="88"/>
      <c r="F12" s="38">
        <v>50290535</v>
      </c>
      <c r="G12" s="88"/>
      <c r="H12" s="75">
        <v>60072931</v>
      </c>
      <c r="I12" s="88"/>
      <c r="J12" s="75">
        <v>1289295</v>
      </c>
      <c r="K12" s="88"/>
      <c r="L12" s="89">
        <v>49896646</v>
      </c>
      <c r="M12" s="89"/>
      <c r="N12" s="89">
        <v>56728205</v>
      </c>
      <c r="O12" s="57"/>
      <c r="P12" s="73">
        <v>1714988</v>
      </c>
    </row>
    <row r="13" spans="1:16" ht="24.6" customHeight="1">
      <c r="A13" s="41"/>
      <c r="B13" s="41" t="s">
        <v>195</v>
      </c>
      <c r="C13" s="41"/>
      <c r="D13" s="68">
        <v>21</v>
      </c>
      <c r="E13" s="88"/>
      <c r="F13" s="38">
        <v>21442381</v>
      </c>
      <c r="G13" s="88"/>
      <c r="H13" s="75">
        <v>13910490</v>
      </c>
      <c r="I13" s="88"/>
      <c r="J13" s="75">
        <v>19185328</v>
      </c>
      <c r="K13" s="88"/>
      <c r="L13" s="89">
        <v>18679492</v>
      </c>
      <c r="M13" s="89"/>
      <c r="N13" s="89">
        <v>12101046</v>
      </c>
      <c r="O13" s="57"/>
      <c r="P13" s="73">
        <v>18549977</v>
      </c>
    </row>
    <row r="14" spans="1:16" ht="24.6" customHeight="1">
      <c r="A14" s="41"/>
      <c r="B14" s="41" t="s">
        <v>82</v>
      </c>
      <c r="C14" s="41"/>
      <c r="D14" s="68"/>
      <c r="E14" s="88"/>
      <c r="F14" s="38">
        <v>563300</v>
      </c>
      <c r="G14" s="88"/>
      <c r="H14" s="75">
        <v>0</v>
      </c>
      <c r="I14" s="159"/>
      <c r="J14" s="75">
        <v>2004752</v>
      </c>
      <c r="K14" s="159"/>
      <c r="L14" s="75">
        <v>563300</v>
      </c>
      <c r="M14" s="160"/>
      <c r="N14" s="75">
        <v>0</v>
      </c>
      <c r="O14" s="77"/>
      <c r="P14" s="75">
        <v>0</v>
      </c>
    </row>
    <row r="15" spans="1:16" ht="24.6" customHeight="1">
      <c r="A15" s="41"/>
      <c r="B15" s="41" t="s">
        <v>125</v>
      </c>
      <c r="C15" s="41"/>
      <c r="D15" s="68">
        <v>8</v>
      </c>
      <c r="E15" s="88"/>
      <c r="F15" s="38">
        <v>7744979</v>
      </c>
      <c r="G15" s="88"/>
      <c r="H15" s="75">
        <v>10297695</v>
      </c>
      <c r="I15" s="88"/>
      <c r="J15" s="75">
        <v>7281357</v>
      </c>
      <c r="K15" s="88"/>
      <c r="L15" s="89">
        <v>2292913</v>
      </c>
      <c r="M15" s="89"/>
      <c r="N15" s="89">
        <v>8238392</v>
      </c>
      <c r="O15" s="57"/>
      <c r="P15" s="73">
        <v>7079334</v>
      </c>
    </row>
    <row r="16" spans="1:16" ht="24.6" customHeight="1">
      <c r="A16" s="41"/>
      <c r="B16" s="41" t="s">
        <v>116</v>
      </c>
      <c r="C16" s="41"/>
      <c r="D16" s="153">
        <v>6</v>
      </c>
      <c r="E16" s="88"/>
      <c r="F16" s="38">
        <v>0</v>
      </c>
      <c r="G16" s="88"/>
      <c r="H16" s="75">
        <v>0</v>
      </c>
      <c r="I16" s="88"/>
      <c r="J16" s="75">
        <v>120000</v>
      </c>
      <c r="K16" s="88"/>
      <c r="L16" s="70">
        <v>0</v>
      </c>
      <c r="M16" s="89"/>
      <c r="N16" s="70">
        <v>0</v>
      </c>
      <c r="O16" s="57"/>
      <c r="P16" s="73">
        <v>4000000</v>
      </c>
    </row>
    <row r="17" spans="1:16" s="197" customFormat="1" ht="24.6" customHeight="1">
      <c r="A17" s="196"/>
      <c r="B17" s="200" t="s">
        <v>182</v>
      </c>
      <c r="C17" s="200"/>
      <c r="D17" s="153">
        <v>14.1</v>
      </c>
      <c r="E17" s="159"/>
      <c r="F17" s="72">
        <v>249632</v>
      </c>
      <c r="G17" s="159"/>
      <c r="H17" s="75">
        <v>310911</v>
      </c>
      <c r="I17" s="159"/>
      <c r="J17" s="75">
        <v>10512</v>
      </c>
      <c r="K17" s="159"/>
      <c r="L17" s="73">
        <v>0</v>
      </c>
      <c r="M17" s="160"/>
      <c r="N17" s="73">
        <v>0</v>
      </c>
      <c r="O17" s="77"/>
      <c r="P17" s="73">
        <v>0</v>
      </c>
    </row>
    <row r="18" spans="1:16" s="197" customFormat="1" ht="24.6" customHeight="1">
      <c r="A18" s="196"/>
      <c r="B18" s="200" t="s">
        <v>183</v>
      </c>
      <c r="C18" s="200"/>
      <c r="D18" s="153"/>
      <c r="E18" s="159"/>
      <c r="F18" s="72">
        <v>310911</v>
      </c>
      <c r="G18" s="159"/>
      <c r="H18" s="75">
        <v>10512</v>
      </c>
      <c r="I18" s="159"/>
      <c r="J18" s="75">
        <v>0</v>
      </c>
      <c r="K18" s="159"/>
      <c r="L18" s="73">
        <v>0</v>
      </c>
      <c r="M18" s="160"/>
      <c r="N18" s="73">
        <v>0</v>
      </c>
      <c r="O18" s="77"/>
      <c r="P18" s="73">
        <v>0</v>
      </c>
    </row>
    <row r="19" spans="1:16" ht="24.6" customHeight="1">
      <c r="A19" s="41"/>
      <c r="B19" s="41" t="s">
        <v>13</v>
      </c>
      <c r="C19" s="41"/>
      <c r="D19" s="68">
        <v>9</v>
      </c>
      <c r="E19" s="68"/>
      <c r="F19" s="38">
        <v>734110</v>
      </c>
      <c r="G19" s="68"/>
      <c r="H19" s="75">
        <v>1550832</v>
      </c>
      <c r="I19" s="68"/>
      <c r="J19" s="75">
        <v>3937301</v>
      </c>
      <c r="K19" s="68"/>
      <c r="L19" s="89">
        <v>729402</v>
      </c>
      <c r="M19" s="89"/>
      <c r="N19" s="89">
        <v>1516228</v>
      </c>
      <c r="O19" s="57"/>
      <c r="P19" s="73">
        <v>3730778</v>
      </c>
    </row>
    <row r="20" spans="1:16" ht="24.6" customHeight="1">
      <c r="A20" s="92" t="s">
        <v>14</v>
      </c>
      <c r="B20" s="41"/>
      <c r="C20" s="41"/>
      <c r="D20" s="68"/>
      <c r="E20" s="68"/>
      <c r="F20" s="93">
        <v>151551654</v>
      </c>
      <c r="G20" s="68"/>
      <c r="H20" s="94">
        <v>114627968</v>
      </c>
      <c r="I20" s="68"/>
      <c r="J20" s="94">
        <v>56450789</v>
      </c>
      <c r="K20" s="68"/>
      <c r="L20" s="94">
        <v>139540879</v>
      </c>
      <c r="M20" s="89"/>
      <c r="N20" s="94">
        <v>104219956</v>
      </c>
      <c r="P20" s="93">
        <v>51988549</v>
      </c>
    </row>
    <row r="21" spans="1:16" ht="24.6" customHeight="1">
      <c r="B21" s="41"/>
      <c r="C21" s="41"/>
      <c r="D21" s="68"/>
      <c r="E21" s="68"/>
      <c r="F21" s="38"/>
      <c r="G21" s="68"/>
      <c r="H21" s="178"/>
      <c r="I21" s="68"/>
      <c r="J21" s="68"/>
      <c r="K21" s="68"/>
      <c r="L21" s="89"/>
      <c r="M21" s="89"/>
      <c r="N21" s="89"/>
      <c r="P21" s="73"/>
    </row>
    <row r="22" spans="1:16" ht="24.6" customHeight="1">
      <c r="A22" s="29" t="s">
        <v>15</v>
      </c>
      <c r="D22" s="68"/>
      <c r="E22" s="68"/>
      <c r="F22" s="38"/>
      <c r="G22" s="68"/>
      <c r="H22" s="68"/>
      <c r="I22" s="68"/>
      <c r="J22" s="68"/>
      <c r="K22" s="68"/>
      <c r="L22" s="89"/>
      <c r="M22" s="89"/>
      <c r="N22" s="89"/>
    </row>
    <row r="23" spans="1:16" ht="24.6" customHeight="1">
      <c r="A23" s="41"/>
      <c r="B23" s="90" t="s">
        <v>126</v>
      </c>
      <c r="C23" s="41"/>
      <c r="D23" s="68">
        <v>7.3</v>
      </c>
      <c r="E23" s="88"/>
      <c r="F23" s="38">
        <v>0</v>
      </c>
      <c r="G23" s="88"/>
      <c r="H23" s="37">
        <v>0</v>
      </c>
      <c r="I23" s="88"/>
      <c r="J23" s="75">
        <v>1321595</v>
      </c>
      <c r="K23" s="88"/>
      <c r="L23" s="70">
        <v>0</v>
      </c>
      <c r="M23" s="89"/>
      <c r="N23" s="70">
        <v>0</v>
      </c>
      <c r="O23" s="57"/>
      <c r="P23" s="70">
        <v>816920</v>
      </c>
    </row>
    <row r="24" spans="1:16" ht="24.6" customHeight="1">
      <c r="A24" s="41"/>
      <c r="B24" s="41" t="s">
        <v>16</v>
      </c>
      <c r="C24" s="41"/>
      <c r="D24" s="68">
        <v>10</v>
      </c>
      <c r="E24" s="88"/>
      <c r="F24" s="38">
        <v>0</v>
      </c>
      <c r="G24" s="88"/>
      <c r="H24" s="71">
        <v>0</v>
      </c>
      <c r="I24" s="159"/>
      <c r="J24" s="75">
        <v>0</v>
      </c>
      <c r="K24" s="159"/>
      <c r="L24" s="160">
        <v>7137600</v>
      </c>
      <c r="M24" s="160"/>
      <c r="N24" s="160">
        <v>799800</v>
      </c>
      <c r="O24" s="77"/>
      <c r="P24" s="73">
        <v>3169800</v>
      </c>
    </row>
    <row r="25" spans="1:16" ht="24.6" customHeight="1">
      <c r="A25" s="41"/>
      <c r="B25" s="41" t="s">
        <v>158</v>
      </c>
      <c r="D25" s="68">
        <v>11</v>
      </c>
      <c r="E25" s="88"/>
      <c r="F25" s="38">
        <v>5850287</v>
      </c>
      <c r="G25" s="88"/>
      <c r="H25" s="75">
        <v>5357468</v>
      </c>
      <c r="I25" s="159"/>
      <c r="J25" s="75">
        <v>5837321</v>
      </c>
      <c r="K25" s="159"/>
      <c r="L25" s="160">
        <v>5494026</v>
      </c>
      <c r="M25" s="160"/>
      <c r="N25" s="160">
        <v>5357468</v>
      </c>
      <c r="O25" s="77"/>
      <c r="P25" s="73">
        <v>5659228</v>
      </c>
    </row>
    <row r="26" spans="1:16" ht="24.6" customHeight="1">
      <c r="A26" s="41"/>
      <c r="B26" s="41" t="s">
        <v>127</v>
      </c>
      <c r="C26" s="41"/>
      <c r="D26" s="68" t="s">
        <v>197</v>
      </c>
      <c r="E26" s="88"/>
      <c r="F26" s="38">
        <v>7905092</v>
      </c>
      <c r="G26" s="88"/>
      <c r="H26" s="72">
        <v>0</v>
      </c>
      <c r="I26" s="159"/>
      <c r="J26" s="75">
        <v>0</v>
      </c>
      <c r="K26" s="159"/>
      <c r="L26" s="160">
        <v>7905092</v>
      </c>
      <c r="M26" s="160"/>
      <c r="N26" s="73">
        <v>0</v>
      </c>
      <c r="O26" s="77"/>
      <c r="P26" s="73">
        <v>0</v>
      </c>
    </row>
    <row r="27" spans="1:16" ht="24.6" customHeight="1">
      <c r="A27" s="41"/>
      <c r="B27" s="41" t="s">
        <v>128</v>
      </c>
      <c r="C27" s="41"/>
      <c r="D27" s="68">
        <v>13</v>
      </c>
      <c r="E27" s="88"/>
      <c r="F27" s="38">
        <v>36585</v>
      </c>
      <c r="G27" s="88"/>
      <c r="H27" s="72">
        <v>121060</v>
      </c>
      <c r="I27" s="159"/>
      <c r="J27" s="75">
        <v>207651</v>
      </c>
      <c r="K27" s="159"/>
      <c r="L27" s="160">
        <v>36585</v>
      </c>
      <c r="M27" s="160"/>
      <c r="N27" s="160">
        <v>121060</v>
      </c>
      <c r="O27" s="77"/>
      <c r="P27" s="73">
        <v>207651</v>
      </c>
    </row>
    <row r="28" spans="1:16" ht="24.6" customHeight="1">
      <c r="A28" s="41"/>
      <c r="B28" s="41" t="s">
        <v>17</v>
      </c>
      <c r="C28" s="41"/>
      <c r="D28" s="68" t="s">
        <v>198</v>
      </c>
      <c r="E28" s="88"/>
      <c r="F28" s="38">
        <v>1541409</v>
      </c>
      <c r="G28" s="88"/>
      <c r="H28" s="73">
        <v>725137</v>
      </c>
      <c r="I28" s="159"/>
      <c r="J28" s="75">
        <v>0</v>
      </c>
      <c r="K28" s="159"/>
      <c r="L28" s="160">
        <v>1130422</v>
      </c>
      <c r="M28" s="160"/>
      <c r="N28" s="160">
        <v>725137</v>
      </c>
      <c r="O28" s="77"/>
      <c r="P28" s="75">
        <v>0</v>
      </c>
    </row>
    <row r="29" spans="1:16" ht="24.6" customHeight="1">
      <c r="A29" s="41"/>
      <c r="B29" s="41" t="s">
        <v>18</v>
      </c>
      <c r="C29" s="41"/>
      <c r="D29" s="68"/>
      <c r="E29" s="88"/>
      <c r="F29" s="38">
        <v>277917</v>
      </c>
      <c r="G29" s="88"/>
      <c r="H29" s="72">
        <v>53879</v>
      </c>
      <c r="I29" s="159"/>
      <c r="J29" s="75">
        <v>0</v>
      </c>
      <c r="K29" s="159"/>
      <c r="L29" s="160">
        <v>231572</v>
      </c>
      <c r="M29" s="160"/>
      <c r="N29" s="160">
        <v>8879</v>
      </c>
      <c r="O29" s="77"/>
      <c r="P29" s="73">
        <v>0</v>
      </c>
    </row>
    <row r="30" spans="1:16" ht="24.6" customHeight="1">
      <c r="A30" s="92" t="s">
        <v>19</v>
      </c>
      <c r="B30" s="41"/>
      <c r="C30" s="41"/>
      <c r="D30" s="68"/>
      <c r="E30" s="68"/>
      <c r="F30" s="93">
        <v>15611290</v>
      </c>
      <c r="G30" s="68"/>
      <c r="H30" s="94">
        <v>6257544</v>
      </c>
      <c r="I30" s="68"/>
      <c r="J30" s="94">
        <v>7366567</v>
      </c>
      <c r="K30" s="68"/>
      <c r="L30" s="94">
        <v>21935297</v>
      </c>
      <c r="M30" s="89"/>
      <c r="N30" s="94">
        <v>7012344</v>
      </c>
      <c r="O30" s="57"/>
      <c r="P30" s="93">
        <v>9853599</v>
      </c>
    </row>
    <row r="31" spans="1:16" ht="24.6" customHeight="1">
      <c r="A31" s="41"/>
      <c r="B31" s="41"/>
      <c r="C31" s="41"/>
      <c r="D31" s="68"/>
      <c r="E31" s="68"/>
      <c r="F31" s="38"/>
      <c r="G31" s="68"/>
      <c r="H31" s="68"/>
      <c r="I31" s="68"/>
      <c r="J31" s="68"/>
      <c r="K31" s="68"/>
      <c r="L31" s="95"/>
      <c r="M31" s="89"/>
      <c r="N31" s="89"/>
    </row>
    <row r="32" spans="1:16" ht="24.6" customHeight="1" thickBot="1">
      <c r="A32" s="29" t="s">
        <v>20</v>
      </c>
      <c r="B32" s="41"/>
      <c r="C32" s="41"/>
      <c r="D32" s="68"/>
      <c r="E32" s="68"/>
      <c r="F32" s="53">
        <v>167162944</v>
      </c>
      <c r="G32" s="68"/>
      <c r="H32" s="96">
        <v>120885512</v>
      </c>
      <c r="I32" s="68"/>
      <c r="J32" s="96">
        <v>63817356</v>
      </c>
      <c r="K32" s="68"/>
      <c r="L32" s="96">
        <v>161476176</v>
      </c>
      <c r="M32" s="89"/>
      <c r="N32" s="96">
        <v>111232300</v>
      </c>
      <c r="P32" s="53">
        <v>61842148</v>
      </c>
    </row>
    <row r="33" spans="1:16" ht="22.5" customHeight="1">
      <c r="H33" s="57"/>
    </row>
    <row r="34" spans="1:16" ht="22.5" customHeight="1">
      <c r="A34" s="29"/>
      <c r="B34" s="41"/>
      <c r="C34" s="41"/>
      <c r="D34" s="68"/>
      <c r="E34" s="68"/>
      <c r="F34" s="38"/>
      <c r="G34" s="68"/>
      <c r="H34" s="178"/>
      <c r="I34" s="68"/>
      <c r="J34" s="178"/>
      <c r="K34" s="68"/>
      <c r="L34" s="70"/>
      <c r="M34" s="70"/>
      <c r="N34" s="70"/>
    </row>
    <row r="35" spans="1:16" ht="24.6" customHeight="1">
      <c r="A35" s="181"/>
      <c r="B35" s="181"/>
      <c r="C35" s="181"/>
      <c r="D35" s="181"/>
      <c r="E35" s="181"/>
      <c r="F35" s="192"/>
      <c r="G35" s="181"/>
      <c r="H35" s="192"/>
      <c r="I35" s="181"/>
      <c r="J35" s="193"/>
      <c r="K35" s="181"/>
      <c r="L35" s="181"/>
      <c r="M35" s="181"/>
      <c r="N35" s="181"/>
    </row>
    <row r="36" spans="1:16" ht="23.25" customHeight="1">
      <c r="A36" s="97"/>
      <c r="B36" s="97"/>
      <c r="C36" s="97"/>
      <c r="D36" s="97"/>
      <c r="E36" s="97"/>
      <c r="F36" s="98"/>
      <c r="G36" s="97"/>
      <c r="H36" s="194"/>
      <c r="I36" s="97"/>
      <c r="J36" s="97"/>
      <c r="K36" s="97"/>
      <c r="L36" s="97"/>
      <c r="M36" s="97"/>
      <c r="N36" s="97"/>
    </row>
    <row r="37" spans="1:16" ht="23.25" customHeight="1">
      <c r="A37" s="99"/>
      <c r="B37" s="99"/>
      <c r="C37" s="99"/>
      <c r="D37" s="99"/>
      <c r="E37" s="99"/>
      <c r="F37" s="100"/>
      <c r="G37" s="99"/>
      <c r="H37" s="99"/>
      <c r="I37" s="99"/>
      <c r="J37" s="99"/>
      <c r="K37" s="99"/>
      <c r="L37" s="99"/>
      <c r="M37" s="99"/>
      <c r="N37" s="99"/>
    </row>
    <row r="38" spans="1:16" ht="23.25" customHeight="1">
      <c r="A38" s="99"/>
      <c r="B38" s="99"/>
      <c r="C38" s="99"/>
      <c r="D38" s="99"/>
      <c r="E38" s="99"/>
      <c r="F38" s="100"/>
      <c r="G38" s="99"/>
      <c r="H38" s="99"/>
      <c r="I38" s="99"/>
      <c r="J38" s="99"/>
      <c r="K38" s="99"/>
      <c r="L38" s="99"/>
      <c r="M38" s="99"/>
      <c r="N38" s="99"/>
    </row>
    <row r="39" spans="1:16" ht="24.75" customHeight="1">
      <c r="A39" s="359" t="s">
        <v>167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</row>
    <row r="40" spans="1:16" ht="23.25" customHeight="1">
      <c r="A40" s="99"/>
      <c r="B40" s="99"/>
      <c r="C40" s="99"/>
      <c r="D40" s="99"/>
      <c r="E40" s="99"/>
      <c r="F40" s="100"/>
      <c r="G40" s="99"/>
      <c r="H40" s="99"/>
      <c r="I40" s="99"/>
      <c r="J40" s="99"/>
      <c r="K40" s="99"/>
      <c r="L40" s="99"/>
      <c r="M40" s="99"/>
      <c r="N40" s="99"/>
    </row>
    <row r="41" spans="1:16" s="182" customFormat="1" ht="23.25" customHeight="1">
      <c r="A41" s="99"/>
      <c r="B41" s="99"/>
      <c r="C41" s="99"/>
      <c r="D41" s="99"/>
      <c r="E41" s="99"/>
      <c r="F41" s="100"/>
      <c r="G41" s="99"/>
      <c r="H41" s="99"/>
      <c r="I41" s="99"/>
      <c r="J41" s="99"/>
      <c r="K41" s="99"/>
      <c r="L41" s="99"/>
      <c r="M41" s="99"/>
      <c r="N41" s="99"/>
      <c r="P41" s="70"/>
    </row>
    <row r="42" spans="1:16" s="182" customFormat="1" ht="23.25" customHeight="1">
      <c r="A42" s="99"/>
      <c r="B42" s="99"/>
      <c r="C42" s="99"/>
      <c r="D42" s="99"/>
      <c r="E42" s="99"/>
      <c r="F42" s="100"/>
      <c r="G42" s="99"/>
      <c r="H42" s="99"/>
      <c r="I42" s="99"/>
      <c r="J42" s="99"/>
      <c r="K42" s="99"/>
      <c r="L42" s="99"/>
      <c r="M42" s="99"/>
      <c r="N42" s="99"/>
      <c r="P42" s="70"/>
    </row>
    <row r="43" spans="1:16" ht="23.25" customHeight="1">
      <c r="A43" s="99"/>
      <c r="B43" s="99"/>
      <c r="C43" s="99"/>
      <c r="D43" s="99"/>
      <c r="E43" s="99"/>
      <c r="F43" s="100"/>
      <c r="G43" s="99"/>
      <c r="H43" s="99"/>
      <c r="I43" s="99"/>
      <c r="J43" s="99"/>
      <c r="K43" s="99"/>
      <c r="L43" s="99"/>
      <c r="M43" s="99"/>
      <c r="N43" s="99"/>
    </row>
    <row r="44" spans="1:16" s="203" customFormat="1" ht="7.5" customHeight="1">
      <c r="A44" s="201"/>
      <c r="B44" s="201"/>
      <c r="C44" s="201"/>
      <c r="D44" s="201"/>
      <c r="E44" s="201"/>
      <c r="F44" s="100"/>
      <c r="G44" s="201"/>
      <c r="H44" s="201"/>
      <c r="I44" s="201"/>
      <c r="J44" s="201"/>
      <c r="K44" s="201"/>
      <c r="L44" s="201"/>
      <c r="M44" s="201"/>
      <c r="N44" s="201"/>
      <c r="P44" s="70"/>
    </row>
    <row r="45" spans="1:16" ht="23.25" customHeight="1">
      <c r="A45" s="99"/>
      <c r="B45" s="99"/>
      <c r="C45" s="99"/>
      <c r="D45" s="99"/>
      <c r="E45" s="99"/>
      <c r="F45" s="100"/>
      <c r="G45" s="99"/>
      <c r="H45" s="99"/>
      <c r="I45" s="99"/>
      <c r="J45" s="99"/>
      <c r="K45" s="99"/>
      <c r="L45" s="99"/>
      <c r="M45" s="99"/>
      <c r="N45" s="99"/>
    </row>
    <row r="46" spans="1:16" ht="23.25" customHeight="1">
      <c r="A46" s="359" t="s">
        <v>168</v>
      </c>
      <c r="B46" s="359"/>
      <c r="C46" s="359"/>
      <c r="D46" s="359"/>
      <c r="E46" s="359"/>
      <c r="F46" s="359"/>
      <c r="G46" s="181"/>
      <c r="H46" s="359" t="s">
        <v>168</v>
      </c>
      <c r="I46" s="359"/>
      <c r="J46" s="359"/>
      <c r="K46" s="359"/>
      <c r="L46" s="359"/>
      <c r="M46" s="359"/>
      <c r="N46" s="359"/>
      <c r="O46" s="359"/>
      <c r="P46" s="359"/>
    </row>
    <row r="47" spans="1:16" ht="23.25" customHeight="1">
      <c r="A47" s="360" t="s">
        <v>169</v>
      </c>
      <c r="B47" s="360"/>
      <c r="C47" s="360"/>
      <c r="D47" s="360"/>
      <c r="E47" s="360"/>
      <c r="F47" s="360"/>
      <c r="G47" s="181"/>
      <c r="H47" s="360" t="s">
        <v>219</v>
      </c>
      <c r="I47" s="360"/>
      <c r="J47" s="360"/>
      <c r="K47" s="360"/>
      <c r="L47" s="360"/>
      <c r="M47" s="360"/>
      <c r="N47" s="360"/>
      <c r="O47" s="360"/>
      <c r="P47" s="360"/>
    </row>
    <row r="48" spans="1:16" ht="24.6" customHeight="1">
      <c r="A48" s="99"/>
      <c r="B48" s="99"/>
      <c r="C48" s="99"/>
      <c r="D48" s="99"/>
      <c r="E48" s="99"/>
      <c r="F48" s="100"/>
      <c r="G48" s="99"/>
      <c r="H48" s="99"/>
      <c r="I48" s="99"/>
      <c r="J48" s="99"/>
      <c r="K48" s="99"/>
      <c r="L48" s="99"/>
      <c r="M48" s="99"/>
      <c r="N48" s="99"/>
    </row>
    <row r="49" spans="1:16" s="156" customFormat="1" ht="23.25" customHeight="1">
      <c r="A49" s="99"/>
      <c r="B49" s="99"/>
      <c r="C49" s="99"/>
      <c r="D49" s="99"/>
      <c r="E49" s="99"/>
      <c r="F49" s="100"/>
      <c r="G49" s="99"/>
      <c r="H49" s="99"/>
      <c r="I49" s="99"/>
      <c r="J49" s="99"/>
      <c r="K49" s="99"/>
      <c r="L49" s="99"/>
      <c r="M49" s="99"/>
      <c r="N49" s="99"/>
      <c r="P49" s="70"/>
    </row>
    <row r="50" spans="1:16" s="168" customFormat="1" ht="23.25" customHeight="1">
      <c r="A50" s="99"/>
      <c r="B50" s="99"/>
      <c r="C50" s="99"/>
      <c r="D50" s="99"/>
      <c r="E50" s="99"/>
      <c r="F50" s="100"/>
      <c r="G50" s="99"/>
      <c r="H50" s="99"/>
      <c r="I50" s="99"/>
      <c r="J50" s="99"/>
      <c r="K50" s="99"/>
      <c r="L50" s="99"/>
      <c r="M50" s="99"/>
      <c r="N50" s="99"/>
      <c r="P50" s="70"/>
    </row>
    <row r="51" spans="1:16" s="168" customFormat="1" ht="23.25">
      <c r="A51" s="99"/>
      <c r="B51" s="99"/>
      <c r="C51" s="99"/>
      <c r="D51" s="99"/>
      <c r="E51" s="99"/>
      <c r="F51" s="100"/>
      <c r="G51" s="99"/>
      <c r="H51" s="99"/>
      <c r="I51" s="99"/>
      <c r="J51" s="99"/>
      <c r="K51" s="99"/>
      <c r="L51" s="99"/>
      <c r="M51" s="99"/>
      <c r="N51" s="99"/>
      <c r="P51" s="70"/>
    </row>
    <row r="52" spans="1:16" ht="26.25" customHeight="1">
      <c r="A52" s="16" t="s">
        <v>118</v>
      </c>
      <c r="P52" s="163">
        <v>1</v>
      </c>
    </row>
  </sheetData>
  <mergeCells count="7">
    <mergeCell ref="F5:J5"/>
    <mergeCell ref="L5:P5"/>
    <mergeCell ref="A39:P39"/>
    <mergeCell ref="H46:P46"/>
    <mergeCell ref="H47:P47"/>
    <mergeCell ref="A46:F46"/>
    <mergeCell ref="A47:F47"/>
  </mergeCells>
  <pageMargins left="1" right="0.4" top="1" bottom="0.5" header="0.1" footer="0.1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P52"/>
  <sheetViews>
    <sheetView zoomScaleNormal="100" zoomScaleSheetLayoutView="100" workbookViewId="0">
      <selection activeCell="A4" sqref="A4"/>
    </sheetView>
  </sheetViews>
  <sheetFormatPr defaultColWidth="9.140625" defaultRowHeight="22.5" customHeight="1"/>
  <cols>
    <col min="1" max="1" width="2.85546875" style="69" customWidth="1"/>
    <col min="2" max="2" width="9.7109375" style="69" customWidth="1"/>
    <col min="3" max="3" width="42.140625" style="69" customWidth="1"/>
    <col min="4" max="4" width="8.85546875" style="69" customWidth="1"/>
    <col min="5" max="5" width="0.5703125" style="68" customWidth="1"/>
    <col min="6" max="6" width="14.7109375" style="38" customWidth="1"/>
    <col min="7" max="7" width="0.5703125" style="68" customWidth="1"/>
    <col min="8" max="8" width="14.7109375" style="68" customWidth="1"/>
    <col min="9" max="9" width="0.5703125" style="68" customWidth="1"/>
    <col min="10" max="10" width="13.42578125" style="68" customWidth="1"/>
    <col min="11" max="11" width="0.5703125" style="68" customWidth="1"/>
    <col min="12" max="12" width="14.7109375" style="38" customWidth="1"/>
    <col min="13" max="13" width="0.5703125" style="68" customWidth="1"/>
    <col min="14" max="14" width="14.7109375" style="68" customWidth="1"/>
    <col min="15" max="15" width="0.5703125" style="68" customWidth="1"/>
    <col min="16" max="16" width="13.85546875" style="38" customWidth="1"/>
    <col min="17" max="16384" width="9.140625" style="69"/>
  </cols>
  <sheetData>
    <row r="1" spans="1:16" ht="24.75" customHeight="1">
      <c r="A1" s="171" t="s">
        <v>0</v>
      </c>
      <c r="B1" s="2"/>
      <c r="C1" s="2"/>
      <c r="D1" s="2"/>
      <c r="E1" s="15"/>
      <c r="F1" s="60"/>
      <c r="G1" s="15"/>
      <c r="H1" s="15"/>
      <c r="I1" s="15"/>
      <c r="J1" s="15"/>
      <c r="K1" s="15"/>
      <c r="L1" s="60"/>
      <c r="M1" s="15"/>
      <c r="N1" s="15"/>
      <c r="O1" s="15"/>
      <c r="P1" s="60"/>
    </row>
    <row r="2" spans="1:16" ht="24.75" customHeight="1">
      <c r="A2" s="171" t="s">
        <v>1</v>
      </c>
      <c r="B2" s="2"/>
      <c r="C2" s="2"/>
      <c r="D2" s="2"/>
      <c r="E2" s="15"/>
      <c r="F2" s="60"/>
      <c r="G2" s="15"/>
      <c r="H2" s="15"/>
      <c r="I2" s="15"/>
      <c r="J2" s="15"/>
      <c r="K2" s="15"/>
      <c r="L2" s="60"/>
      <c r="M2" s="15"/>
      <c r="N2" s="15"/>
      <c r="O2" s="15"/>
      <c r="P2" s="60"/>
    </row>
    <row r="3" spans="1:16" ht="24.75" customHeight="1">
      <c r="A3" s="2"/>
      <c r="B3" s="78"/>
      <c r="C3" s="78"/>
      <c r="D3" s="78"/>
    </row>
    <row r="4" spans="1:16" ht="24.75" customHeight="1">
      <c r="A4" s="2"/>
      <c r="B4" s="78"/>
      <c r="C4" s="78"/>
      <c r="D4" s="80"/>
      <c r="E4" s="80"/>
      <c r="F4" s="81"/>
      <c r="G4" s="82"/>
      <c r="H4" s="82"/>
      <c r="I4" s="82"/>
      <c r="J4" s="82"/>
      <c r="K4" s="82"/>
      <c r="L4" s="102"/>
      <c r="M4" s="82"/>
      <c r="P4" s="83" t="s">
        <v>2</v>
      </c>
    </row>
    <row r="5" spans="1:16" ht="24.75" customHeight="1">
      <c r="A5" s="84"/>
      <c r="B5" s="84"/>
      <c r="C5" s="84"/>
      <c r="D5" s="68"/>
      <c r="F5" s="358" t="s">
        <v>3</v>
      </c>
      <c r="G5" s="358"/>
      <c r="H5" s="358"/>
      <c r="I5" s="358"/>
      <c r="J5" s="358"/>
      <c r="K5" s="15"/>
      <c r="L5" s="358" t="s">
        <v>4</v>
      </c>
      <c r="M5" s="358"/>
      <c r="N5" s="358"/>
      <c r="O5" s="358"/>
      <c r="P5" s="358"/>
    </row>
    <row r="6" spans="1:16" ht="24.75" customHeight="1">
      <c r="B6" s="85"/>
      <c r="C6" s="85"/>
      <c r="D6" s="42" t="s">
        <v>7</v>
      </c>
      <c r="F6" s="165" t="s">
        <v>117</v>
      </c>
      <c r="G6" s="86"/>
      <c r="H6" s="165" t="s">
        <v>5</v>
      </c>
      <c r="I6" s="87"/>
      <c r="J6" s="166" t="s">
        <v>6</v>
      </c>
      <c r="K6" s="87"/>
      <c r="L6" s="165" t="s">
        <v>117</v>
      </c>
      <c r="M6" s="86"/>
      <c r="N6" s="165" t="s">
        <v>5</v>
      </c>
      <c r="O6" s="69"/>
      <c r="P6" s="167" t="s">
        <v>6</v>
      </c>
    </row>
    <row r="7" spans="1:16" ht="24.75" customHeight="1">
      <c r="A7" s="84" t="s">
        <v>21</v>
      </c>
      <c r="B7" s="78"/>
      <c r="C7" s="78"/>
      <c r="D7" s="78"/>
      <c r="N7" s="205" t="s">
        <v>177</v>
      </c>
    </row>
    <row r="8" spans="1:16" ht="24.75" customHeight="1">
      <c r="A8" s="29" t="s">
        <v>22</v>
      </c>
    </row>
    <row r="9" spans="1:16" ht="24.75" customHeight="1">
      <c r="A9" s="29"/>
      <c r="B9" s="362" t="s">
        <v>129</v>
      </c>
      <c r="C9" s="362"/>
      <c r="D9" s="68">
        <v>15</v>
      </c>
      <c r="F9" s="72">
        <v>33267917</v>
      </c>
      <c r="H9" s="70">
        <v>30958877</v>
      </c>
      <c r="I9" s="70"/>
      <c r="J9" s="70">
        <v>21178947</v>
      </c>
      <c r="L9" s="73">
        <v>33217707</v>
      </c>
      <c r="M9" s="69"/>
      <c r="N9" s="89">
        <v>29214688</v>
      </c>
      <c r="P9" s="70">
        <v>20238570</v>
      </c>
    </row>
    <row r="10" spans="1:16" ht="24.75" customHeight="1">
      <c r="A10" s="29"/>
      <c r="B10" s="41" t="s">
        <v>196</v>
      </c>
      <c r="C10" s="41"/>
      <c r="D10" s="68">
        <v>21</v>
      </c>
      <c r="F10" s="38">
        <v>700935</v>
      </c>
      <c r="H10" s="70">
        <v>9117900</v>
      </c>
      <c r="I10" s="70"/>
      <c r="J10" s="70">
        <v>7957351</v>
      </c>
      <c r="L10" s="73">
        <v>0</v>
      </c>
      <c r="M10" s="69"/>
      <c r="N10" s="89">
        <v>9117900</v>
      </c>
      <c r="P10" s="38">
        <v>4170760</v>
      </c>
    </row>
    <row r="11" spans="1:16" ht="24.75" customHeight="1">
      <c r="A11" s="29"/>
      <c r="B11" s="362" t="s">
        <v>23</v>
      </c>
      <c r="C11" s="362"/>
      <c r="D11" s="153">
        <v>6</v>
      </c>
      <c r="F11" s="38">
        <v>0</v>
      </c>
      <c r="H11" s="70">
        <v>0</v>
      </c>
      <c r="I11" s="70"/>
      <c r="J11" s="70">
        <v>5000000</v>
      </c>
      <c r="L11" s="70">
        <v>0</v>
      </c>
      <c r="M11" s="69"/>
      <c r="N11" s="70">
        <v>0</v>
      </c>
      <c r="P11" s="72">
        <v>5000000</v>
      </c>
    </row>
    <row r="12" spans="1:16" ht="24.75" customHeight="1">
      <c r="B12" s="41" t="s">
        <v>130</v>
      </c>
      <c r="C12" s="36"/>
      <c r="D12" s="68"/>
      <c r="H12" s="72"/>
      <c r="I12" s="38"/>
      <c r="J12" s="38"/>
      <c r="L12" s="1"/>
      <c r="M12" s="69"/>
      <c r="N12" s="69"/>
      <c r="O12" s="69"/>
      <c r="P12" s="70"/>
    </row>
    <row r="13" spans="1:16" ht="24.75" customHeight="1">
      <c r="B13" s="41" t="s">
        <v>24</v>
      </c>
      <c r="C13" s="36"/>
      <c r="D13" s="68">
        <v>7.4</v>
      </c>
      <c r="F13" s="38">
        <v>935546</v>
      </c>
      <c r="H13" s="72">
        <v>0</v>
      </c>
      <c r="I13" s="38"/>
      <c r="J13" s="70">
        <v>0</v>
      </c>
      <c r="L13" s="1">
        <v>935546</v>
      </c>
      <c r="M13" s="69"/>
      <c r="N13" s="47">
        <v>0</v>
      </c>
      <c r="O13" s="47"/>
      <c r="P13" s="47">
        <v>0</v>
      </c>
    </row>
    <row r="14" spans="1:16" ht="24.75" customHeight="1">
      <c r="B14" s="41" t="s">
        <v>132</v>
      </c>
      <c r="C14" s="36"/>
      <c r="D14" s="153">
        <v>17.3</v>
      </c>
      <c r="F14" s="38">
        <v>262500</v>
      </c>
      <c r="H14" s="73">
        <v>183178</v>
      </c>
      <c r="I14" s="73"/>
      <c r="J14" s="70">
        <v>0</v>
      </c>
      <c r="L14" s="38">
        <v>250000</v>
      </c>
      <c r="M14" s="69"/>
      <c r="N14" s="95">
        <v>183178</v>
      </c>
      <c r="O14" s="69"/>
      <c r="P14" s="70">
        <v>0</v>
      </c>
    </row>
    <row r="15" spans="1:16" ht="24.75" customHeight="1">
      <c r="A15" s="29"/>
      <c r="B15" s="362" t="s">
        <v>25</v>
      </c>
      <c r="C15" s="362"/>
      <c r="D15" s="153">
        <v>14.1</v>
      </c>
      <c r="F15" s="70">
        <v>4717044</v>
      </c>
      <c r="H15" s="70">
        <v>3415773</v>
      </c>
      <c r="I15" s="70"/>
      <c r="J15" s="70">
        <v>0</v>
      </c>
      <c r="L15" s="72">
        <v>4717044</v>
      </c>
      <c r="M15" s="69"/>
      <c r="N15" s="95">
        <v>3415773</v>
      </c>
      <c r="O15" s="69"/>
      <c r="P15" s="72">
        <v>0</v>
      </c>
    </row>
    <row r="16" spans="1:16" ht="24.75" customHeight="1">
      <c r="A16" s="29"/>
      <c r="B16" s="41" t="s">
        <v>26</v>
      </c>
      <c r="C16" s="41"/>
      <c r="F16" s="38">
        <v>13651</v>
      </c>
      <c r="H16" s="70">
        <v>349272</v>
      </c>
      <c r="I16" s="70"/>
      <c r="J16" s="70">
        <v>384186</v>
      </c>
      <c r="L16" s="38">
        <v>3413</v>
      </c>
      <c r="M16" s="69"/>
      <c r="N16" s="95">
        <v>325382</v>
      </c>
      <c r="P16" s="38">
        <v>384186</v>
      </c>
    </row>
    <row r="17" spans="1:16" ht="24.75" customHeight="1">
      <c r="B17" s="41" t="s">
        <v>27</v>
      </c>
      <c r="D17" s="183">
        <v>16</v>
      </c>
      <c r="E17" s="88"/>
      <c r="F17" s="72">
        <v>5034002</v>
      </c>
      <c r="G17" s="88"/>
      <c r="H17" s="70">
        <v>8195720</v>
      </c>
      <c r="I17" s="70"/>
      <c r="J17" s="70">
        <v>4972401</v>
      </c>
      <c r="K17" s="88"/>
      <c r="L17" s="38">
        <v>4935280</v>
      </c>
      <c r="M17" s="69"/>
      <c r="N17" s="95">
        <v>7613791</v>
      </c>
      <c r="P17" s="38">
        <v>4891256</v>
      </c>
    </row>
    <row r="18" spans="1:16" ht="24.75" customHeight="1">
      <c r="A18" s="104" t="s">
        <v>28</v>
      </c>
      <c r="E18" s="88"/>
      <c r="F18" s="105">
        <v>44931595</v>
      </c>
      <c r="G18" s="88"/>
      <c r="H18" s="106">
        <v>52220720</v>
      </c>
      <c r="I18" s="107"/>
      <c r="J18" s="106">
        <v>39492885</v>
      </c>
      <c r="K18" s="88"/>
      <c r="L18" s="105">
        <v>44058990</v>
      </c>
      <c r="M18" s="69"/>
      <c r="N18" s="106">
        <v>49870712</v>
      </c>
      <c r="P18" s="105">
        <v>34684772</v>
      </c>
    </row>
    <row r="19" spans="1:16" ht="24.75" customHeight="1">
      <c r="A19" s="104"/>
      <c r="E19" s="88"/>
      <c r="G19" s="88"/>
      <c r="H19" s="88"/>
      <c r="I19" s="88"/>
      <c r="J19" s="88"/>
      <c r="K19" s="88"/>
      <c r="M19" s="69"/>
      <c r="N19" s="108"/>
      <c r="O19" s="69"/>
    </row>
    <row r="20" spans="1:16" ht="24.75" customHeight="1">
      <c r="A20" s="104" t="s">
        <v>29</v>
      </c>
      <c r="E20" s="88"/>
      <c r="G20" s="88"/>
      <c r="H20" s="88"/>
      <c r="I20" s="88"/>
      <c r="J20" s="88"/>
      <c r="K20" s="88"/>
      <c r="M20" s="69"/>
      <c r="N20" s="108"/>
      <c r="O20" s="69"/>
    </row>
    <row r="21" spans="1:16" ht="24.75" customHeight="1">
      <c r="A21" s="104"/>
      <c r="B21" s="69" t="s">
        <v>30</v>
      </c>
      <c r="D21" s="68">
        <v>7.4</v>
      </c>
      <c r="E21" s="88"/>
      <c r="F21" s="38">
        <v>7325653</v>
      </c>
      <c r="G21" s="88"/>
      <c r="H21" s="37">
        <v>0</v>
      </c>
      <c r="I21" s="88"/>
      <c r="J21" s="37">
        <v>0</v>
      </c>
      <c r="K21" s="88"/>
      <c r="L21" s="38">
        <v>7325653</v>
      </c>
      <c r="M21" s="69"/>
      <c r="N21" s="38">
        <v>0</v>
      </c>
      <c r="O21" s="69"/>
      <c r="P21" s="38">
        <v>0</v>
      </c>
    </row>
    <row r="22" spans="1:16" ht="24.75" customHeight="1">
      <c r="A22" s="104"/>
      <c r="B22" s="41" t="s">
        <v>131</v>
      </c>
      <c r="D22" s="153">
        <v>17.3</v>
      </c>
      <c r="E22" s="88"/>
      <c r="F22" s="38">
        <v>4821003</v>
      </c>
      <c r="G22" s="88"/>
      <c r="H22" s="38">
        <v>2734094</v>
      </c>
      <c r="I22" s="38"/>
      <c r="J22" s="38">
        <v>619610</v>
      </c>
      <c r="K22" s="88"/>
      <c r="L22" s="38">
        <v>4498080</v>
      </c>
      <c r="M22" s="69"/>
      <c r="N22" s="108">
        <v>2557001</v>
      </c>
      <c r="O22" s="69"/>
      <c r="P22" s="38">
        <v>489799</v>
      </c>
    </row>
    <row r="23" spans="1:16" ht="24.75" customHeight="1">
      <c r="A23" s="104" t="s">
        <v>31</v>
      </c>
      <c r="E23" s="88"/>
      <c r="F23" s="105">
        <v>12146656</v>
      </c>
      <c r="G23" s="88"/>
      <c r="H23" s="109">
        <v>2734094</v>
      </c>
      <c r="I23" s="95"/>
      <c r="J23" s="109">
        <v>619610</v>
      </c>
      <c r="K23" s="88"/>
      <c r="L23" s="109">
        <v>11823733</v>
      </c>
      <c r="M23" s="69"/>
      <c r="N23" s="109">
        <v>2557001</v>
      </c>
      <c r="O23" s="69"/>
      <c r="P23" s="109">
        <v>489799</v>
      </c>
    </row>
    <row r="24" spans="1:16" ht="24.75" customHeight="1">
      <c r="A24" s="104"/>
      <c r="E24" s="88"/>
      <c r="G24" s="88"/>
      <c r="H24" s="88"/>
      <c r="I24" s="88"/>
      <c r="J24" s="88"/>
      <c r="K24" s="88"/>
      <c r="M24" s="69"/>
      <c r="N24" s="108"/>
      <c r="O24" s="69"/>
    </row>
    <row r="25" spans="1:16" ht="24.75" customHeight="1" thickBot="1">
      <c r="A25" s="104" t="s">
        <v>32</v>
      </c>
      <c r="F25" s="110">
        <v>57078251</v>
      </c>
      <c r="H25" s="111">
        <v>54954814</v>
      </c>
      <c r="I25" s="95"/>
      <c r="J25" s="111">
        <v>40112495</v>
      </c>
      <c r="L25" s="110">
        <v>55882723</v>
      </c>
      <c r="M25" s="69"/>
      <c r="N25" s="111">
        <v>52427713</v>
      </c>
      <c r="O25" s="69"/>
      <c r="P25" s="110">
        <v>35174571</v>
      </c>
    </row>
    <row r="26" spans="1:16" ht="22.5" customHeight="1">
      <c r="A26" s="104"/>
      <c r="M26" s="38"/>
      <c r="O26" s="38"/>
    </row>
    <row r="27" spans="1:16" ht="22.5" customHeight="1">
      <c r="A27" s="104"/>
      <c r="M27" s="38"/>
      <c r="O27" s="38"/>
    </row>
    <row r="28" spans="1:16" ht="24.6" customHeight="1">
      <c r="A28" s="361"/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</row>
    <row r="29" spans="1:16" ht="22.5" customHeight="1">
      <c r="M29" s="38"/>
      <c r="O29" s="38"/>
    </row>
    <row r="30" spans="1:16" ht="22.5" customHeight="1">
      <c r="H30" s="38"/>
      <c r="J30" s="38"/>
      <c r="M30" s="38"/>
      <c r="N30" s="38"/>
      <c r="O30" s="38"/>
    </row>
    <row r="31" spans="1:16" s="182" customFormat="1" ht="22.5" customHeight="1">
      <c r="E31" s="68"/>
      <c r="F31" s="38"/>
      <c r="G31" s="68"/>
      <c r="H31" s="38"/>
      <c r="I31" s="68"/>
      <c r="J31" s="38"/>
      <c r="K31" s="68"/>
      <c r="L31" s="38"/>
      <c r="M31" s="38"/>
      <c r="N31" s="38"/>
      <c r="O31" s="38"/>
      <c r="P31" s="38"/>
    </row>
    <row r="32" spans="1:16" s="182" customFormat="1" ht="22.5" customHeight="1">
      <c r="E32" s="68"/>
      <c r="F32" s="38"/>
      <c r="G32" s="68"/>
      <c r="H32" s="38"/>
      <c r="I32" s="68"/>
      <c r="J32" s="38"/>
      <c r="K32" s="68"/>
      <c r="L32" s="38"/>
      <c r="M32" s="38"/>
      <c r="N32" s="38"/>
      <c r="O32" s="38"/>
      <c r="P32" s="38"/>
    </row>
    <row r="33" spans="1:16" s="182" customFormat="1" ht="22.5" customHeight="1">
      <c r="E33" s="68"/>
      <c r="F33" s="38"/>
      <c r="G33" s="68"/>
      <c r="H33" s="38"/>
      <c r="I33" s="68"/>
      <c r="J33" s="38"/>
      <c r="K33" s="68"/>
      <c r="L33" s="38"/>
      <c r="M33" s="38"/>
      <c r="N33" s="38"/>
      <c r="O33" s="38"/>
      <c r="P33" s="38"/>
    </row>
    <row r="34" spans="1:16" ht="24.75" customHeight="1">
      <c r="A34" s="363" t="s">
        <v>167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</row>
    <row r="35" spans="1:16" ht="22.5" customHeight="1">
      <c r="H35" s="38"/>
      <c r="J35" s="38"/>
      <c r="M35" s="38"/>
      <c r="N35" s="38"/>
      <c r="O35" s="38"/>
    </row>
    <row r="36" spans="1:16" ht="22.5" customHeight="1">
      <c r="H36" s="38"/>
      <c r="J36" s="38"/>
      <c r="M36" s="38"/>
      <c r="N36" s="38"/>
      <c r="O36" s="38"/>
    </row>
    <row r="37" spans="1:16" ht="22.5" customHeight="1">
      <c r="H37" s="38"/>
      <c r="J37" s="38"/>
      <c r="M37" s="38"/>
      <c r="N37" s="38"/>
      <c r="O37" s="38"/>
    </row>
    <row r="38" spans="1:16" ht="22.5" customHeight="1">
      <c r="H38" s="38"/>
      <c r="J38" s="38"/>
      <c r="M38" s="38"/>
      <c r="N38" s="38"/>
      <c r="O38" s="38"/>
    </row>
    <row r="39" spans="1:16" ht="22.5" customHeight="1">
      <c r="H39" s="38"/>
      <c r="J39" s="38"/>
      <c r="M39" s="38"/>
      <c r="N39" s="38"/>
      <c r="O39" s="38"/>
    </row>
    <row r="40" spans="1:16" s="203" customFormat="1" ht="22.5" customHeight="1">
      <c r="E40" s="202"/>
      <c r="F40" s="38"/>
      <c r="G40" s="202"/>
      <c r="H40" s="38"/>
      <c r="I40" s="202"/>
      <c r="J40" s="38"/>
      <c r="K40" s="202"/>
      <c r="L40" s="38"/>
      <c r="M40" s="38"/>
      <c r="N40" s="38"/>
      <c r="O40" s="38"/>
      <c r="P40" s="38"/>
    </row>
    <row r="41" spans="1:16" s="203" customFormat="1" ht="22.5" customHeight="1">
      <c r="E41" s="202"/>
      <c r="F41" s="38"/>
      <c r="G41" s="202"/>
      <c r="H41" s="38"/>
      <c r="I41" s="202"/>
      <c r="J41" s="38"/>
      <c r="K41" s="202"/>
      <c r="L41" s="38"/>
      <c r="M41" s="38"/>
      <c r="N41" s="38"/>
      <c r="O41" s="38"/>
      <c r="P41" s="38"/>
    </row>
    <row r="42" spans="1:16" s="182" customFormat="1" ht="22.5" customHeight="1">
      <c r="E42" s="68"/>
      <c r="F42" s="38"/>
      <c r="G42" s="68"/>
      <c r="H42" s="38"/>
      <c r="I42" s="68"/>
      <c r="J42" s="38"/>
      <c r="K42" s="68"/>
      <c r="L42" s="38"/>
      <c r="M42" s="38"/>
      <c r="N42" s="38"/>
      <c r="O42" s="38"/>
      <c r="P42" s="38"/>
    </row>
    <row r="43" spans="1:16" ht="22.5" customHeight="1">
      <c r="H43" s="38"/>
      <c r="J43" s="38"/>
      <c r="M43" s="38"/>
      <c r="N43" s="38"/>
      <c r="O43" s="38"/>
    </row>
    <row r="44" spans="1:16" s="182" customFormat="1" ht="23.25" customHeight="1">
      <c r="A44" s="359" t="s">
        <v>168</v>
      </c>
      <c r="B44" s="359"/>
      <c r="C44" s="359"/>
      <c r="D44" s="359"/>
      <c r="E44" s="359"/>
      <c r="F44" s="359"/>
      <c r="G44" s="181"/>
      <c r="H44" s="359" t="s">
        <v>168</v>
      </c>
      <c r="I44" s="359"/>
      <c r="J44" s="359"/>
      <c r="K44" s="359"/>
      <c r="L44" s="359"/>
      <c r="M44" s="359"/>
      <c r="N44" s="359"/>
      <c r="O44" s="359"/>
      <c r="P44" s="359"/>
    </row>
    <row r="45" spans="1:16" s="182" customFormat="1" ht="23.25" customHeight="1">
      <c r="A45" s="360" t="s">
        <v>170</v>
      </c>
      <c r="B45" s="360"/>
      <c r="C45" s="360"/>
      <c r="D45" s="360"/>
      <c r="E45" s="360"/>
      <c r="F45" s="360"/>
      <c r="G45" s="181"/>
      <c r="H45" s="360" t="s">
        <v>171</v>
      </c>
      <c r="I45" s="360"/>
      <c r="J45" s="360"/>
      <c r="K45" s="360"/>
      <c r="L45" s="360"/>
      <c r="M45" s="360"/>
      <c r="N45" s="360"/>
      <c r="O45" s="360"/>
      <c r="P45" s="360"/>
    </row>
    <row r="46" spans="1:16" ht="22.5" customHeight="1">
      <c r="H46" s="38"/>
      <c r="J46" s="38"/>
      <c r="M46" s="38"/>
      <c r="N46" s="38"/>
      <c r="O46" s="38"/>
    </row>
    <row r="47" spans="1:16" ht="22.5" customHeight="1">
      <c r="H47" s="38"/>
      <c r="J47" s="38"/>
      <c r="M47" s="38"/>
      <c r="N47" s="38"/>
      <c r="O47" s="38"/>
    </row>
    <row r="48" spans="1:16" ht="22.5" customHeight="1">
      <c r="H48" s="38"/>
      <c r="J48" s="38"/>
      <c r="M48" s="38"/>
      <c r="N48" s="38"/>
      <c r="O48" s="38"/>
    </row>
    <row r="49" spans="1:16" ht="22.5" customHeight="1">
      <c r="H49" s="38"/>
      <c r="J49" s="38"/>
      <c r="M49" s="38"/>
      <c r="N49" s="38"/>
      <c r="O49" s="38"/>
    </row>
    <row r="50" spans="1:16" ht="22.5" customHeight="1">
      <c r="H50" s="38"/>
      <c r="J50" s="38"/>
      <c r="M50" s="38"/>
      <c r="N50" s="38"/>
      <c r="O50" s="38"/>
    </row>
    <row r="51" spans="1:16" ht="37.5" customHeight="1">
      <c r="H51" s="38"/>
      <c r="J51" s="38"/>
      <c r="M51" s="38"/>
      <c r="N51" s="38"/>
      <c r="O51" s="38"/>
    </row>
    <row r="52" spans="1:16" ht="33.75">
      <c r="A52" s="16" t="s">
        <v>118</v>
      </c>
      <c r="O52" s="112"/>
      <c r="P52" s="185">
        <v>2</v>
      </c>
    </row>
  </sheetData>
  <mergeCells count="11">
    <mergeCell ref="A34:P34"/>
    <mergeCell ref="A44:F44"/>
    <mergeCell ref="H44:P44"/>
    <mergeCell ref="A45:F45"/>
    <mergeCell ref="H45:P45"/>
    <mergeCell ref="A28:O28"/>
    <mergeCell ref="F5:J5"/>
    <mergeCell ref="L5:P5"/>
    <mergeCell ref="B9:C9"/>
    <mergeCell ref="B11:C11"/>
    <mergeCell ref="B15:C15"/>
  </mergeCells>
  <pageMargins left="0.9" right="0.3" top="1" bottom="0.5" header="0.1" footer="0.1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P53"/>
  <sheetViews>
    <sheetView topLeftCell="A7" zoomScaleNormal="100" zoomScaleSheetLayoutView="100" workbookViewId="0">
      <selection activeCell="A4" sqref="A4"/>
    </sheetView>
  </sheetViews>
  <sheetFormatPr defaultColWidth="9.140625" defaultRowHeight="22.5" customHeight="1"/>
  <cols>
    <col min="1" max="1" width="2.28515625" style="69" customWidth="1"/>
    <col min="2" max="2" width="2" style="69" customWidth="1"/>
    <col min="3" max="3" width="46.85546875" style="69" customWidth="1"/>
    <col min="4" max="4" width="9" style="69" bestFit="1" customWidth="1"/>
    <col min="5" max="5" width="0.5703125" style="68" customWidth="1"/>
    <col min="6" max="6" width="15.140625" style="38" bestFit="1" customWidth="1"/>
    <col min="7" max="7" width="0.5703125" style="68" customWidth="1"/>
    <col min="8" max="8" width="14.7109375" style="68" customWidth="1"/>
    <col min="9" max="9" width="0.5703125" style="68" customWidth="1"/>
    <col min="10" max="10" width="13.7109375" style="68" customWidth="1"/>
    <col min="11" max="11" width="0.5703125" style="68" customWidth="1"/>
    <col min="12" max="12" width="15.140625" style="70" bestFit="1" customWidth="1"/>
    <col min="13" max="13" width="0.5703125" style="69" customWidth="1"/>
    <col min="14" max="14" width="14.7109375" style="69" customWidth="1"/>
    <col min="15" max="15" width="0.5703125" style="69" customWidth="1"/>
    <col min="16" max="16" width="14" style="70" customWidth="1"/>
    <col min="17" max="16384" width="9.140625" style="69"/>
  </cols>
  <sheetData>
    <row r="1" spans="1:16" ht="24.75" customHeight="1">
      <c r="A1" s="171" t="s">
        <v>0</v>
      </c>
      <c r="B1" s="2"/>
      <c r="C1" s="2"/>
      <c r="D1" s="2"/>
      <c r="E1" s="15"/>
      <c r="F1" s="60"/>
      <c r="G1" s="15"/>
      <c r="H1" s="15"/>
      <c r="I1" s="15"/>
      <c r="J1" s="15"/>
      <c r="K1" s="15"/>
    </row>
    <row r="2" spans="1:16" ht="24.75" customHeight="1">
      <c r="A2" s="171" t="s">
        <v>1</v>
      </c>
      <c r="B2" s="2"/>
      <c r="C2" s="2"/>
      <c r="D2" s="2"/>
      <c r="E2" s="15"/>
      <c r="F2" s="60"/>
      <c r="G2" s="15"/>
      <c r="H2" s="15"/>
      <c r="I2" s="15"/>
      <c r="J2" s="15"/>
      <c r="K2" s="15"/>
    </row>
    <row r="3" spans="1:16" ht="24.75" customHeight="1">
      <c r="A3" s="2"/>
      <c r="B3" s="78"/>
      <c r="C3" s="78"/>
      <c r="D3" s="78"/>
    </row>
    <row r="4" spans="1:16" ht="24.75" customHeight="1">
      <c r="A4" s="2"/>
      <c r="B4" s="78"/>
      <c r="C4" s="78"/>
      <c r="D4" s="80"/>
      <c r="E4" s="80"/>
      <c r="F4" s="81"/>
      <c r="G4" s="82"/>
      <c r="H4" s="82"/>
      <c r="I4" s="82"/>
      <c r="J4" s="82"/>
      <c r="K4" s="82"/>
      <c r="L4" s="102"/>
      <c r="M4" s="82"/>
      <c r="P4" s="83" t="s">
        <v>2</v>
      </c>
    </row>
    <row r="5" spans="1:16" ht="24.75" customHeight="1">
      <c r="A5" s="84"/>
      <c r="B5" s="84"/>
      <c r="C5" s="84"/>
      <c r="D5" s="68"/>
      <c r="F5" s="358" t="s">
        <v>3</v>
      </c>
      <c r="G5" s="358"/>
      <c r="H5" s="358"/>
      <c r="I5" s="358"/>
      <c r="J5" s="358"/>
      <c r="K5" s="15"/>
      <c r="L5" s="358" t="s">
        <v>4</v>
      </c>
      <c r="M5" s="358"/>
      <c r="N5" s="358"/>
      <c r="O5" s="358"/>
      <c r="P5" s="358"/>
    </row>
    <row r="6" spans="1:16" ht="24.75" customHeight="1">
      <c r="B6" s="85"/>
      <c r="C6" s="85"/>
      <c r="D6" s="42" t="s">
        <v>7</v>
      </c>
      <c r="F6" s="165" t="s">
        <v>117</v>
      </c>
      <c r="G6" s="86"/>
      <c r="H6" s="165" t="s">
        <v>5</v>
      </c>
      <c r="I6" s="87"/>
      <c r="J6" s="166" t="s">
        <v>6</v>
      </c>
      <c r="K6" s="87"/>
      <c r="L6" s="165" t="s">
        <v>117</v>
      </c>
      <c r="M6" s="86"/>
      <c r="N6" s="165" t="s">
        <v>5</v>
      </c>
      <c r="P6" s="167" t="s">
        <v>6</v>
      </c>
    </row>
    <row r="7" spans="1:16" ht="24.75" customHeight="1">
      <c r="A7" s="84" t="s">
        <v>33</v>
      </c>
      <c r="B7" s="78"/>
      <c r="C7" s="78"/>
      <c r="D7" s="78"/>
      <c r="N7" s="205" t="s">
        <v>177</v>
      </c>
    </row>
    <row r="8" spans="1:16" ht="24.75" customHeight="1">
      <c r="A8" s="29" t="s">
        <v>34</v>
      </c>
      <c r="G8" s="69"/>
      <c r="I8" s="69"/>
      <c r="J8" s="69"/>
      <c r="K8" s="69"/>
      <c r="L8" s="38"/>
      <c r="N8" s="38"/>
    </row>
    <row r="9" spans="1:16" ht="24.75" customHeight="1">
      <c r="A9" s="29"/>
      <c r="B9" s="69" t="s">
        <v>35</v>
      </c>
      <c r="C9" s="16"/>
      <c r="D9" s="153">
        <v>18.100000000000001</v>
      </c>
      <c r="G9" s="69"/>
      <c r="I9" s="69"/>
      <c r="J9" s="69"/>
      <c r="K9" s="69"/>
      <c r="L9" s="38"/>
      <c r="N9" s="38"/>
    </row>
    <row r="10" spans="1:16" ht="24.75" customHeight="1">
      <c r="A10" s="29"/>
      <c r="C10" s="103" t="s">
        <v>36</v>
      </c>
      <c r="D10" s="74"/>
      <c r="G10" s="69"/>
      <c r="H10" s="69"/>
      <c r="I10" s="69"/>
      <c r="J10" s="69"/>
      <c r="K10" s="69"/>
    </row>
    <row r="11" spans="1:16" ht="24.75" customHeight="1">
      <c r="A11" s="29"/>
      <c r="C11" s="103" t="s">
        <v>165</v>
      </c>
      <c r="D11" s="74"/>
      <c r="G11" s="69"/>
      <c r="H11" s="69"/>
      <c r="I11" s="69"/>
      <c r="J11" s="69"/>
      <c r="K11" s="69"/>
    </row>
    <row r="12" spans="1:16" ht="24.75" customHeight="1">
      <c r="A12" s="29"/>
      <c r="C12" s="103" t="s">
        <v>166</v>
      </c>
      <c r="D12" s="74"/>
      <c r="F12" s="113">
        <v>20408000</v>
      </c>
      <c r="G12" s="69"/>
      <c r="H12" s="114">
        <v>20000000</v>
      </c>
      <c r="I12" s="69"/>
      <c r="J12" s="113">
        <v>1000000</v>
      </c>
      <c r="K12" s="69"/>
      <c r="L12" s="113">
        <v>20408000</v>
      </c>
      <c r="N12" s="114">
        <v>20000000</v>
      </c>
      <c r="P12" s="113">
        <v>1000000</v>
      </c>
    </row>
    <row r="13" spans="1:16" ht="24.75" customHeight="1">
      <c r="B13" s="74"/>
      <c r="C13" s="179" t="s">
        <v>37</v>
      </c>
      <c r="D13" s="74"/>
      <c r="F13" s="38">
        <v>20408000</v>
      </c>
      <c r="G13" s="69"/>
      <c r="H13" s="108">
        <v>20000000</v>
      </c>
      <c r="I13" s="69"/>
      <c r="J13" s="70">
        <v>1000000</v>
      </c>
      <c r="K13" s="69"/>
      <c r="L13" s="81">
        <v>20408000</v>
      </c>
      <c r="N13" s="115">
        <v>20000000</v>
      </c>
      <c r="P13" s="70">
        <v>1000000</v>
      </c>
    </row>
    <row r="14" spans="1:16" ht="24.75" customHeight="1">
      <c r="B14" s="74" t="s">
        <v>154</v>
      </c>
      <c r="C14" s="179"/>
      <c r="D14" s="153">
        <v>10</v>
      </c>
      <c r="F14" s="38">
        <v>4930000</v>
      </c>
      <c r="G14" s="69"/>
      <c r="H14" s="108">
        <v>0</v>
      </c>
      <c r="I14" s="69"/>
      <c r="J14" s="70">
        <v>0</v>
      </c>
      <c r="K14" s="69"/>
      <c r="L14" s="81">
        <v>4930000</v>
      </c>
      <c r="N14" s="81">
        <v>0</v>
      </c>
      <c r="P14" s="70">
        <v>0</v>
      </c>
    </row>
    <row r="15" spans="1:16" ht="24.75" customHeight="1">
      <c r="B15" s="69" t="s">
        <v>38</v>
      </c>
      <c r="C15" s="103"/>
      <c r="D15" s="153" t="s">
        <v>199</v>
      </c>
      <c r="F15" s="38">
        <v>10774866</v>
      </c>
      <c r="G15" s="69"/>
      <c r="H15" s="108">
        <v>10774866</v>
      </c>
      <c r="I15" s="69"/>
      <c r="J15" s="47">
        <v>0</v>
      </c>
      <c r="K15" s="69"/>
      <c r="L15" s="81">
        <v>10774866</v>
      </c>
      <c r="N15" s="115">
        <v>10774866</v>
      </c>
      <c r="P15" s="70">
        <v>0</v>
      </c>
    </row>
    <row r="16" spans="1:16" ht="24.75" customHeight="1">
      <c r="B16" s="69" t="s">
        <v>39</v>
      </c>
      <c r="D16" s="153"/>
      <c r="G16" s="69"/>
      <c r="H16" s="108"/>
      <c r="I16" s="69"/>
      <c r="J16" s="69"/>
      <c r="K16" s="69"/>
      <c r="L16" s="81"/>
      <c r="N16" s="115"/>
    </row>
    <row r="17" spans="1:16" ht="24.75" customHeight="1">
      <c r="C17" s="69" t="s">
        <v>40</v>
      </c>
      <c r="D17" s="153">
        <v>18.2</v>
      </c>
      <c r="F17" s="38">
        <v>2000000</v>
      </c>
      <c r="G17" s="69"/>
      <c r="H17" s="19">
        <v>2000000</v>
      </c>
      <c r="I17" s="69"/>
      <c r="J17" s="70">
        <v>100000</v>
      </c>
      <c r="K17" s="69"/>
      <c r="L17" s="81">
        <v>2000000</v>
      </c>
      <c r="N17" s="115">
        <v>2000000</v>
      </c>
      <c r="P17" s="70">
        <v>100000</v>
      </c>
    </row>
    <row r="18" spans="1:16" ht="24.75" customHeight="1">
      <c r="C18" s="69" t="s">
        <v>41</v>
      </c>
      <c r="D18" s="153"/>
      <c r="F18" s="38">
        <v>75300442</v>
      </c>
      <c r="G18" s="69"/>
      <c r="H18" s="19">
        <v>31530112</v>
      </c>
      <c r="I18" s="69"/>
      <c r="J18" s="70">
        <v>22559035</v>
      </c>
      <c r="K18" s="69"/>
      <c r="L18" s="81">
        <v>67480587</v>
      </c>
      <c r="N18" s="115">
        <v>26029721</v>
      </c>
      <c r="P18" s="70">
        <v>25567577</v>
      </c>
    </row>
    <row r="19" spans="1:16" ht="24.75" customHeight="1">
      <c r="B19" s="116" t="s">
        <v>42</v>
      </c>
      <c r="C19" s="116"/>
      <c r="D19" s="153"/>
      <c r="G19" s="69"/>
      <c r="H19" s="19"/>
      <c r="I19" s="69"/>
      <c r="J19" s="69"/>
      <c r="K19" s="69"/>
      <c r="L19" s="81"/>
      <c r="N19" s="115"/>
    </row>
    <row r="20" spans="1:16" ht="24.75" customHeight="1">
      <c r="B20" s="116"/>
      <c r="C20" s="116" t="s">
        <v>159</v>
      </c>
      <c r="D20" s="153">
        <v>10</v>
      </c>
      <c r="F20" s="64">
        <v>-3331050</v>
      </c>
      <c r="G20" s="69"/>
      <c r="H20" s="19">
        <v>0</v>
      </c>
      <c r="I20" s="69"/>
      <c r="J20" s="19">
        <v>0</v>
      </c>
      <c r="K20" s="69"/>
      <c r="L20" s="81">
        <v>0</v>
      </c>
      <c r="N20" s="81">
        <v>0</v>
      </c>
      <c r="P20" s="81">
        <v>0</v>
      </c>
    </row>
    <row r="21" spans="1:16" ht="24.75" customHeight="1">
      <c r="A21" s="29" t="s">
        <v>43</v>
      </c>
      <c r="B21" s="29"/>
      <c r="C21" s="29"/>
      <c r="F21" s="67">
        <v>110082258</v>
      </c>
      <c r="G21" s="69"/>
      <c r="H21" s="117">
        <v>64304978</v>
      </c>
      <c r="I21" s="69"/>
      <c r="J21" s="117">
        <v>23659035</v>
      </c>
      <c r="K21" s="69"/>
      <c r="L21" s="67">
        <v>105593453</v>
      </c>
      <c r="N21" s="117">
        <v>58804587</v>
      </c>
      <c r="P21" s="67">
        <v>26667577</v>
      </c>
    </row>
    <row r="22" spans="1:16" ht="24.75" customHeight="1">
      <c r="A22" s="69" t="s">
        <v>133</v>
      </c>
      <c r="B22" s="29"/>
      <c r="C22" s="29"/>
      <c r="D22" s="68">
        <v>5.2</v>
      </c>
      <c r="F22" s="38">
        <v>2435</v>
      </c>
      <c r="G22" s="69"/>
      <c r="H22" s="108">
        <v>1625720</v>
      </c>
      <c r="I22" s="69"/>
      <c r="J22" s="108">
        <v>45826</v>
      </c>
      <c r="K22" s="69"/>
      <c r="L22" s="81">
        <v>0</v>
      </c>
      <c r="N22" s="81">
        <v>0</v>
      </c>
      <c r="P22" s="81">
        <v>0</v>
      </c>
    </row>
    <row r="23" spans="1:16" ht="24.75" customHeight="1" thickBot="1">
      <c r="A23" s="29" t="s">
        <v>44</v>
      </c>
      <c r="B23" s="103"/>
      <c r="F23" s="118">
        <v>110084693</v>
      </c>
      <c r="G23" s="69"/>
      <c r="H23" s="119">
        <v>65930698</v>
      </c>
      <c r="I23" s="69"/>
      <c r="J23" s="119">
        <v>23704861</v>
      </c>
      <c r="K23" s="69"/>
      <c r="L23" s="118">
        <v>105593453</v>
      </c>
      <c r="N23" s="119">
        <v>58804587</v>
      </c>
      <c r="P23" s="118">
        <v>26667577</v>
      </c>
    </row>
    <row r="24" spans="1:16" ht="24.75" customHeight="1">
      <c r="A24" s="104"/>
      <c r="F24" s="81"/>
      <c r="G24" s="69"/>
      <c r="H24" s="120"/>
      <c r="I24" s="69"/>
      <c r="J24" s="120"/>
      <c r="K24" s="69"/>
      <c r="L24" s="81"/>
      <c r="N24" s="108"/>
    </row>
    <row r="25" spans="1:16" ht="24.75" customHeight="1" thickBot="1">
      <c r="A25" s="104" t="s">
        <v>45</v>
      </c>
      <c r="F25" s="110">
        <v>167162944</v>
      </c>
      <c r="G25" s="69"/>
      <c r="H25" s="121">
        <v>120885512</v>
      </c>
      <c r="I25" s="69"/>
      <c r="J25" s="121">
        <v>63817356</v>
      </c>
      <c r="K25" s="69"/>
      <c r="L25" s="110">
        <v>161476176</v>
      </c>
      <c r="N25" s="121">
        <v>111232300</v>
      </c>
      <c r="P25" s="110">
        <v>61842148</v>
      </c>
    </row>
    <row r="26" spans="1:16" ht="22.5" customHeight="1">
      <c r="A26" s="104"/>
      <c r="E26" s="69"/>
      <c r="G26" s="38"/>
      <c r="I26" s="38"/>
      <c r="K26" s="38"/>
    </row>
    <row r="27" spans="1:16" ht="22.5" customHeight="1">
      <c r="A27" s="104"/>
      <c r="E27" s="69"/>
      <c r="G27" s="38"/>
      <c r="I27" s="38"/>
      <c r="J27" s="38"/>
      <c r="K27" s="38"/>
    </row>
    <row r="28" spans="1:16" ht="23.25">
      <c r="A28" s="104"/>
      <c r="E28" s="69"/>
      <c r="G28" s="38"/>
      <c r="I28" s="38"/>
      <c r="J28" s="38"/>
      <c r="K28" s="38"/>
    </row>
    <row r="29" spans="1:16" ht="23.25">
      <c r="A29" s="104"/>
      <c r="E29" s="69"/>
      <c r="G29" s="38"/>
      <c r="I29" s="38"/>
      <c r="J29" s="38"/>
      <c r="K29" s="38"/>
    </row>
    <row r="30" spans="1:16" ht="23.2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6" ht="23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16" s="182" customFormat="1" ht="23.25" customHeight="1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70"/>
      <c r="P32" s="70"/>
    </row>
    <row r="33" spans="1:16" s="182" customFormat="1" ht="23.25" customHeight="1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70"/>
      <c r="P33" s="70"/>
    </row>
    <row r="34" spans="1:16" s="182" customFormat="1" ht="23.25" customHeight="1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70"/>
      <c r="P34" s="70"/>
    </row>
    <row r="35" spans="1:16" s="182" customFormat="1" ht="24.75" customHeight="1">
      <c r="A35" s="363" t="s">
        <v>167</v>
      </c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</row>
    <row r="36" spans="1:16" s="182" customFormat="1" ht="22.5" customHeight="1">
      <c r="E36" s="68"/>
      <c r="F36" s="38"/>
      <c r="G36" s="68"/>
      <c r="H36" s="38"/>
      <c r="I36" s="68"/>
      <c r="J36" s="38"/>
      <c r="K36" s="68"/>
      <c r="L36" s="38"/>
      <c r="M36" s="38"/>
      <c r="N36" s="38"/>
      <c r="O36" s="38"/>
      <c r="P36" s="38"/>
    </row>
    <row r="37" spans="1:16" s="182" customFormat="1" ht="22.5" customHeight="1">
      <c r="E37" s="68"/>
      <c r="F37" s="38"/>
      <c r="G37" s="68"/>
      <c r="H37" s="38"/>
      <c r="I37" s="68"/>
      <c r="J37" s="38"/>
      <c r="K37" s="68"/>
      <c r="L37" s="38"/>
      <c r="M37" s="38"/>
      <c r="N37" s="38"/>
      <c r="O37" s="38"/>
      <c r="P37" s="38"/>
    </row>
    <row r="38" spans="1:16" s="182" customFormat="1" ht="22.5" customHeight="1">
      <c r="E38" s="68"/>
      <c r="F38" s="38"/>
      <c r="G38" s="68"/>
      <c r="H38" s="38"/>
      <c r="I38" s="68"/>
      <c r="J38" s="38"/>
      <c r="K38" s="68"/>
      <c r="L38" s="38"/>
      <c r="M38" s="38"/>
      <c r="N38" s="38"/>
      <c r="O38" s="38"/>
      <c r="P38" s="38"/>
    </row>
    <row r="39" spans="1:16" s="182" customFormat="1" ht="22.5" customHeight="1">
      <c r="E39" s="68"/>
      <c r="F39" s="38"/>
      <c r="G39" s="68"/>
      <c r="H39" s="38"/>
      <c r="I39" s="68"/>
      <c r="J39" s="38"/>
      <c r="K39" s="68"/>
      <c r="L39" s="38"/>
      <c r="M39" s="38"/>
      <c r="N39" s="38"/>
      <c r="O39" s="38"/>
      <c r="P39" s="38"/>
    </row>
    <row r="40" spans="1:16" s="182" customFormat="1" ht="22.5" customHeight="1">
      <c r="E40" s="68"/>
      <c r="F40" s="38"/>
      <c r="G40" s="68"/>
      <c r="H40" s="38"/>
      <c r="I40" s="68"/>
      <c r="J40" s="38"/>
      <c r="K40" s="68"/>
      <c r="L40" s="38"/>
      <c r="M40" s="38"/>
      <c r="N40" s="38"/>
      <c r="O40" s="38"/>
      <c r="P40" s="38"/>
    </row>
    <row r="41" spans="1:16" s="182" customFormat="1" ht="22.5" customHeight="1">
      <c r="E41" s="68"/>
      <c r="F41" s="38"/>
      <c r="G41" s="68"/>
      <c r="H41" s="38"/>
      <c r="I41" s="68"/>
      <c r="J41" s="38"/>
      <c r="K41" s="68"/>
      <c r="L41" s="38"/>
      <c r="M41" s="38"/>
      <c r="N41" s="38"/>
      <c r="O41" s="38"/>
      <c r="P41" s="38"/>
    </row>
    <row r="42" spans="1:16" s="182" customFormat="1" ht="22.5" customHeight="1">
      <c r="E42" s="68"/>
      <c r="F42" s="38"/>
      <c r="G42" s="68"/>
      <c r="H42" s="38"/>
      <c r="I42" s="68"/>
      <c r="J42" s="38"/>
      <c r="K42" s="68"/>
      <c r="L42" s="38"/>
      <c r="M42" s="38"/>
      <c r="N42" s="38"/>
      <c r="O42" s="38"/>
      <c r="P42" s="38"/>
    </row>
    <row r="43" spans="1:16" s="203" customFormat="1" ht="22.5" customHeight="1">
      <c r="E43" s="202"/>
      <c r="F43" s="38"/>
      <c r="G43" s="202"/>
      <c r="H43" s="38"/>
      <c r="I43" s="202"/>
      <c r="J43" s="38"/>
      <c r="K43" s="202"/>
      <c r="L43" s="38"/>
      <c r="M43" s="38"/>
      <c r="N43" s="38"/>
      <c r="O43" s="38"/>
      <c r="P43" s="38"/>
    </row>
    <row r="44" spans="1:16" s="182" customFormat="1" ht="23.25" customHeight="1">
      <c r="A44" s="359" t="s">
        <v>168</v>
      </c>
      <c r="B44" s="359"/>
      <c r="C44" s="359"/>
      <c r="D44" s="359"/>
      <c r="E44" s="359"/>
      <c r="F44" s="359"/>
      <c r="G44" s="181"/>
      <c r="H44" s="359" t="s">
        <v>168</v>
      </c>
      <c r="I44" s="359"/>
      <c r="J44" s="359"/>
      <c r="K44" s="359"/>
      <c r="L44" s="359"/>
      <c r="M44" s="359"/>
      <c r="N44" s="359"/>
      <c r="O44" s="359"/>
      <c r="P44" s="359"/>
    </row>
    <row r="45" spans="1:16" s="182" customFormat="1" ht="23.25" customHeight="1">
      <c r="A45" s="360" t="s">
        <v>211</v>
      </c>
      <c r="B45" s="360"/>
      <c r="C45" s="360"/>
      <c r="D45" s="360"/>
      <c r="E45" s="360"/>
      <c r="F45" s="360"/>
      <c r="G45" s="181"/>
      <c r="H45" s="360" t="s">
        <v>171</v>
      </c>
      <c r="I45" s="360"/>
      <c r="J45" s="360"/>
      <c r="K45" s="360"/>
      <c r="L45" s="360"/>
      <c r="M45" s="360"/>
      <c r="N45" s="360"/>
      <c r="O45" s="360"/>
      <c r="P45" s="360"/>
    </row>
    <row r="46" spans="1:16" ht="23.2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16" ht="23.2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6" ht="23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spans="1:16" ht="23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6" ht="23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spans="1:16" ht="23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6" ht="13.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6" ht="30.75" customHeight="1">
      <c r="A53" s="16" t="s">
        <v>118</v>
      </c>
      <c r="E53" s="69"/>
      <c r="F53" s="70"/>
      <c r="G53" s="69"/>
      <c r="H53" s="69"/>
      <c r="I53" s="69">
        <v>3</v>
      </c>
      <c r="J53" s="69"/>
      <c r="K53" s="69"/>
      <c r="P53" s="186">
        <v>3</v>
      </c>
    </row>
  </sheetData>
  <mergeCells count="7">
    <mergeCell ref="A45:F45"/>
    <mergeCell ref="H45:P45"/>
    <mergeCell ref="F5:J5"/>
    <mergeCell ref="L5:P5"/>
    <mergeCell ref="A35:P35"/>
    <mergeCell ref="A44:F44"/>
    <mergeCell ref="H44:P44"/>
  </mergeCells>
  <pageMargins left="1" right="0.3" top="1" bottom="0.5" header="0.5" footer="0.5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O47"/>
  <sheetViews>
    <sheetView zoomScaleNormal="100" zoomScaleSheetLayoutView="100" workbookViewId="0">
      <selection activeCell="A4" sqref="A4"/>
    </sheetView>
  </sheetViews>
  <sheetFormatPr defaultColWidth="9.140625" defaultRowHeight="22.5" customHeight="1"/>
  <cols>
    <col min="1" max="1" width="3.7109375" style="4" customWidth="1"/>
    <col min="2" max="2" width="59.5703125" style="4" customWidth="1"/>
    <col min="3" max="3" width="9" style="4" bestFit="1" customWidth="1"/>
    <col min="4" max="4" width="1" style="4" customWidth="1"/>
    <col min="5" max="5" width="12.7109375" style="4" customWidth="1"/>
    <col min="6" max="6" width="1" style="4" customWidth="1"/>
    <col min="7" max="7" width="12.7109375" style="21" customWidth="1"/>
    <col min="8" max="8" width="1" style="4" customWidth="1"/>
    <col min="9" max="9" width="12.7109375" style="4" customWidth="1"/>
    <col min="10" max="10" width="1" style="4" customWidth="1"/>
    <col min="11" max="11" width="12.7109375" style="4" customWidth="1"/>
    <col min="12" max="16384" width="9.140625" style="4"/>
  </cols>
  <sheetData>
    <row r="1" spans="1:11" ht="24.6" customHeight="1">
      <c r="A1" s="2" t="str">
        <f>'สินทรัพย์ 1'!A1</f>
        <v>บริษัท บลูบิค กรุ๊ป จำกัด และบริษัทย่อย</v>
      </c>
      <c r="B1" s="2"/>
      <c r="C1" s="2"/>
      <c r="D1" s="2"/>
      <c r="E1" s="2"/>
      <c r="F1" s="2"/>
      <c r="G1" s="3"/>
      <c r="K1" s="5"/>
    </row>
    <row r="2" spans="1:11" ht="24.6" customHeight="1">
      <c r="A2" s="6" t="s">
        <v>46</v>
      </c>
      <c r="B2" s="2"/>
      <c r="C2" s="2"/>
      <c r="D2" s="2"/>
      <c r="E2" s="2"/>
      <c r="F2" s="2"/>
      <c r="G2" s="3"/>
    </row>
    <row r="3" spans="1:11" ht="24.6" customHeight="1">
      <c r="A3" s="6" t="s">
        <v>119</v>
      </c>
      <c r="B3" s="6"/>
      <c r="C3" s="2"/>
      <c r="D3" s="2"/>
      <c r="E3" s="2"/>
      <c r="F3" s="2"/>
      <c r="G3" s="3"/>
    </row>
    <row r="4" spans="1:11" ht="23.25">
      <c r="A4" s="6"/>
      <c r="B4" s="6"/>
      <c r="C4" s="7"/>
      <c r="D4" s="7"/>
      <c r="E4" s="7"/>
      <c r="F4" s="7"/>
      <c r="G4" s="7"/>
      <c r="H4" s="7"/>
      <c r="I4" s="8"/>
      <c r="J4" s="7"/>
      <c r="K4" s="9" t="s">
        <v>2</v>
      </c>
    </row>
    <row r="5" spans="1:11" ht="23.25">
      <c r="A5" s="6"/>
      <c r="B5" s="6"/>
      <c r="C5" s="7"/>
      <c r="D5" s="7"/>
      <c r="E5" s="366" t="s">
        <v>3</v>
      </c>
      <c r="F5" s="366"/>
      <c r="G5" s="366"/>
      <c r="H5" s="10"/>
      <c r="I5" s="366" t="s">
        <v>4</v>
      </c>
      <c r="J5" s="366"/>
      <c r="K5" s="366"/>
    </row>
    <row r="6" spans="1:11" ht="23.25">
      <c r="A6" s="6"/>
      <c r="B6" s="6"/>
      <c r="C6" s="11" t="s">
        <v>7</v>
      </c>
      <c r="D6" s="12"/>
      <c r="E6" s="13">
        <v>2563</v>
      </c>
      <c r="F6" s="14"/>
      <c r="G6" s="13">
        <v>2562</v>
      </c>
      <c r="H6" s="10"/>
      <c r="I6" s="13">
        <v>2563</v>
      </c>
      <c r="J6" s="14"/>
      <c r="K6" s="13">
        <v>2562</v>
      </c>
    </row>
    <row r="7" spans="1:11" s="190" customFormat="1" ht="23.25">
      <c r="A7" s="6"/>
      <c r="B7" s="6"/>
      <c r="C7" s="195"/>
      <c r="D7" s="12"/>
      <c r="E7" s="195"/>
      <c r="F7" s="14"/>
      <c r="G7" s="195"/>
      <c r="H7" s="10"/>
      <c r="I7" s="189"/>
      <c r="J7" s="14"/>
      <c r="K7" s="205" t="s">
        <v>177</v>
      </c>
    </row>
    <row r="8" spans="1:11" ht="24.6" customHeight="1">
      <c r="A8" s="16" t="s">
        <v>47</v>
      </c>
      <c r="C8" s="17"/>
      <c r="D8" s="17"/>
      <c r="E8" s="18">
        <v>200530802</v>
      </c>
      <c r="F8" s="19"/>
      <c r="G8" s="20">
        <v>183780702</v>
      </c>
      <c r="I8" s="21">
        <v>194513895</v>
      </c>
      <c r="J8" s="21"/>
      <c r="K8" s="21">
        <v>171167668</v>
      </c>
    </row>
    <row r="9" spans="1:11" s="44" customFormat="1" ht="24.6" customHeight="1">
      <c r="A9" s="16" t="s">
        <v>100</v>
      </c>
      <c r="C9" s="43"/>
      <c r="D9" s="43"/>
      <c r="E9" s="18">
        <v>0</v>
      </c>
      <c r="F9" s="19"/>
      <c r="G9" s="20">
        <v>1158377</v>
      </c>
      <c r="I9" s="45">
        <v>0</v>
      </c>
      <c r="J9" s="45"/>
      <c r="K9" s="45">
        <v>0</v>
      </c>
    </row>
    <row r="10" spans="1:11" s="62" customFormat="1" ht="24.6" customHeight="1">
      <c r="A10" s="24" t="s">
        <v>107</v>
      </c>
      <c r="C10" s="61">
        <v>23</v>
      </c>
      <c r="D10" s="61"/>
      <c r="E10" s="27">
        <v>200530802</v>
      </c>
      <c r="F10" s="19"/>
      <c r="G10" s="27">
        <v>184939079</v>
      </c>
      <c r="I10" s="27">
        <v>194513895</v>
      </c>
      <c r="J10" s="63"/>
      <c r="K10" s="27">
        <v>171167668</v>
      </c>
    </row>
    <row r="11" spans="1:11" s="62" customFormat="1" ht="9.9499999999999993" customHeight="1">
      <c r="A11" s="16"/>
      <c r="C11" s="61"/>
      <c r="D11" s="61"/>
      <c r="E11" s="18"/>
      <c r="F11" s="19"/>
      <c r="G11" s="20"/>
      <c r="I11" s="63"/>
      <c r="J11" s="63"/>
      <c r="K11" s="63"/>
    </row>
    <row r="12" spans="1:11" s="44" customFormat="1" ht="24.6" customHeight="1">
      <c r="A12" s="44" t="s">
        <v>48</v>
      </c>
      <c r="C12" s="43"/>
      <c r="D12" s="43"/>
      <c r="E12" s="48">
        <v>-72005729</v>
      </c>
      <c r="F12" s="50"/>
      <c r="G12" s="49">
        <v>-103435785</v>
      </c>
      <c r="H12" s="51"/>
      <c r="I12" s="48">
        <v>-72308535</v>
      </c>
      <c r="J12" s="50"/>
      <c r="K12" s="49">
        <v>-101295443</v>
      </c>
    </row>
    <row r="13" spans="1:11" ht="24.6" customHeight="1">
      <c r="A13" s="4" t="s">
        <v>101</v>
      </c>
      <c r="C13" s="17"/>
      <c r="D13" s="17"/>
      <c r="E13" s="22">
        <v>0</v>
      </c>
      <c r="F13" s="19"/>
      <c r="G13" s="23">
        <v>-3541481</v>
      </c>
      <c r="I13" s="22">
        <v>0</v>
      </c>
      <c r="J13" s="19"/>
      <c r="K13" s="23">
        <v>0</v>
      </c>
    </row>
    <row r="14" spans="1:11" s="62" customFormat="1" ht="24.6" customHeight="1">
      <c r="A14" s="29" t="s">
        <v>108</v>
      </c>
      <c r="C14" s="61" t="s">
        <v>200</v>
      </c>
      <c r="D14" s="61"/>
      <c r="E14" s="27">
        <v>-72005729</v>
      </c>
      <c r="F14" s="19"/>
      <c r="G14" s="27">
        <v>-106977266</v>
      </c>
      <c r="I14" s="27">
        <v>-72308535</v>
      </c>
      <c r="J14" s="19"/>
      <c r="K14" s="27">
        <v>-101295443</v>
      </c>
    </row>
    <row r="15" spans="1:11" s="62" customFormat="1" ht="9.9499999999999993" customHeight="1">
      <c r="C15" s="61"/>
      <c r="D15" s="61"/>
      <c r="E15" s="48"/>
      <c r="F15" s="19"/>
      <c r="G15" s="49"/>
      <c r="I15" s="48"/>
      <c r="J15" s="19"/>
      <c r="K15" s="49"/>
    </row>
    <row r="16" spans="1:11" ht="24.6" customHeight="1">
      <c r="A16" s="24" t="s">
        <v>49</v>
      </c>
      <c r="C16" s="17"/>
      <c r="D16" s="17"/>
      <c r="E16" s="18">
        <v>128525073</v>
      </c>
      <c r="F16" s="25">
        <v>0</v>
      </c>
      <c r="G16" s="18">
        <v>77961813</v>
      </c>
      <c r="I16" s="18">
        <v>122205360</v>
      </c>
      <c r="J16" s="25">
        <v>0</v>
      </c>
      <c r="K16" s="18">
        <v>69872225</v>
      </c>
    </row>
    <row r="17" spans="1:11" ht="24.6" customHeight="1">
      <c r="A17" s="152" t="s">
        <v>50</v>
      </c>
      <c r="B17" s="74"/>
      <c r="C17" s="153">
        <v>6</v>
      </c>
      <c r="D17" s="153"/>
      <c r="E17" s="154">
        <v>0</v>
      </c>
      <c r="F17" s="59"/>
      <c r="G17" s="155">
        <v>242033</v>
      </c>
      <c r="H17" s="74"/>
      <c r="I17" s="154">
        <v>257587</v>
      </c>
      <c r="J17" s="59"/>
      <c r="K17" s="155">
        <v>531168</v>
      </c>
    </row>
    <row r="18" spans="1:11" ht="23.25">
      <c r="A18" s="16" t="s">
        <v>51</v>
      </c>
      <c r="C18" s="17"/>
      <c r="D18" s="17"/>
      <c r="E18" s="25">
        <v>0</v>
      </c>
      <c r="F18" s="25"/>
      <c r="G18" s="208">
        <v>1813488</v>
      </c>
      <c r="I18" s="25">
        <v>0</v>
      </c>
      <c r="J18" s="25"/>
      <c r="K18" s="25">
        <v>1843280</v>
      </c>
    </row>
    <row r="19" spans="1:11" s="141" customFormat="1" ht="23.25">
      <c r="A19" s="16" t="s">
        <v>113</v>
      </c>
      <c r="C19" s="153">
        <v>5.0999999999999996</v>
      </c>
      <c r="D19" s="68"/>
      <c r="E19" s="25">
        <v>0</v>
      </c>
      <c r="F19" s="25"/>
      <c r="G19" s="25">
        <v>5076842</v>
      </c>
      <c r="I19" s="25">
        <v>0</v>
      </c>
      <c r="J19" s="25"/>
      <c r="K19" s="25">
        <v>0</v>
      </c>
    </row>
    <row r="20" spans="1:11" ht="24.6" customHeight="1">
      <c r="A20" s="16" t="s">
        <v>52</v>
      </c>
      <c r="C20" s="17"/>
      <c r="D20" s="17"/>
      <c r="E20" s="26">
        <v>201651</v>
      </c>
      <c r="F20" s="25"/>
      <c r="G20" s="26">
        <v>7924</v>
      </c>
      <c r="I20" s="26">
        <v>198023</v>
      </c>
      <c r="J20" s="25"/>
      <c r="K20" s="26">
        <v>225</v>
      </c>
    </row>
    <row r="21" spans="1:11" ht="24.6" customHeight="1">
      <c r="A21" s="24" t="s">
        <v>53</v>
      </c>
      <c r="C21" s="17"/>
      <c r="D21" s="17"/>
      <c r="E21" s="27">
        <v>128726724</v>
      </c>
      <c r="F21" s="25"/>
      <c r="G21" s="27">
        <v>85102100</v>
      </c>
      <c r="I21" s="27">
        <v>122660970</v>
      </c>
      <c r="J21" s="25"/>
      <c r="K21" s="27">
        <v>72246898</v>
      </c>
    </row>
    <row r="22" spans="1:11" ht="24.6" customHeight="1">
      <c r="A22" s="16" t="s">
        <v>99</v>
      </c>
      <c r="C22" s="17">
        <v>22</v>
      </c>
      <c r="D22" s="17"/>
      <c r="E22" s="18">
        <v>-33628338</v>
      </c>
      <c r="F22" s="19"/>
      <c r="G22" s="28">
        <v>-11265114</v>
      </c>
      <c r="I22" s="18">
        <v>-30918644</v>
      </c>
      <c r="J22" s="19"/>
      <c r="K22" s="28">
        <v>-9728855</v>
      </c>
    </row>
    <row r="23" spans="1:11" ht="24.6" customHeight="1">
      <c r="A23" s="16" t="s">
        <v>54</v>
      </c>
      <c r="C23" s="17" t="s">
        <v>201</v>
      </c>
      <c r="D23" s="17"/>
      <c r="E23" s="18">
        <v>-40581876</v>
      </c>
      <c r="F23" s="19"/>
      <c r="G23" s="28">
        <v>-23448125</v>
      </c>
      <c r="I23" s="18">
        <v>-39520134</v>
      </c>
      <c r="J23" s="19"/>
      <c r="K23" s="28">
        <v>-21515973</v>
      </c>
    </row>
    <row r="24" spans="1:11" s="164" customFormat="1" ht="24.6" customHeight="1">
      <c r="A24" s="16" t="s">
        <v>186</v>
      </c>
      <c r="C24" s="153" t="s">
        <v>199</v>
      </c>
      <c r="D24" s="68"/>
      <c r="E24" s="18">
        <v>0</v>
      </c>
      <c r="F24" s="19"/>
      <c r="G24" s="28">
        <v>-10774866</v>
      </c>
      <c r="I24" s="18">
        <v>0</v>
      </c>
      <c r="J24" s="19"/>
      <c r="K24" s="28">
        <v>-10774866</v>
      </c>
    </row>
    <row r="25" spans="1:11" s="29" customFormat="1" ht="24.6" customHeight="1">
      <c r="A25" s="24" t="s">
        <v>55</v>
      </c>
      <c r="C25" s="17"/>
      <c r="D25" s="15"/>
      <c r="E25" s="30">
        <v>-74210214</v>
      </c>
      <c r="F25" s="31"/>
      <c r="G25" s="30">
        <v>-45488105</v>
      </c>
      <c r="I25" s="30">
        <v>-70438778</v>
      </c>
      <c r="J25" s="31"/>
      <c r="K25" s="30">
        <v>-42019694</v>
      </c>
    </row>
    <row r="26" spans="1:11" ht="23.25">
      <c r="A26" s="29" t="s">
        <v>204</v>
      </c>
      <c r="C26" s="17"/>
      <c r="D26" s="17"/>
      <c r="E26" s="28">
        <v>54516510</v>
      </c>
      <c r="F26" s="20"/>
      <c r="G26" s="28">
        <v>39613995</v>
      </c>
      <c r="I26" s="28">
        <v>52222192</v>
      </c>
      <c r="J26" s="20"/>
      <c r="K26" s="28">
        <v>30227204</v>
      </c>
    </row>
    <row r="27" spans="1:11" ht="24.6" customHeight="1">
      <c r="A27" s="16" t="s">
        <v>56</v>
      </c>
      <c r="C27" s="17"/>
      <c r="D27" s="17"/>
      <c r="E27" s="28">
        <v>59053</v>
      </c>
      <c r="F27" s="20"/>
      <c r="G27" s="28">
        <v>213495</v>
      </c>
      <c r="I27" s="28">
        <v>57962</v>
      </c>
      <c r="J27" s="20"/>
      <c r="K27" s="28">
        <v>218160</v>
      </c>
    </row>
    <row r="28" spans="1:11" ht="24.6" customHeight="1">
      <c r="A28" s="4" t="s">
        <v>57</v>
      </c>
      <c r="C28" s="17">
        <v>4.0999999999999996</v>
      </c>
      <c r="D28" s="17"/>
      <c r="E28" s="28">
        <v>-425325</v>
      </c>
      <c r="F28" s="19"/>
      <c r="G28" s="28">
        <v>-88558</v>
      </c>
      <c r="I28" s="28">
        <v>-374668</v>
      </c>
      <c r="J28" s="19"/>
      <c r="K28" s="28">
        <v>-58424</v>
      </c>
    </row>
    <row r="29" spans="1:11" ht="24.6" customHeight="1">
      <c r="A29" s="29" t="s">
        <v>58</v>
      </c>
      <c r="C29" s="17"/>
      <c r="D29" s="17"/>
      <c r="E29" s="32">
        <v>54150238</v>
      </c>
      <c r="F29" s="20"/>
      <c r="G29" s="32">
        <v>39738932</v>
      </c>
      <c r="I29" s="32">
        <v>51905486</v>
      </c>
      <c r="J29" s="20"/>
      <c r="K29" s="32">
        <v>30386940</v>
      </c>
    </row>
    <row r="30" spans="1:11" ht="24.6" customHeight="1">
      <c r="A30" s="44" t="s">
        <v>106</v>
      </c>
      <c r="C30" s="17" t="s">
        <v>202</v>
      </c>
      <c r="D30" s="17"/>
      <c r="E30" s="33">
        <v>-9864295</v>
      </c>
      <c r="F30" s="19"/>
      <c r="G30" s="33">
        <v>-8024796</v>
      </c>
      <c r="I30" s="33">
        <v>-10284721</v>
      </c>
      <c r="J30" s="19"/>
      <c r="K30" s="33">
        <v>-8024796</v>
      </c>
    </row>
    <row r="31" spans="1:11" ht="24" thickBot="1">
      <c r="A31" s="29" t="s">
        <v>134</v>
      </c>
      <c r="C31" s="17"/>
      <c r="D31" s="17"/>
      <c r="E31" s="34">
        <v>44285943</v>
      </c>
      <c r="F31" s="20"/>
      <c r="G31" s="34">
        <v>31714136</v>
      </c>
      <c r="I31" s="34">
        <v>41620765</v>
      </c>
      <c r="J31" s="20"/>
      <c r="K31" s="34">
        <v>22362144</v>
      </c>
    </row>
    <row r="32" spans="1:11" s="145" customFormat="1" ht="9.9499999999999993" customHeight="1">
      <c r="A32" s="29"/>
      <c r="C32" s="68"/>
      <c r="D32" s="68"/>
      <c r="E32" s="150"/>
      <c r="F32" s="20"/>
      <c r="G32" s="150"/>
      <c r="I32" s="150"/>
      <c r="J32" s="20"/>
      <c r="K32" s="150"/>
    </row>
    <row r="33" spans="1:11" s="170" customFormat="1" ht="23.25">
      <c r="A33" s="29" t="s">
        <v>139</v>
      </c>
      <c r="E33" s="47"/>
      <c r="F33" s="47"/>
      <c r="G33" s="47"/>
      <c r="H33" s="47"/>
      <c r="I33" s="47"/>
      <c r="J33" s="47"/>
      <c r="K33" s="47"/>
    </row>
    <row r="34" spans="1:11" s="170" customFormat="1" ht="24.6" customHeight="1">
      <c r="A34" s="29"/>
      <c r="B34" s="170" t="s">
        <v>140</v>
      </c>
      <c r="C34" s="68"/>
      <c r="D34" s="68"/>
      <c r="E34" s="147"/>
      <c r="F34" s="148"/>
      <c r="G34" s="147"/>
      <c r="I34" s="147"/>
      <c r="J34" s="148"/>
      <c r="K34" s="147"/>
    </row>
    <row r="35" spans="1:11" s="170" customFormat="1" ht="23.25">
      <c r="A35" s="29"/>
      <c r="B35" s="170" t="s">
        <v>141</v>
      </c>
      <c r="C35" s="68"/>
      <c r="D35" s="68"/>
      <c r="E35" s="147"/>
      <c r="F35" s="148"/>
      <c r="G35" s="147"/>
      <c r="I35" s="147"/>
      <c r="J35" s="148"/>
      <c r="K35" s="147"/>
    </row>
    <row r="36" spans="1:11" ht="23.25">
      <c r="A36" s="29"/>
      <c r="B36" s="170" t="s">
        <v>142</v>
      </c>
      <c r="C36" s="68">
        <v>14.1</v>
      </c>
      <c r="D36" s="68"/>
      <c r="E36" s="149">
        <v>-132148</v>
      </c>
      <c r="F36" s="148"/>
      <c r="G36" s="149">
        <v>0</v>
      </c>
      <c r="H36" s="170"/>
      <c r="I36" s="149">
        <v>-169899</v>
      </c>
      <c r="J36" s="148"/>
      <c r="K36" s="149">
        <v>0</v>
      </c>
    </row>
    <row r="37" spans="1:11" ht="24" customHeight="1">
      <c r="A37" s="29" t="s">
        <v>143</v>
      </c>
      <c r="B37" s="170"/>
      <c r="C37" s="68"/>
      <c r="D37" s="68"/>
      <c r="E37" s="149">
        <v>-132148</v>
      </c>
      <c r="F37" s="148"/>
      <c r="G37" s="149">
        <v>0</v>
      </c>
      <c r="H37" s="170"/>
      <c r="I37" s="149">
        <v>-169899</v>
      </c>
      <c r="J37" s="148"/>
      <c r="K37" s="149">
        <v>0</v>
      </c>
    </row>
    <row r="38" spans="1:11" ht="9.9499999999999993" customHeight="1">
      <c r="A38" s="29"/>
      <c r="B38" s="170"/>
      <c r="C38" s="68"/>
      <c r="D38" s="68"/>
      <c r="E38" s="147"/>
      <c r="F38" s="148"/>
      <c r="G38" s="147"/>
      <c r="H38" s="170"/>
      <c r="I38" s="147"/>
      <c r="J38" s="148"/>
      <c r="K38" s="147"/>
    </row>
    <row r="39" spans="1:11" ht="24" customHeight="1" thickBot="1">
      <c r="A39" s="29" t="s">
        <v>123</v>
      </c>
      <c r="B39" s="169"/>
      <c r="C39" s="19"/>
      <c r="D39" s="169"/>
      <c r="E39" s="146">
        <v>44153795</v>
      </c>
      <c r="F39" s="20"/>
      <c r="G39" s="146">
        <v>31714136</v>
      </c>
      <c r="H39" s="170"/>
      <c r="I39" s="146">
        <v>41450866</v>
      </c>
      <c r="J39" s="20"/>
      <c r="K39" s="146">
        <v>22362144</v>
      </c>
    </row>
    <row r="40" spans="1:11" s="182" customFormat="1" ht="26.25" customHeight="1">
      <c r="A40" s="29"/>
      <c r="B40" s="181"/>
      <c r="C40" s="19"/>
      <c r="D40" s="181"/>
      <c r="E40" s="147"/>
      <c r="F40" s="20"/>
      <c r="G40" s="147"/>
      <c r="I40" s="147"/>
      <c r="J40" s="20"/>
      <c r="K40" s="147"/>
    </row>
    <row r="41" spans="1:11" s="182" customFormat="1" ht="26.25" customHeight="1">
      <c r="A41" s="363" t="s">
        <v>167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</row>
    <row r="42" spans="1:11" s="182" customFormat="1" ht="24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</row>
    <row r="43" spans="1:11" s="182" customFormat="1" ht="18.75" customHeight="1">
      <c r="A43" s="29"/>
      <c r="B43" s="181"/>
      <c r="C43" s="19"/>
      <c r="D43" s="181"/>
      <c r="E43" s="147"/>
      <c r="F43" s="20"/>
      <c r="G43" s="147"/>
      <c r="I43" s="147"/>
      <c r="J43" s="20"/>
      <c r="K43" s="147"/>
    </row>
    <row r="44" spans="1:11" s="182" customFormat="1" ht="24.6" customHeight="1">
      <c r="A44" s="363" t="s">
        <v>168</v>
      </c>
      <c r="B44" s="363"/>
      <c r="C44" s="363" t="s">
        <v>168</v>
      </c>
      <c r="D44" s="363"/>
      <c r="E44" s="363"/>
      <c r="F44" s="363"/>
      <c r="G44" s="363"/>
      <c r="H44" s="363"/>
      <c r="I44" s="363"/>
      <c r="J44" s="363"/>
      <c r="K44" s="363"/>
    </row>
    <row r="45" spans="1:11" s="170" customFormat="1" ht="24.6" customHeight="1">
      <c r="A45" s="364" t="s">
        <v>212</v>
      </c>
      <c r="B45" s="364"/>
      <c r="C45" s="365" t="s">
        <v>213</v>
      </c>
      <c r="D45" s="365"/>
      <c r="E45" s="365"/>
      <c r="F45" s="365"/>
      <c r="G45" s="365"/>
      <c r="H45" s="365"/>
      <c r="I45" s="365"/>
      <c r="J45" s="365"/>
      <c r="K45" s="365"/>
    </row>
    <row r="46" spans="1:11" s="182" customFormat="1" ht="24" customHeight="1">
      <c r="B46" s="181"/>
      <c r="C46" s="19"/>
      <c r="D46" s="181"/>
      <c r="E46" s="147"/>
      <c r="F46" s="20"/>
      <c r="G46" s="147"/>
      <c r="I46" s="147"/>
      <c r="J46" s="20"/>
      <c r="K46" s="147"/>
    </row>
    <row r="47" spans="1:11" ht="27" customHeight="1">
      <c r="A47" s="16" t="s">
        <v>118</v>
      </c>
      <c r="K47" s="187">
        <v>4</v>
      </c>
    </row>
  </sheetData>
  <mergeCells count="7">
    <mergeCell ref="A45:B45"/>
    <mergeCell ref="C45:K45"/>
    <mergeCell ref="E5:G5"/>
    <mergeCell ref="I5:K5"/>
    <mergeCell ref="A41:K41"/>
    <mergeCell ref="A44:B44"/>
    <mergeCell ref="C44:K44"/>
  </mergeCells>
  <pageMargins left="1" right="0.4" top="1" bottom="0.5" header="0.3" footer="0.3"/>
  <pageSetup paperSize="9" scale="70" orientation="portrait" r:id="rId1"/>
  <rowBreaks count="1" manualBreakCount="1">
    <brk id="4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zoomScaleNormal="100" zoomScaleSheetLayoutView="110" workbookViewId="0">
      <selection activeCell="A4" sqref="A4"/>
    </sheetView>
  </sheetViews>
  <sheetFormatPr defaultColWidth="9.140625" defaultRowHeight="22.5" customHeight="1"/>
  <cols>
    <col min="1" max="1" width="2.7109375" style="4" customWidth="1"/>
    <col min="2" max="2" width="40.28515625" style="4" customWidth="1"/>
    <col min="3" max="3" width="9" style="4" bestFit="1" customWidth="1"/>
    <col min="4" max="4" width="1" style="4" customWidth="1"/>
    <col min="5" max="5" width="12.28515625" style="4" customWidth="1"/>
    <col min="6" max="6" width="1" style="4" customWidth="1"/>
    <col min="7" max="7" width="12.28515625" style="21" customWidth="1"/>
    <col min="8" max="8" width="1" style="4" customWidth="1"/>
    <col min="9" max="9" width="12.28515625" style="4" customWidth="1"/>
    <col min="10" max="10" width="1" style="4" customWidth="1"/>
    <col min="11" max="11" width="12.28515625" style="4" customWidth="1"/>
    <col min="12" max="16384" width="9.140625" style="4"/>
  </cols>
  <sheetData>
    <row r="1" spans="1:11" ht="22.5" customHeight="1">
      <c r="A1" s="2" t="str">
        <f>'สินทรัพย์ 1'!A1</f>
        <v>บริษัท บลูบิค กรุ๊ป จำกัด และบริษัทย่อย</v>
      </c>
      <c r="B1" s="2"/>
      <c r="C1" s="2"/>
      <c r="D1" s="2"/>
      <c r="E1" s="2"/>
      <c r="F1" s="2"/>
      <c r="G1" s="3"/>
      <c r="K1" s="5"/>
    </row>
    <row r="2" spans="1:11" ht="22.5" customHeight="1">
      <c r="A2" s="6" t="s">
        <v>46</v>
      </c>
      <c r="B2" s="2"/>
      <c r="C2" s="2"/>
      <c r="D2" s="2"/>
      <c r="E2" s="2"/>
      <c r="F2" s="2"/>
      <c r="G2" s="3"/>
    </row>
    <row r="3" spans="1:11" ht="24" customHeight="1">
      <c r="A3" s="6" t="str">
        <f>+'กำไร 4'!A3</f>
        <v>สำหรับปีสิ้นสุดวันที่ 31 ธันวาคม</v>
      </c>
      <c r="B3" s="6"/>
      <c r="C3" s="2"/>
      <c r="D3" s="2"/>
      <c r="E3" s="2"/>
      <c r="F3" s="2"/>
      <c r="G3" s="3"/>
    </row>
    <row r="5" spans="1:11" ht="22.5" customHeight="1">
      <c r="A5" s="6"/>
      <c r="B5" s="6"/>
      <c r="C5" s="7"/>
      <c r="D5" s="7"/>
      <c r="E5" s="7"/>
      <c r="F5" s="7"/>
      <c r="G5" s="7"/>
      <c r="H5" s="7"/>
      <c r="I5" s="8"/>
      <c r="J5" s="7"/>
      <c r="K5" s="9" t="s">
        <v>2</v>
      </c>
    </row>
    <row r="6" spans="1:11" ht="22.5" customHeight="1">
      <c r="A6" s="6"/>
      <c r="B6" s="6"/>
      <c r="C6" s="7"/>
      <c r="D6" s="7"/>
      <c r="E6" s="366" t="s">
        <v>3</v>
      </c>
      <c r="F6" s="366"/>
      <c r="G6" s="366"/>
      <c r="H6" s="10"/>
      <c r="I6" s="366" t="s">
        <v>4</v>
      </c>
      <c r="J6" s="366"/>
      <c r="K6" s="366"/>
    </row>
    <row r="7" spans="1:11" ht="22.5" customHeight="1">
      <c r="A7" s="6"/>
      <c r="B7" s="6"/>
      <c r="C7" s="144" t="s">
        <v>7</v>
      </c>
      <c r="D7" s="12"/>
      <c r="E7" s="13">
        <v>2563</v>
      </c>
      <c r="F7" s="14"/>
      <c r="G7" s="13">
        <v>2562</v>
      </c>
      <c r="H7" s="10"/>
      <c r="I7" s="13">
        <v>2563</v>
      </c>
      <c r="J7" s="14"/>
      <c r="K7" s="13">
        <v>2562</v>
      </c>
    </row>
    <row r="8" spans="1:11" s="190" customFormat="1" ht="22.5" customHeight="1">
      <c r="A8" s="6"/>
      <c r="B8" s="6"/>
      <c r="C8" s="195"/>
      <c r="D8" s="12"/>
      <c r="E8" s="195"/>
      <c r="F8" s="14"/>
      <c r="G8" s="195"/>
      <c r="H8" s="10"/>
      <c r="I8" s="195"/>
      <c r="J8" s="14"/>
      <c r="K8" s="205" t="s">
        <v>177</v>
      </c>
    </row>
    <row r="9" spans="1:11" ht="24.6" customHeight="1">
      <c r="A9" s="39" t="s">
        <v>185</v>
      </c>
      <c r="B9" s="44"/>
      <c r="C9" s="15"/>
      <c r="D9" s="15"/>
      <c r="E9" s="15"/>
      <c r="F9" s="15"/>
      <c r="G9" s="15"/>
      <c r="H9" s="44"/>
      <c r="I9" s="44"/>
      <c r="J9" s="44"/>
      <c r="K9" s="44"/>
    </row>
    <row r="10" spans="1:11" ht="24.6" customHeight="1">
      <c r="A10" s="44"/>
      <c r="B10" s="44" t="s">
        <v>59</v>
      </c>
      <c r="C10" s="15"/>
      <c r="D10" s="15"/>
      <c r="E10" s="38">
        <v>43902478</v>
      </c>
      <c r="F10" s="15"/>
      <c r="G10" s="33">
        <v>30871077</v>
      </c>
      <c r="H10" s="170"/>
      <c r="I10" s="70">
        <v>41620765</v>
      </c>
      <c r="J10" s="70"/>
      <c r="K10" s="70">
        <v>22362144</v>
      </c>
    </row>
    <row r="11" spans="1:11" ht="24.6" customHeight="1">
      <c r="A11" s="44"/>
      <c r="B11" s="44" t="s">
        <v>60</v>
      </c>
      <c r="C11" s="151"/>
      <c r="D11" s="15"/>
      <c r="E11" s="33">
        <v>383465</v>
      </c>
      <c r="F11" s="15"/>
      <c r="G11" s="33">
        <v>843059</v>
      </c>
      <c r="H11" s="170"/>
      <c r="I11" s="52">
        <v>0</v>
      </c>
      <c r="J11" s="70"/>
      <c r="K11" s="52">
        <v>0</v>
      </c>
    </row>
    <row r="12" spans="1:11" ht="24.6" customHeight="1" thickBot="1">
      <c r="A12" s="367"/>
      <c r="B12" s="367"/>
      <c r="C12" s="54"/>
      <c r="D12" s="15"/>
      <c r="E12" s="56">
        <v>44285943</v>
      </c>
      <c r="F12" s="38"/>
      <c r="G12" s="142">
        <v>31714136</v>
      </c>
      <c r="H12" s="70"/>
      <c r="I12" s="55">
        <v>41620765</v>
      </c>
      <c r="J12" s="70"/>
      <c r="K12" s="55">
        <v>22362144</v>
      </c>
    </row>
    <row r="13" spans="1:11" ht="24.6" customHeight="1">
      <c r="A13" s="46"/>
      <c r="B13" s="46"/>
      <c r="C13" s="54"/>
      <c r="D13" s="15"/>
      <c r="E13" s="15"/>
      <c r="F13" s="15"/>
      <c r="G13" s="143"/>
      <c r="H13" s="170"/>
      <c r="I13" s="70"/>
      <c r="J13" s="70"/>
      <c r="K13" s="70"/>
    </row>
    <row r="14" spans="1:11" ht="24.6" customHeight="1">
      <c r="A14" s="39" t="s">
        <v>184</v>
      </c>
      <c r="B14" s="44"/>
      <c r="C14" s="54"/>
      <c r="D14" s="15"/>
      <c r="E14" s="15"/>
      <c r="F14" s="15"/>
      <c r="G14" s="143"/>
      <c r="H14" s="170"/>
      <c r="I14" s="70"/>
      <c r="J14" s="70"/>
      <c r="K14" s="70"/>
    </row>
    <row r="15" spans="1:11" ht="24.6" customHeight="1">
      <c r="A15" s="44"/>
      <c r="B15" s="44" t="s">
        <v>59</v>
      </c>
      <c r="C15" s="54"/>
      <c r="D15" s="15"/>
      <c r="E15" s="38">
        <v>43770330</v>
      </c>
      <c r="F15" s="15"/>
      <c r="G15" s="33">
        <v>30871077</v>
      </c>
      <c r="H15" s="170"/>
      <c r="I15" s="70">
        <v>41450866</v>
      </c>
      <c r="J15" s="70"/>
      <c r="K15" s="70">
        <v>22362144</v>
      </c>
    </row>
    <row r="16" spans="1:11" ht="24.6" customHeight="1">
      <c r="A16" s="44"/>
      <c r="B16" s="44" t="s">
        <v>60</v>
      </c>
      <c r="C16" s="151">
        <v>5.2</v>
      </c>
      <c r="D16" s="15"/>
      <c r="E16" s="33">
        <v>383465</v>
      </c>
      <c r="F16" s="15"/>
      <c r="G16" s="33">
        <v>843059</v>
      </c>
      <c r="H16" s="170"/>
      <c r="I16" s="70">
        <v>0</v>
      </c>
      <c r="J16" s="70"/>
      <c r="K16" s="70">
        <v>0</v>
      </c>
    </row>
    <row r="17" spans="1:11" ht="22.5" customHeight="1" thickBot="1">
      <c r="A17" s="367"/>
      <c r="B17" s="367"/>
      <c r="C17" s="54"/>
      <c r="D17" s="15"/>
      <c r="E17" s="56">
        <v>44153795</v>
      </c>
      <c r="F17" s="38"/>
      <c r="G17" s="142">
        <v>31714136</v>
      </c>
      <c r="H17" s="70"/>
      <c r="I17" s="55">
        <v>41450866</v>
      </c>
      <c r="J17" s="70"/>
      <c r="K17" s="55">
        <v>22362144</v>
      </c>
    </row>
    <row r="18" spans="1:11" ht="23.25">
      <c r="A18" s="40"/>
      <c r="B18" s="44"/>
      <c r="C18" s="54"/>
      <c r="D18" s="15"/>
      <c r="E18" s="15"/>
      <c r="F18" s="15"/>
      <c r="G18" s="15"/>
      <c r="H18" s="170"/>
      <c r="I18" s="170"/>
      <c r="J18" s="170"/>
      <c r="K18" s="170"/>
    </row>
    <row r="19" spans="1:11" ht="24.75" customHeight="1">
      <c r="A19" s="29" t="s">
        <v>61</v>
      </c>
      <c r="B19" s="44"/>
      <c r="C19" s="151">
        <v>20</v>
      </c>
      <c r="D19" s="15"/>
      <c r="E19" s="209"/>
      <c r="F19" s="209"/>
      <c r="G19" s="209"/>
      <c r="H19" s="73"/>
      <c r="I19" s="73"/>
      <c r="J19" s="70"/>
      <c r="K19" s="70"/>
    </row>
    <row r="20" spans="1:11" ht="24.75" customHeight="1" thickBot="1">
      <c r="A20" s="44"/>
      <c r="B20" s="44" t="s">
        <v>62</v>
      </c>
      <c r="C20" s="54"/>
      <c r="D20" s="15"/>
      <c r="E20" s="172">
        <v>215.97366155541454</v>
      </c>
      <c r="F20" s="173"/>
      <c r="G20" s="172">
        <v>267.83859968766268</v>
      </c>
      <c r="H20" s="174"/>
      <c r="I20" s="172">
        <v>204.74901243131293</v>
      </c>
      <c r="J20" s="174"/>
      <c r="K20" s="172">
        <v>194.01478396668401</v>
      </c>
    </row>
    <row r="21" spans="1:11" ht="24.75" customHeight="1" thickBot="1">
      <c r="A21" s="44"/>
      <c r="B21" s="44" t="s">
        <v>63</v>
      </c>
      <c r="C21" s="54"/>
      <c r="D21" s="15"/>
      <c r="E21" s="175">
        <v>203277</v>
      </c>
      <c r="F21" s="76"/>
      <c r="G21" s="176">
        <v>115260</v>
      </c>
      <c r="H21" s="77"/>
      <c r="I21" s="175">
        <v>203277</v>
      </c>
      <c r="J21" s="77"/>
      <c r="K21" s="175">
        <v>115260</v>
      </c>
    </row>
    <row r="22" spans="1:11" ht="22.5" customHeight="1">
      <c r="A22" s="35"/>
      <c r="B22" s="35"/>
      <c r="C22" s="19"/>
      <c r="D22" s="35"/>
      <c r="E22" s="75"/>
      <c r="F22" s="75"/>
      <c r="G22" s="59"/>
      <c r="H22" s="74"/>
      <c r="I22" s="74"/>
      <c r="J22" s="74"/>
      <c r="K22" s="74"/>
    </row>
    <row r="23" spans="1:11" ht="27" customHeight="1">
      <c r="A23" s="29"/>
      <c r="C23" s="17"/>
      <c r="D23" s="17"/>
      <c r="E23" s="37"/>
      <c r="F23" s="38"/>
      <c r="G23" s="28"/>
    </row>
    <row r="24" spans="1:11" ht="23.25" customHeight="1">
      <c r="G24" s="4"/>
    </row>
    <row r="25" spans="1:11" s="206" customFormat="1" ht="23.25" customHeight="1"/>
    <row r="26" spans="1:11" s="69" customFormat="1" ht="24.75" customHeight="1">
      <c r="A26" s="363" t="s">
        <v>167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</row>
    <row r="27" spans="1:11" s="69" customFormat="1" ht="23.25" customHeight="1"/>
    <row r="28" spans="1:11" s="203" customFormat="1" ht="23.25" customHeight="1"/>
    <row r="29" spans="1:11" s="69" customFormat="1" ht="23.25" customHeight="1"/>
    <row r="30" spans="1:11" s="182" customFormat="1" ht="23.25" customHeight="1"/>
    <row r="31" spans="1:11" s="156" customFormat="1" ht="23.25" customHeight="1"/>
    <row r="32" spans="1:11" s="156" customFormat="1" ht="23.25" customHeight="1">
      <c r="A32" s="363" t="s">
        <v>168</v>
      </c>
      <c r="B32" s="363"/>
      <c r="C32" s="363" t="s">
        <v>168</v>
      </c>
      <c r="D32" s="363"/>
      <c r="E32" s="363"/>
      <c r="F32" s="363"/>
      <c r="G32" s="363"/>
      <c r="H32" s="363"/>
      <c r="I32" s="363"/>
      <c r="J32" s="363"/>
      <c r="K32" s="363"/>
    </row>
    <row r="33" spans="1:11" s="69" customFormat="1" ht="23.25" customHeight="1">
      <c r="A33" s="364" t="s">
        <v>214</v>
      </c>
      <c r="B33" s="364"/>
      <c r="C33" s="365" t="s">
        <v>220</v>
      </c>
      <c r="D33" s="365"/>
      <c r="E33" s="365"/>
      <c r="F33" s="365"/>
      <c r="G33" s="365"/>
      <c r="H33" s="365"/>
      <c r="I33" s="365"/>
      <c r="J33" s="365"/>
      <c r="K33" s="365"/>
    </row>
    <row r="34" spans="1:11" s="69" customFormat="1" ht="23.25" customHeight="1"/>
    <row r="35" spans="1:11" s="69" customFormat="1" ht="23.25" customHeight="1"/>
    <row r="36" spans="1:11" s="182" customFormat="1" ht="23.25" customHeight="1"/>
    <row r="37" spans="1:11" s="69" customFormat="1" ht="12.75" customHeight="1"/>
    <row r="38" spans="1:11" ht="27" customHeight="1">
      <c r="A38" s="16" t="s">
        <v>118</v>
      </c>
      <c r="G38" s="4"/>
      <c r="K38" s="101">
        <v>5</v>
      </c>
    </row>
  </sheetData>
  <mergeCells count="9">
    <mergeCell ref="A33:B33"/>
    <mergeCell ref="C33:K33"/>
    <mergeCell ref="A26:K26"/>
    <mergeCell ref="E6:G6"/>
    <mergeCell ref="I6:K6"/>
    <mergeCell ref="A12:B12"/>
    <mergeCell ref="A17:B17"/>
    <mergeCell ref="A32:B32"/>
    <mergeCell ref="C32:K32"/>
  </mergeCells>
  <pageMargins left="1" right="0.4" top="1" bottom="0.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U40"/>
  <sheetViews>
    <sheetView zoomScale="80" zoomScaleNormal="80" zoomScaleSheetLayoutView="80" workbookViewId="0">
      <selection activeCell="A4" sqref="A4"/>
    </sheetView>
  </sheetViews>
  <sheetFormatPr defaultColWidth="9.140625" defaultRowHeight="22.5" customHeight="1"/>
  <cols>
    <col min="1" max="1" width="4.5703125" style="74" customWidth="1"/>
    <col min="2" max="2" width="62.85546875" style="74" customWidth="1"/>
    <col min="3" max="3" width="11.42578125" style="74" customWidth="1"/>
    <col min="4" max="4" width="1.28515625" style="74" customWidth="1"/>
    <col min="5" max="5" width="14.42578125" style="74" customWidth="1"/>
    <col min="6" max="6" width="1.28515625" style="74" customWidth="1"/>
    <col min="7" max="7" width="15.140625" style="74" customWidth="1"/>
    <col min="8" max="8" width="1.28515625" style="74" customWidth="1"/>
    <col min="9" max="9" width="14.140625" style="74" bestFit="1" customWidth="1"/>
    <col min="10" max="10" width="1.28515625" style="74" customWidth="1"/>
    <col min="11" max="11" width="12.5703125" style="74" customWidth="1"/>
    <col min="12" max="12" width="1.28515625" style="74" customWidth="1"/>
    <col min="13" max="13" width="13.42578125" style="237" customWidth="1"/>
    <col min="14" max="14" width="1.28515625" style="237" customWidth="1"/>
    <col min="15" max="15" width="21.7109375" style="237" customWidth="1"/>
    <col min="16" max="16" width="1.28515625" style="74" customWidth="1"/>
    <col min="17" max="17" width="14.140625" style="77" customWidth="1"/>
    <col min="18" max="18" width="1.28515625" style="77" customWidth="1"/>
    <col min="19" max="19" width="16.140625" style="77" customWidth="1"/>
    <col min="20" max="20" width="1.28515625" style="77" customWidth="1"/>
    <col min="21" max="21" width="14.85546875" style="77" customWidth="1"/>
    <col min="22" max="16384" width="9.140625" style="74"/>
  </cols>
  <sheetData>
    <row r="1" spans="2:21" ht="22.5" customHeight="1">
      <c r="B1" s="210" t="str">
        <f>'สินทรัพย์ 1'!A1</f>
        <v>บริษัท บลูบิค กรุ๊ป จำกัด และบริษัทย่อย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1"/>
      <c r="N1" s="211"/>
      <c r="O1" s="211"/>
      <c r="P1" s="210"/>
      <c r="U1" s="212"/>
    </row>
    <row r="2" spans="2:21" ht="24" customHeight="1">
      <c r="B2" s="210" t="s">
        <v>64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1"/>
      <c r="N2" s="211"/>
      <c r="O2" s="211"/>
      <c r="P2" s="210"/>
    </row>
    <row r="3" spans="2:21" ht="24" customHeight="1">
      <c r="B3" s="213" t="str">
        <f>+'กำไร 5'!A3</f>
        <v>สำหรับปีสิ้นสุดวันที่ 31 ธันวาคม</v>
      </c>
      <c r="C3" s="213"/>
      <c r="D3" s="210"/>
      <c r="E3" s="210"/>
      <c r="F3" s="210"/>
      <c r="G3" s="210"/>
      <c r="H3" s="210"/>
      <c r="I3" s="210"/>
      <c r="J3" s="210"/>
      <c r="K3" s="210"/>
      <c r="L3" s="210"/>
      <c r="M3" s="211"/>
      <c r="N3" s="211"/>
      <c r="O3" s="211"/>
      <c r="P3" s="210"/>
    </row>
    <row r="4" spans="2:21" s="191" customFormat="1" ht="20.25" customHeight="1">
      <c r="B4" s="214"/>
      <c r="C4" s="214"/>
      <c r="D4" s="214"/>
      <c r="E4" s="215"/>
      <c r="F4" s="215"/>
      <c r="G4" s="215"/>
      <c r="H4" s="215"/>
      <c r="I4" s="215"/>
      <c r="J4" s="215"/>
      <c r="K4" s="215"/>
      <c r="L4" s="215"/>
      <c r="M4" s="216"/>
      <c r="N4" s="216"/>
      <c r="O4" s="216"/>
      <c r="P4" s="215"/>
      <c r="Q4" s="217"/>
      <c r="R4" s="217"/>
      <c r="S4" s="369" t="s">
        <v>2</v>
      </c>
      <c r="T4" s="369"/>
      <c r="U4" s="369"/>
    </row>
    <row r="5" spans="2:21" s="191" customFormat="1" ht="20.25" customHeight="1">
      <c r="B5" s="214"/>
      <c r="C5" s="214"/>
      <c r="D5" s="214"/>
      <c r="E5" s="370" t="s">
        <v>146</v>
      </c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218"/>
      <c r="S5" s="219"/>
      <c r="T5" s="220"/>
      <c r="U5" s="219"/>
    </row>
    <row r="6" spans="2:21" s="191" customFormat="1" ht="20.25" customHeight="1">
      <c r="B6" s="214"/>
      <c r="C6" s="214"/>
      <c r="D6" s="214"/>
      <c r="E6" s="221"/>
      <c r="F6" s="221"/>
      <c r="G6" s="221"/>
      <c r="H6" s="221"/>
      <c r="I6" s="221"/>
      <c r="J6" s="221"/>
      <c r="K6" s="221"/>
      <c r="L6" s="221"/>
      <c r="M6" s="222"/>
      <c r="N6" s="222"/>
      <c r="O6" s="223" t="s">
        <v>160</v>
      </c>
      <c r="P6" s="221"/>
      <c r="Q6" s="224"/>
      <c r="R6" s="218"/>
      <c r="S6" s="220"/>
      <c r="T6" s="220"/>
      <c r="U6" s="220"/>
    </row>
    <row r="7" spans="2:21" s="191" customFormat="1" ht="20.25" customHeight="1">
      <c r="B7" s="214"/>
      <c r="C7" s="214"/>
      <c r="D7" s="214"/>
      <c r="E7" s="213"/>
      <c r="F7" s="213"/>
      <c r="G7" s="213"/>
      <c r="H7" s="213"/>
      <c r="I7" s="213"/>
      <c r="J7" s="213"/>
      <c r="K7" s="370" t="s">
        <v>39</v>
      </c>
      <c r="L7" s="370"/>
      <c r="M7" s="370"/>
      <c r="N7" s="216"/>
      <c r="O7" s="225" t="s">
        <v>34</v>
      </c>
      <c r="P7" s="213"/>
      <c r="R7" s="224"/>
      <c r="S7" s="218"/>
      <c r="T7" s="224"/>
      <c r="U7" s="224"/>
    </row>
    <row r="8" spans="2:21" s="191" customFormat="1" ht="20.25" customHeight="1">
      <c r="B8" s="214"/>
      <c r="C8" s="214"/>
      <c r="D8" s="214"/>
      <c r="I8" s="226" t="s">
        <v>94</v>
      </c>
      <c r="J8" s="221"/>
      <c r="K8" s="227" t="s">
        <v>65</v>
      </c>
      <c r="M8" s="228"/>
      <c r="N8" s="222"/>
      <c r="O8" s="222" t="s">
        <v>161</v>
      </c>
      <c r="P8" s="227"/>
      <c r="Q8" s="224" t="s">
        <v>69</v>
      </c>
      <c r="R8" s="224"/>
      <c r="T8" s="224"/>
      <c r="U8" s="224"/>
    </row>
    <row r="9" spans="2:21" s="191" customFormat="1" ht="20.25" customHeight="1">
      <c r="B9" s="214"/>
      <c r="C9" s="214"/>
      <c r="D9" s="214"/>
      <c r="E9" s="221" t="s">
        <v>147</v>
      </c>
      <c r="F9" s="221"/>
      <c r="G9" s="221" t="s">
        <v>156</v>
      </c>
      <c r="H9" s="221"/>
      <c r="I9" s="226" t="s">
        <v>95</v>
      </c>
      <c r="J9" s="221"/>
      <c r="K9" s="221" t="s">
        <v>66</v>
      </c>
      <c r="L9" s="221"/>
      <c r="M9" s="222" t="s">
        <v>67</v>
      </c>
      <c r="N9" s="222"/>
      <c r="O9" s="222" t="s">
        <v>68</v>
      </c>
      <c r="P9" s="227"/>
      <c r="Q9" s="224" t="s">
        <v>73</v>
      </c>
      <c r="R9" s="224"/>
      <c r="S9" s="224" t="s">
        <v>151</v>
      </c>
      <c r="T9" s="224"/>
      <c r="U9" s="224" t="s">
        <v>69</v>
      </c>
    </row>
    <row r="10" spans="2:21" s="191" customFormat="1" ht="20.25" customHeight="1">
      <c r="B10" s="213"/>
      <c r="C10" s="229" t="s">
        <v>7</v>
      </c>
      <c r="D10" s="213"/>
      <c r="E10" s="230" t="s">
        <v>148</v>
      </c>
      <c r="F10" s="231"/>
      <c r="G10" s="230" t="s">
        <v>155</v>
      </c>
      <c r="H10" s="231"/>
      <c r="I10" s="232" t="s">
        <v>96</v>
      </c>
      <c r="J10" s="221"/>
      <c r="K10" s="230" t="s">
        <v>70</v>
      </c>
      <c r="L10" s="221"/>
      <c r="M10" s="225" t="s">
        <v>71</v>
      </c>
      <c r="N10" s="222"/>
      <c r="O10" s="225" t="s">
        <v>72</v>
      </c>
      <c r="P10" s="221"/>
      <c r="Q10" s="233" t="s">
        <v>149</v>
      </c>
      <c r="R10" s="224"/>
      <c r="S10" s="234" t="s">
        <v>150</v>
      </c>
      <c r="T10" s="224"/>
      <c r="U10" s="234" t="s">
        <v>73</v>
      </c>
    </row>
    <row r="11" spans="2:21" ht="22.5" customHeight="1">
      <c r="B11" s="235" t="s">
        <v>3</v>
      </c>
      <c r="C11" s="236"/>
      <c r="D11" s="236"/>
      <c r="E11" s="236"/>
      <c r="F11" s="236"/>
      <c r="G11" s="236"/>
      <c r="H11" s="236"/>
      <c r="I11" s="153"/>
      <c r="K11" s="226"/>
      <c r="M11" s="153"/>
      <c r="O11" s="238"/>
      <c r="P11" s="154"/>
      <c r="Q11" s="238"/>
    </row>
    <row r="12" spans="2:21" ht="22.5" customHeight="1">
      <c r="B12" s="236" t="s">
        <v>74</v>
      </c>
      <c r="C12" s="161"/>
      <c r="D12" s="161"/>
      <c r="E12" s="239">
        <v>1000000</v>
      </c>
      <c r="F12" s="239"/>
      <c r="G12" s="239">
        <v>0</v>
      </c>
      <c r="H12" s="239"/>
      <c r="I12" s="239">
        <v>0</v>
      </c>
      <c r="K12" s="239">
        <v>100000</v>
      </c>
      <c r="L12" s="239"/>
      <c r="M12" s="180">
        <v>22559035</v>
      </c>
      <c r="N12" s="240"/>
      <c r="O12" s="240">
        <v>0</v>
      </c>
      <c r="P12" s="154"/>
      <c r="Q12" s="180">
        <v>23659035</v>
      </c>
      <c r="S12" s="73">
        <v>45826</v>
      </c>
      <c r="T12" s="73"/>
      <c r="U12" s="73">
        <v>23704861</v>
      </c>
    </row>
    <row r="13" spans="2:21" ht="22.5" customHeight="1">
      <c r="B13" s="210" t="s">
        <v>109</v>
      </c>
      <c r="C13" s="161"/>
      <c r="D13" s="161"/>
      <c r="E13" s="239"/>
      <c r="F13" s="239"/>
      <c r="G13" s="239"/>
      <c r="H13" s="239"/>
      <c r="I13" s="239"/>
      <c r="K13" s="239"/>
      <c r="L13" s="239"/>
      <c r="M13" s="180"/>
      <c r="N13" s="240"/>
      <c r="O13" s="240"/>
      <c r="P13" s="154"/>
      <c r="Q13" s="180"/>
      <c r="S13" s="73"/>
      <c r="T13" s="73"/>
      <c r="U13" s="73"/>
    </row>
    <row r="14" spans="2:21" ht="22.5" customHeight="1">
      <c r="B14" s="161" t="s">
        <v>152</v>
      </c>
      <c r="C14" s="162">
        <v>18.100000000000001</v>
      </c>
      <c r="D14" s="161"/>
      <c r="E14" s="239">
        <v>19000000</v>
      </c>
      <c r="F14" s="239"/>
      <c r="G14" s="239">
        <v>0</v>
      </c>
      <c r="H14" s="239"/>
      <c r="I14" s="239">
        <v>0</v>
      </c>
      <c r="K14" s="239">
        <v>0</v>
      </c>
      <c r="L14" s="239"/>
      <c r="M14" s="180">
        <v>0</v>
      </c>
      <c r="N14" s="240"/>
      <c r="O14" s="240">
        <v>0</v>
      </c>
      <c r="P14" s="154"/>
      <c r="Q14" s="180">
        <v>19000000</v>
      </c>
      <c r="S14" s="73">
        <v>0</v>
      </c>
      <c r="T14" s="73"/>
      <c r="U14" s="73">
        <v>19000000</v>
      </c>
    </row>
    <row r="15" spans="2:21" ht="22.5" customHeight="1">
      <c r="B15" s="161" t="s">
        <v>75</v>
      </c>
      <c r="C15" s="162">
        <v>18.2</v>
      </c>
      <c r="D15" s="161"/>
      <c r="E15" s="239">
        <v>0</v>
      </c>
      <c r="F15" s="239"/>
      <c r="G15" s="239">
        <v>0</v>
      </c>
      <c r="H15" s="239"/>
      <c r="I15" s="239">
        <v>0</v>
      </c>
      <c r="K15" s="241">
        <v>1900000</v>
      </c>
      <c r="L15" s="239"/>
      <c r="M15" s="241">
        <v>-1900000</v>
      </c>
      <c r="N15" s="240"/>
      <c r="O15" s="239">
        <v>0</v>
      </c>
      <c r="P15" s="154"/>
      <c r="Q15" s="180">
        <v>0</v>
      </c>
      <c r="S15" s="239">
        <v>0</v>
      </c>
      <c r="T15" s="73"/>
      <c r="U15" s="239">
        <v>0</v>
      </c>
    </row>
    <row r="16" spans="2:21" ht="22.5" customHeight="1">
      <c r="B16" s="161" t="s">
        <v>144</v>
      </c>
      <c r="C16" s="162">
        <v>18.3</v>
      </c>
      <c r="D16" s="161"/>
      <c r="E16" s="239">
        <v>0</v>
      </c>
      <c r="F16" s="239"/>
      <c r="G16" s="239">
        <v>0</v>
      </c>
      <c r="H16" s="239"/>
      <c r="I16" s="239">
        <v>0</v>
      </c>
      <c r="K16" s="239">
        <v>0</v>
      </c>
      <c r="L16" s="239"/>
      <c r="M16" s="239">
        <v>-20000000</v>
      </c>
      <c r="N16" s="240"/>
      <c r="O16" s="239">
        <v>0</v>
      </c>
      <c r="P16" s="154"/>
      <c r="Q16" s="242">
        <v>-20000000</v>
      </c>
      <c r="S16" s="239">
        <v>0</v>
      </c>
      <c r="T16" s="73"/>
      <c r="U16" s="239">
        <v>-20000000</v>
      </c>
    </row>
    <row r="17" spans="2:21" ht="22.5" customHeight="1">
      <c r="B17" s="161" t="s">
        <v>38</v>
      </c>
      <c r="C17" s="162">
        <v>19</v>
      </c>
      <c r="D17" s="161"/>
      <c r="E17" s="239">
        <v>0</v>
      </c>
      <c r="F17" s="239"/>
      <c r="G17" s="239">
        <v>0</v>
      </c>
      <c r="H17" s="239"/>
      <c r="I17" s="239">
        <v>10774866</v>
      </c>
      <c r="K17" s="241">
        <v>0</v>
      </c>
      <c r="L17" s="239"/>
      <c r="M17" s="241">
        <v>0</v>
      </c>
      <c r="N17" s="240"/>
      <c r="O17" s="239">
        <v>0</v>
      </c>
      <c r="P17" s="154"/>
      <c r="Q17" s="180">
        <v>10774866</v>
      </c>
      <c r="S17" s="239">
        <v>0</v>
      </c>
      <c r="T17" s="73"/>
      <c r="U17" s="239">
        <v>10774866</v>
      </c>
    </row>
    <row r="18" spans="2:21" ht="22.5" customHeight="1">
      <c r="B18" s="161" t="s">
        <v>153</v>
      </c>
      <c r="C18" s="161"/>
      <c r="D18" s="161"/>
      <c r="E18" s="241">
        <v>0</v>
      </c>
      <c r="F18" s="241"/>
      <c r="G18" s="241">
        <v>0</v>
      </c>
      <c r="H18" s="241"/>
      <c r="I18" s="241">
        <v>0</v>
      </c>
      <c r="J18" s="243"/>
      <c r="K18" s="241">
        <v>0</v>
      </c>
      <c r="L18" s="241"/>
      <c r="M18" s="244">
        <v>0</v>
      </c>
      <c r="N18" s="245"/>
      <c r="O18" s="244">
        <v>0</v>
      </c>
      <c r="P18" s="246"/>
      <c r="Q18" s="180">
        <v>0</v>
      </c>
      <c r="R18" s="247"/>
      <c r="S18" s="248">
        <v>736835</v>
      </c>
      <c r="T18" s="248"/>
      <c r="U18" s="248">
        <v>736835</v>
      </c>
    </row>
    <row r="19" spans="2:21" ht="22.5" customHeight="1">
      <c r="B19" s="74" t="s">
        <v>123</v>
      </c>
      <c r="C19" s="161"/>
      <c r="D19" s="161"/>
      <c r="E19" s="249">
        <v>0</v>
      </c>
      <c r="F19" s="71"/>
      <c r="G19" s="249">
        <v>0</v>
      </c>
      <c r="H19" s="71"/>
      <c r="I19" s="250">
        <v>0</v>
      </c>
      <c r="K19" s="249">
        <v>0</v>
      </c>
      <c r="M19" s="251">
        <v>30871077</v>
      </c>
      <c r="O19" s="252">
        <v>0</v>
      </c>
      <c r="P19" s="154"/>
      <c r="Q19" s="253">
        <v>30871077</v>
      </c>
      <c r="S19" s="58">
        <v>843059</v>
      </c>
      <c r="T19" s="73"/>
      <c r="U19" s="254">
        <v>31714136</v>
      </c>
    </row>
    <row r="20" spans="2:21" ht="22.5" customHeight="1">
      <c r="B20" s="210" t="s">
        <v>110</v>
      </c>
      <c r="C20" s="161"/>
      <c r="D20" s="161"/>
      <c r="E20" s="250">
        <v>19000000</v>
      </c>
      <c r="F20" s="239"/>
      <c r="G20" s="250">
        <v>0</v>
      </c>
      <c r="H20" s="239"/>
      <c r="I20" s="250">
        <v>10774866</v>
      </c>
      <c r="K20" s="250">
        <v>1900000</v>
      </c>
      <c r="L20" s="239"/>
      <c r="M20" s="250">
        <v>8971077</v>
      </c>
      <c r="N20" s="240"/>
      <c r="O20" s="250">
        <v>0</v>
      </c>
      <c r="P20" s="154"/>
      <c r="Q20" s="250">
        <v>40645943</v>
      </c>
      <c r="S20" s="250">
        <v>1579894</v>
      </c>
      <c r="T20" s="73"/>
      <c r="U20" s="250">
        <v>42225837</v>
      </c>
    </row>
    <row r="21" spans="2:21" ht="22.5" customHeight="1" thickBot="1">
      <c r="B21" s="236" t="s">
        <v>120</v>
      </c>
      <c r="C21" s="161"/>
      <c r="D21" s="161"/>
      <c r="E21" s="255">
        <v>20000000</v>
      </c>
      <c r="F21" s="241"/>
      <c r="G21" s="255">
        <v>0</v>
      </c>
      <c r="H21" s="241"/>
      <c r="I21" s="255">
        <v>10774866</v>
      </c>
      <c r="K21" s="255">
        <v>2000000</v>
      </c>
      <c r="M21" s="255">
        <v>31530112</v>
      </c>
      <c r="O21" s="255">
        <v>0</v>
      </c>
      <c r="P21" s="154"/>
      <c r="Q21" s="255">
        <v>64304978</v>
      </c>
      <c r="S21" s="255">
        <v>1625720</v>
      </c>
      <c r="U21" s="255">
        <v>65930698</v>
      </c>
    </row>
    <row r="22" spans="2:21" ht="6.75" customHeight="1">
      <c r="B22" s="161"/>
      <c r="C22" s="161"/>
      <c r="D22" s="161"/>
      <c r="E22" s="161"/>
      <c r="F22" s="161"/>
      <c r="H22" s="161"/>
      <c r="K22" s="239"/>
      <c r="M22" s="240"/>
      <c r="O22" s="240"/>
      <c r="P22" s="154"/>
    </row>
    <row r="23" spans="2:21" ht="22.5" customHeight="1">
      <c r="B23" s="236" t="s">
        <v>76</v>
      </c>
      <c r="C23" s="161"/>
      <c r="D23" s="161"/>
      <c r="E23" s="73">
        <v>20000000</v>
      </c>
      <c r="F23" s="73"/>
      <c r="G23" s="73">
        <v>0</v>
      </c>
      <c r="H23" s="73"/>
      <c r="I23" s="73">
        <v>0</v>
      </c>
      <c r="K23" s="239">
        <v>2000000</v>
      </c>
      <c r="M23" s="180">
        <v>41579841</v>
      </c>
      <c r="O23" s="240">
        <v>0</v>
      </c>
      <c r="P23" s="154"/>
      <c r="Q23" s="180">
        <v>63579841</v>
      </c>
      <c r="S23" s="73">
        <v>1625720</v>
      </c>
      <c r="U23" s="73">
        <v>65205561</v>
      </c>
    </row>
    <row r="24" spans="2:21" ht="22.5" customHeight="1">
      <c r="B24" s="161" t="s">
        <v>111</v>
      </c>
      <c r="C24" s="162" t="s">
        <v>209</v>
      </c>
      <c r="D24" s="161"/>
      <c r="E24" s="254">
        <v>0</v>
      </c>
      <c r="F24" s="73"/>
      <c r="G24" s="254">
        <v>0</v>
      </c>
      <c r="H24" s="73"/>
      <c r="I24" s="254">
        <v>10774866</v>
      </c>
      <c r="K24" s="250">
        <v>0</v>
      </c>
      <c r="M24" s="65">
        <v>-10049729</v>
      </c>
      <c r="O24" s="256">
        <v>0</v>
      </c>
      <c r="P24" s="154"/>
      <c r="Q24" s="253">
        <v>725137</v>
      </c>
      <c r="S24" s="254">
        <v>0</v>
      </c>
      <c r="U24" s="254">
        <v>725137</v>
      </c>
    </row>
    <row r="25" spans="2:21" ht="22.5" customHeight="1">
      <c r="B25" s="236" t="s">
        <v>112</v>
      </c>
      <c r="C25" s="161"/>
      <c r="D25" s="161"/>
      <c r="E25" s="73">
        <v>20000000</v>
      </c>
      <c r="F25" s="73"/>
      <c r="G25" s="73">
        <v>0</v>
      </c>
      <c r="H25" s="73"/>
      <c r="I25" s="73">
        <v>10774866</v>
      </c>
      <c r="K25" s="73">
        <v>2000000</v>
      </c>
      <c r="M25" s="73">
        <v>31530112</v>
      </c>
      <c r="O25" s="73">
        <v>0</v>
      </c>
      <c r="P25" s="154"/>
      <c r="Q25" s="73">
        <v>64304978</v>
      </c>
      <c r="S25" s="73">
        <v>1625720</v>
      </c>
      <c r="U25" s="73">
        <v>65930698</v>
      </c>
    </row>
    <row r="26" spans="2:21" ht="22.5" customHeight="1">
      <c r="B26" s="210" t="s">
        <v>109</v>
      </c>
      <c r="C26" s="161"/>
      <c r="D26" s="161"/>
      <c r="E26" s="73"/>
      <c r="F26" s="73"/>
      <c r="G26" s="73"/>
      <c r="H26" s="73"/>
      <c r="I26" s="73"/>
      <c r="K26" s="73"/>
      <c r="M26" s="73"/>
      <c r="O26" s="73"/>
      <c r="P26" s="154"/>
      <c r="Q26" s="73"/>
      <c r="S26" s="73"/>
      <c r="U26" s="73"/>
    </row>
    <row r="27" spans="2:21" ht="22.5" customHeight="1">
      <c r="B27" s="161" t="s">
        <v>152</v>
      </c>
      <c r="C27" s="162">
        <v>18.100000000000001</v>
      </c>
      <c r="D27" s="161"/>
      <c r="E27" s="72">
        <v>408000</v>
      </c>
      <c r="F27" s="162"/>
      <c r="G27" s="72">
        <v>0</v>
      </c>
      <c r="H27" s="162"/>
      <c r="I27" s="72">
        <v>0</v>
      </c>
      <c r="K27" s="71">
        <v>0</v>
      </c>
      <c r="M27" s="72">
        <v>0</v>
      </c>
      <c r="O27" s="72">
        <v>0</v>
      </c>
      <c r="P27" s="154"/>
      <c r="Q27" s="180">
        <v>408000</v>
      </c>
      <c r="S27" s="72">
        <v>0</v>
      </c>
      <c r="U27" s="73">
        <v>408000</v>
      </c>
    </row>
    <row r="28" spans="2:21" ht="22.5" customHeight="1">
      <c r="B28" s="161" t="s">
        <v>154</v>
      </c>
      <c r="C28" s="162">
        <v>10</v>
      </c>
      <c r="D28" s="161"/>
      <c r="E28" s="72">
        <v>0</v>
      </c>
      <c r="F28" s="162"/>
      <c r="G28" s="72">
        <v>4930000</v>
      </c>
      <c r="H28" s="162"/>
      <c r="I28" s="72">
        <v>0</v>
      </c>
      <c r="K28" s="71">
        <v>0</v>
      </c>
      <c r="M28" s="72">
        <v>0</v>
      </c>
      <c r="O28" s="72">
        <v>0</v>
      </c>
      <c r="P28" s="154"/>
      <c r="Q28" s="180">
        <v>4930000</v>
      </c>
      <c r="S28" s="72">
        <v>0</v>
      </c>
      <c r="U28" s="73">
        <v>4930000</v>
      </c>
    </row>
    <row r="29" spans="2:21" ht="22.5" customHeight="1">
      <c r="B29" s="161" t="s">
        <v>159</v>
      </c>
      <c r="C29" s="162">
        <v>10</v>
      </c>
      <c r="D29" s="161"/>
      <c r="E29" s="257">
        <v>0</v>
      </c>
      <c r="F29" s="258"/>
      <c r="G29" s="257">
        <v>0</v>
      </c>
      <c r="H29" s="258"/>
      <c r="I29" s="257">
        <v>0</v>
      </c>
      <c r="J29" s="243"/>
      <c r="K29" s="259">
        <v>0</v>
      </c>
      <c r="L29" s="243"/>
      <c r="M29" s="257">
        <v>0</v>
      </c>
      <c r="N29" s="260"/>
      <c r="O29" s="140">
        <v>-3331050</v>
      </c>
      <c r="P29" s="261"/>
      <c r="Q29" s="262">
        <v>-3331050</v>
      </c>
      <c r="R29" s="263"/>
      <c r="S29" s="140">
        <v>-2006750</v>
      </c>
      <c r="T29" s="263"/>
      <c r="U29" s="261">
        <v>-5337800</v>
      </c>
    </row>
    <row r="30" spans="2:21" ht="22.5" customHeight="1">
      <c r="B30" s="74" t="s">
        <v>134</v>
      </c>
      <c r="C30" s="161"/>
      <c r="D30" s="161"/>
      <c r="E30" s="264">
        <v>0</v>
      </c>
      <c r="F30" s="265"/>
      <c r="G30" s="266">
        <v>0</v>
      </c>
      <c r="H30" s="265"/>
      <c r="I30" s="266">
        <v>0</v>
      </c>
      <c r="J30" s="267"/>
      <c r="K30" s="266">
        <v>0</v>
      </c>
      <c r="L30" s="267"/>
      <c r="M30" s="266">
        <v>43902478</v>
      </c>
      <c r="N30" s="268"/>
      <c r="O30" s="266">
        <v>0</v>
      </c>
      <c r="P30" s="269"/>
      <c r="Q30" s="270">
        <v>43902478</v>
      </c>
      <c r="R30" s="271"/>
      <c r="S30" s="204">
        <v>383465</v>
      </c>
      <c r="T30" s="271"/>
      <c r="U30" s="272">
        <v>44285943</v>
      </c>
    </row>
    <row r="31" spans="2:21" ht="22.5" customHeight="1">
      <c r="B31" s="74" t="s">
        <v>145</v>
      </c>
      <c r="C31" s="162">
        <v>14.1</v>
      </c>
      <c r="D31" s="161"/>
      <c r="E31" s="273">
        <v>0</v>
      </c>
      <c r="F31" s="274"/>
      <c r="G31" s="251">
        <v>0</v>
      </c>
      <c r="H31" s="274"/>
      <c r="I31" s="251">
        <v>0</v>
      </c>
      <c r="J31" s="275"/>
      <c r="K31" s="251">
        <v>0</v>
      </c>
      <c r="L31" s="275"/>
      <c r="M31" s="66">
        <v>-132148</v>
      </c>
      <c r="N31" s="276"/>
      <c r="O31" s="251">
        <v>0</v>
      </c>
      <c r="P31" s="277"/>
      <c r="Q31" s="278">
        <v>-132148</v>
      </c>
      <c r="R31" s="279"/>
      <c r="S31" s="251">
        <v>0</v>
      </c>
      <c r="T31" s="279"/>
      <c r="U31" s="280">
        <v>-132148</v>
      </c>
    </row>
    <row r="32" spans="2:21" ht="22.5" customHeight="1">
      <c r="B32" s="74" t="s">
        <v>123</v>
      </c>
      <c r="C32" s="161"/>
      <c r="D32" s="161"/>
      <c r="E32" s="281">
        <v>0</v>
      </c>
      <c r="F32" s="282"/>
      <c r="G32" s="283">
        <v>0</v>
      </c>
      <c r="H32" s="282"/>
      <c r="I32" s="283">
        <v>0</v>
      </c>
      <c r="J32" s="284"/>
      <c r="K32" s="283">
        <v>0</v>
      </c>
      <c r="L32" s="284"/>
      <c r="M32" s="283">
        <v>43770330</v>
      </c>
      <c r="N32" s="285"/>
      <c r="O32" s="283">
        <v>0</v>
      </c>
      <c r="P32" s="286"/>
      <c r="Q32" s="287">
        <v>43770330</v>
      </c>
      <c r="R32" s="288"/>
      <c r="S32" s="283">
        <v>383465</v>
      </c>
      <c r="T32" s="288"/>
      <c r="U32" s="289">
        <v>44153795</v>
      </c>
    </row>
    <row r="33" spans="1:21" ht="22.5" customHeight="1">
      <c r="B33" s="210" t="s">
        <v>110</v>
      </c>
      <c r="C33" s="161"/>
      <c r="D33" s="161"/>
      <c r="E33" s="72">
        <v>408000</v>
      </c>
      <c r="F33" s="162"/>
      <c r="G33" s="72">
        <v>4930000</v>
      </c>
      <c r="H33" s="162"/>
      <c r="I33" s="72">
        <v>0</v>
      </c>
      <c r="K33" s="72">
        <v>0</v>
      </c>
      <c r="M33" s="72">
        <v>43770330</v>
      </c>
      <c r="O33" s="290">
        <v>-3331050</v>
      </c>
      <c r="P33" s="290"/>
      <c r="Q33" s="180">
        <v>45777280</v>
      </c>
      <c r="R33" s="291"/>
      <c r="S33" s="290">
        <v>-1623285</v>
      </c>
      <c r="T33" s="291"/>
      <c r="U33" s="72">
        <v>44153995</v>
      </c>
    </row>
    <row r="34" spans="1:21" ht="22.5" customHeight="1" thickBot="1">
      <c r="B34" s="236" t="s">
        <v>122</v>
      </c>
      <c r="C34" s="161"/>
      <c r="D34" s="161"/>
      <c r="E34" s="255">
        <v>20408000</v>
      </c>
      <c r="F34" s="241"/>
      <c r="G34" s="255">
        <v>4930000</v>
      </c>
      <c r="H34" s="241"/>
      <c r="I34" s="255">
        <v>10774866</v>
      </c>
      <c r="K34" s="255">
        <v>2000000</v>
      </c>
      <c r="M34" s="255">
        <v>75300442</v>
      </c>
      <c r="O34" s="255">
        <v>-3331050</v>
      </c>
      <c r="P34" s="154"/>
      <c r="Q34" s="292">
        <v>110082258</v>
      </c>
      <c r="S34" s="255">
        <v>2435</v>
      </c>
      <c r="U34" s="255">
        <v>110084693</v>
      </c>
    </row>
    <row r="35" spans="1:21" ht="18" customHeight="1">
      <c r="P35" s="154"/>
    </row>
    <row r="36" spans="1:21" ht="24.6" customHeight="1">
      <c r="B36" s="371" t="s">
        <v>167</v>
      </c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</row>
    <row r="37" spans="1:21" ht="15.75" customHeight="1">
      <c r="P37" s="154"/>
    </row>
    <row r="38" spans="1:21" ht="22.5" customHeight="1">
      <c r="B38" s="371" t="s">
        <v>168</v>
      </c>
      <c r="C38" s="371"/>
      <c r="D38" s="371"/>
      <c r="E38" s="371"/>
      <c r="F38" s="371"/>
      <c r="G38" s="371"/>
      <c r="I38" s="371" t="s">
        <v>168</v>
      </c>
      <c r="J38" s="371"/>
      <c r="K38" s="371"/>
      <c r="L38" s="371"/>
      <c r="M38" s="371"/>
      <c r="N38" s="371"/>
      <c r="O38" s="371"/>
      <c r="P38" s="371"/>
      <c r="Q38" s="371"/>
      <c r="R38" s="371"/>
      <c r="S38" s="371"/>
      <c r="T38" s="371"/>
      <c r="U38" s="371"/>
    </row>
    <row r="39" spans="1:21" ht="23.25">
      <c r="B39" s="368" t="s">
        <v>210</v>
      </c>
      <c r="C39" s="368"/>
      <c r="D39" s="368"/>
      <c r="E39" s="368"/>
      <c r="F39" s="368"/>
      <c r="G39" s="368"/>
      <c r="I39" s="368" t="s">
        <v>172</v>
      </c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</row>
    <row r="40" spans="1:21" ht="32.25" customHeight="1">
      <c r="A40" s="293">
        <v>6</v>
      </c>
      <c r="B40" s="152" t="s">
        <v>118</v>
      </c>
      <c r="I40" s="200"/>
      <c r="J40" s="200"/>
      <c r="P40" s="294"/>
    </row>
  </sheetData>
  <mergeCells count="8">
    <mergeCell ref="I39:U39"/>
    <mergeCell ref="B39:G39"/>
    <mergeCell ref="S4:U4"/>
    <mergeCell ref="K7:M7"/>
    <mergeCell ref="E5:Q5"/>
    <mergeCell ref="B36:U36"/>
    <mergeCell ref="B38:G38"/>
    <mergeCell ref="I38:U38"/>
  </mergeCells>
  <pageMargins left="0.5" right="0.7" top="0.9" bottom="0.3" header="0.3" footer="0.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O48"/>
  <sheetViews>
    <sheetView zoomScaleNormal="100" zoomScaleSheetLayoutView="85" workbookViewId="0">
      <selection activeCell="A4" sqref="A4"/>
    </sheetView>
  </sheetViews>
  <sheetFormatPr defaultColWidth="9.140625" defaultRowHeight="22.5" customHeight="1"/>
  <cols>
    <col min="1" max="1" width="2.85546875" style="74" customWidth="1"/>
    <col min="2" max="2" width="35.42578125" style="74" customWidth="1"/>
    <col min="3" max="3" width="9" style="74" bestFit="1" customWidth="1"/>
    <col min="4" max="4" width="1.28515625" style="74" customWidth="1"/>
    <col min="5" max="5" width="12.5703125" style="74" customWidth="1"/>
    <col min="6" max="6" width="1.28515625" style="74" customWidth="1"/>
    <col min="7" max="7" width="14.140625" style="74" customWidth="1"/>
    <col min="8" max="8" width="1.28515625" style="74" customWidth="1"/>
    <col min="9" max="9" width="13.42578125" style="74" customWidth="1"/>
    <col min="10" max="10" width="1.28515625" style="74" customWidth="1"/>
    <col min="11" max="11" width="16.5703125" style="74" customWidth="1"/>
    <col min="12" max="12" width="1.28515625" style="74" customWidth="1"/>
    <col min="13" max="13" width="12" style="74" bestFit="1" customWidth="1"/>
    <col min="14" max="14" width="1.28515625" style="74" customWidth="1"/>
    <col min="15" max="15" width="13.140625" style="74" customWidth="1"/>
    <col min="16" max="16384" width="9.140625" style="74"/>
  </cols>
  <sheetData>
    <row r="1" spans="1:15" ht="24.75" customHeight="1">
      <c r="A1" s="210" t="str">
        <f>'สินทรัพย์ 1'!A1</f>
        <v>บริษัท บลูบิค กรุ๊ป จำกัด และบริษัทย่อย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ht="24.75" customHeight="1">
      <c r="A2" s="210" t="s">
        <v>64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4.75" customHeight="1">
      <c r="A3" s="213" t="str">
        <f>'เปลี่ยนแปลง-รวม 6'!B3</f>
        <v>สำหรับปีสิ้นสุดวันที่ 31 ธันวาคม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4.75" customHeight="1">
      <c r="A4" s="295"/>
      <c r="B4" s="295"/>
      <c r="C4" s="295"/>
    </row>
    <row r="5" spans="1:15" ht="24.75" customHeight="1">
      <c r="A5" s="295"/>
      <c r="B5" s="295"/>
      <c r="C5" s="295"/>
      <c r="M5" s="369" t="s">
        <v>2</v>
      </c>
      <c r="N5" s="369"/>
      <c r="O5" s="369"/>
    </row>
    <row r="6" spans="1:15" ht="24.75" customHeight="1">
      <c r="A6" s="236"/>
      <c r="B6" s="236"/>
      <c r="C6" s="236"/>
      <c r="E6" s="226"/>
      <c r="F6" s="226"/>
      <c r="G6" s="226"/>
      <c r="H6" s="236"/>
      <c r="I6" s="226" t="s">
        <v>94</v>
      </c>
      <c r="J6" s="236"/>
      <c r="K6" s="373" t="s">
        <v>39</v>
      </c>
      <c r="L6" s="373"/>
      <c r="M6" s="373"/>
      <c r="N6" s="296"/>
    </row>
    <row r="7" spans="1:15" ht="24.75" customHeight="1">
      <c r="A7" s="236"/>
      <c r="B7" s="236"/>
      <c r="C7" s="236"/>
      <c r="E7" s="226" t="s">
        <v>147</v>
      </c>
      <c r="F7" s="226"/>
      <c r="G7" s="221" t="s">
        <v>156</v>
      </c>
      <c r="H7" s="226"/>
      <c r="I7" s="226" t="s">
        <v>95</v>
      </c>
      <c r="J7" s="226"/>
      <c r="K7" s="226" t="s">
        <v>77</v>
      </c>
      <c r="L7" s="226"/>
      <c r="M7" s="297" t="s">
        <v>67</v>
      </c>
      <c r="N7" s="296"/>
    </row>
    <row r="8" spans="1:15" ht="24.75" customHeight="1">
      <c r="A8" s="236"/>
      <c r="B8" s="236"/>
      <c r="C8" s="232" t="s">
        <v>7</v>
      </c>
      <c r="E8" s="298" t="s">
        <v>148</v>
      </c>
      <c r="F8" s="299"/>
      <c r="G8" s="230" t="s">
        <v>155</v>
      </c>
      <c r="I8" s="232" t="s">
        <v>96</v>
      </c>
      <c r="K8" s="298" t="s">
        <v>75</v>
      </c>
      <c r="M8" s="300" t="s">
        <v>71</v>
      </c>
      <c r="O8" s="232" t="s">
        <v>78</v>
      </c>
    </row>
    <row r="9" spans="1:15" ht="24.75" customHeight="1">
      <c r="A9" s="236"/>
      <c r="B9" s="236"/>
      <c r="C9" s="301"/>
      <c r="E9" s="299"/>
      <c r="F9" s="299"/>
      <c r="G9" s="231"/>
      <c r="I9" s="302" t="s">
        <v>177</v>
      </c>
      <c r="K9" s="299"/>
      <c r="M9" s="302" t="s">
        <v>177</v>
      </c>
      <c r="O9" s="301"/>
    </row>
    <row r="10" spans="1:15" ht="24.75" customHeight="1">
      <c r="A10" s="235" t="s">
        <v>4</v>
      </c>
      <c r="B10" s="236"/>
      <c r="C10" s="236"/>
      <c r="E10" s="226"/>
      <c r="F10" s="226"/>
      <c r="G10" s="226"/>
      <c r="K10" s="226"/>
      <c r="O10" s="296"/>
    </row>
    <row r="11" spans="1:15" ht="24.75" customHeight="1">
      <c r="A11" s="236" t="s">
        <v>74</v>
      </c>
      <c r="B11" s="161"/>
      <c r="C11" s="161"/>
      <c r="E11" s="239">
        <v>1000000</v>
      </c>
      <c r="F11" s="239"/>
      <c r="G11" s="239">
        <v>0</v>
      </c>
      <c r="H11" s="239"/>
      <c r="I11" s="239">
        <v>0</v>
      </c>
      <c r="J11" s="239"/>
      <c r="K11" s="239">
        <v>100000</v>
      </c>
      <c r="L11" s="239"/>
      <c r="M11" s="239">
        <v>25567577</v>
      </c>
      <c r="N11" s="239"/>
      <c r="O11" s="239">
        <v>26667577</v>
      </c>
    </row>
    <row r="12" spans="1:15" ht="24.75" customHeight="1">
      <c r="A12" s="210" t="s">
        <v>109</v>
      </c>
      <c r="B12" s="161"/>
      <c r="C12" s="161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</row>
    <row r="13" spans="1:15" ht="24.75" customHeight="1">
      <c r="A13" s="161" t="s">
        <v>121</v>
      </c>
      <c r="B13" s="161"/>
      <c r="C13" s="162">
        <v>18.100000000000001</v>
      </c>
      <c r="E13" s="239">
        <v>19000000</v>
      </c>
      <c r="F13" s="239"/>
      <c r="G13" s="239">
        <v>0</v>
      </c>
      <c r="H13" s="239"/>
      <c r="I13" s="239">
        <v>0</v>
      </c>
      <c r="J13" s="239"/>
      <c r="K13" s="239">
        <v>0</v>
      </c>
      <c r="L13" s="239"/>
      <c r="M13" s="239">
        <v>0</v>
      </c>
      <c r="N13" s="239"/>
      <c r="O13" s="239">
        <v>19000000</v>
      </c>
    </row>
    <row r="14" spans="1:15" ht="24.75" customHeight="1">
      <c r="A14" s="161" t="s">
        <v>144</v>
      </c>
      <c r="B14" s="161"/>
      <c r="C14" s="162">
        <v>18.3</v>
      </c>
      <c r="E14" s="239">
        <v>0</v>
      </c>
      <c r="F14" s="239"/>
      <c r="G14" s="239">
        <v>0</v>
      </c>
      <c r="H14" s="239"/>
      <c r="I14" s="239">
        <v>0</v>
      </c>
      <c r="J14" s="239"/>
      <c r="K14" s="239">
        <v>0</v>
      </c>
      <c r="L14" s="239"/>
      <c r="M14" s="239">
        <v>-20000000</v>
      </c>
      <c r="N14" s="239"/>
      <c r="O14" s="239">
        <v>-20000000</v>
      </c>
    </row>
    <row r="15" spans="1:15" ht="24.75" customHeight="1">
      <c r="A15" s="74" t="s">
        <v>75</v>
      </c>
      <c r="B15" s="161"/>
      <c r="C15" s="162">
        <v>18.2</v>
      </c>
      <c r="E15" s="241">
        <v>0</v>
      </c>
      <c r="F15" s="241"/>
      <c r="G15" s="241">
        <v>0</v>
      </c>
      <c r="H15" s="241"/>
      <c r="I15" s="241">
        <v>0</v>
      </c>
      <c r="J15" s="241"/>
      <c r="K15" s="241">
        <v>1900000</v>
      </c>
      <c r="L15" s="241"/>
      <c r="M15" s="241">
        <v>-1900000</v>
      </c>
      <c r="N15" s="241"/>
      <c r="O15" s="239">
        <v>0</v>
      </c>
    </row>
    <row r="16" spans="1:15" ht="24.75" customHeight="1">
      <c r="A16" s="161" t="s">
        <v>38</v>
      </c>
      <c r="B16" s="161"/>
      <c r="C16" s="162">
        <v>19</v>
      </c>
      <c r="E16" s="241">
        <v>0</v>
      </c>
      <c r="F16" s="241"/>
      <c r="G16" s="241">
        <v>0</v>
      </c>
      <c r="H16" s="241"/>
      <c r="I16" s="303">
        <v>10774866</v>
      </c>
      <c r="J16" s="241"/>
      <c r="K16" s="241">
        <v>0</v>
      </c>
      <c r="L16" s="241"/>
      <c r="M16" s="241">
        <v>0</v>
      </c>
      <c r="N16" s="241"/>
      <c r="O16" s="239">
        <v>10774866</v>
      </c>
    </row>
    <row r="17" spans="1:15" ht="24.75" customHeight="1">
      <c r="A17" s="74" t="s">
        <v>123</v>
      </c>
      <c r="B17" s="161"/>
      <c r="C17" s="161"/>
      <c r="E17" s="250">
        <v>0</v>
      </c>
      <c r="F17" s="241"/>
      <c r="G17" s="250">
        <v>0</v>
      </c>
      <c r="H17" s="243"/>
      <c r="I17" s="304">
        <v>0</v>
      </c>
      <c r="J17" s="243"/>
      <c r="K17" s="250">
        <v>0</v>
      </c>
      <c r="L17" s="243"/>
      <c r="M17" s="250">
        <v>22362144</v>
      </c>
      <c r="N17" s="243"/>
      <c r="O17" s="250">
        <v>22362144</v>
      </c>
    </row>
    <row r="18" spans="1:15" ht="24.75" customHeight="1">
      <c r="A18" s="210" t="s">
        <v>110</v>
      </c>
      <c r="B18" s="161"/>
      <c r="C18" s="161"/>
      <c r="E18" s="250">
        <v>19000000</v>
      </c>
      <c r="F18" s="241"/>
      <c r="G18" s="250">
        <v>0</v>
      </c>
      <c r="H18" s="243"/>
      <c r="I18" s="250">
        <v>10774866</v>
      </c>
      <c r="J18" s="243"/>
      <c r="K18" s="250">
        <v>1900000</v>
      </c>
      <c r="L18" s="243"/>
      <c r="M18" s="250">
        <v>462144</v>
      </c>
      <c r="N18" s="243"/>
      <c r="O18" s="250">
        <v>32137010</v>
      </c>
    </row>
    <row r="19" spans="1:15" ht="24.75" customHeight="1" thickBot="1">
      <c r="A19" s="236" t="s">
        <v>120</v>
      </c>
      <c r="B19" s="161"/>
      <c r="C19" s="161"/>
      <c r="E19" s="255">
        <v>20000000</v>
      </c>
      <c r="F19" s="241"/>
      <c r="G19" s="255">
        <v>0</v>
      </c>
      <c r="H19" s="243"/>
      <c r="I19" s="255">
        <v>10774866</v>
      </c>
      <c r="J19" s="243"/>
      <c r="K19" s="255">
        <v>2000000</v>
      </c>
      <c r="L19" s="243"/>
      <c r="M19" s="255">
        <v>26029721</v>
      </c>
      <c r="N19" s="243"/>
      <c r="O19" s="255">
        <v>58804587</v>
      </c>
    </row>
    <row r="20" spans="1:15" ht="24.75" customHeight="1">
      <c r="A20" s="161"/>
      <c r="B20" s="161"/>
      <c r="C20" s="161"/>
      <c r="E20" s="239"/>
      <c r="F20" s="239"/>
      <c r="G20" s="239"/>
      <c r="H20" s="243"/>
      <c r="J20" s="243"/>
      <c r="K20" s="239"/>
      <c r="L20" s="243"/>
      <c r="M20" s="239"/>
      <c r="N20" s="243"/>
      <c r="O20" s="239"/>
    </row>
    <row r="21" spans="1:15" ht="24.75" customHeight="1">
      <c r="A21" s="236" t="s">
        <v>76</v>
      </c>
      <c r="B21" s="161"/>
      <c r="C21" s="161"/>
      <c r="E21" s="239">
        <v>20000000</v>
      </c>
      <c r="F21" s="239"/>
      <c r="G21" s="239">
        <v>0</v>
      </c>
      <c r="I21" s="239">
        <v>0</v>
      </c>
      <c r="K21" s="239">
        <v>2000000</v>
      </c>
      <c r="M21" s="239">
        <v>36079450</v>
      </c>
      <c r="O21" s="239">
        <v>58079450</v>
      </c>
    </row>
    <row r="22" spans="1:15" ht="24.75" customHeight="1">
      <c r="A22" s="161" t="s">
        <v>111</v>
      </c>
      <c r="B22" s="161"/>
      <c r="C22" s="162" t="s">
        <v>209</v>
      </c>
      <c r="E22" s="250">
        <v>0</v>
      </c>
      <c r="F22" s="239"/>
      <c r="G22" s="250">
        <v>0</v>
      </c>
      <c r="I22" s="250">
        <v>10774866</v>
      </c>
      <c r="K22" s="250">
        <v>0</v>
      </c>
      <c r="M22" s="250">
        <v>-10049729</v>
      </c>
      <c r="O22" s="250">
        <v>725137</v>
      </c>
    </row>
    <row r="23" spans="1:15" ht="24.75" customHeight="1">
      <c r="A23" s="236" t="s">
        <v>112</v>
      </c>
      <c r="B23" s="161"/>
      <c r="C23" s="161"/>
      <c r="E23" s="239">
        <v>20000000</v>
      </c>
      <c r="F23" s="239"/>
      <c r="G23" s="239">
        <v>0</v>
      </c>
      <c r="I23" s="239">
        <v>10774866</v>
      </c>
      <c r="K23" s="239">
        <v>2000000</v>
      </c>
      <c r="M23" s="239">
        <v>26029721</v>
      </c>
      <c r="O23" s="239">
        <v>58804587</v>
      </c>
    </row>
    <row r="24" spans="1:15" ht="24.75" customHeight="1">
      <c r="A24" s="210" t="s">
        <v>109</v>
      </c>
      <c r="B24" s="161"/>
      <c r="C24" s="162"/>
      <c r="E24" s="239"/>
      <c r="F24" s="239"/>
      <c r="G24" s="239"/>
      <c r="I24" s="239"/>
      <c r="K24" s="239"/>
      <c r="M24" s="239"/>
      <c r="O24" s="239"/>
    </row>
    <row r="25" spans="1:15" ht="24.75" customHeight="1">
      <c r="A25" s="161" t="s">
        <v>121</v>
      </c>
      <c r="B25" s="161"/>
      <c r="C25" s="162">
        <v>18.100000000000001</v>
      </c>
      <c r="E25" s="241">
        <v>408000</v>
      </c>
      <c r="F25" s="241"/>
      <c r="G25" s="241">
        <v>0</v>
      </c>
      <c r="H25" s="243"/>
      <c r="I25" s="241">
        <v>0</v>
      </c>
      <c r="J25" s="243"/>
      <c r="K25" s="241">
        <v>0</v>
      </c>
      <c r="L25" s="243"/>
      <c r="M25" s="241">
        <v>0</v>
      </c>
      <c r="N25" s="243"/>
      <c r="O25" s="241">
        <v>408000</v>
      </c>
    </row>
    <row r="26" spans="1:15" ht="24.75" customHeight="1">
      <c r="A26" s="161" t="s">
        <v>154</v>
      </c>
      <c r="B26" s="161"/>
      <c r="C26" s="162">
        <v>10</v>
      </c>
      <c r="E26" s="241">
        <v>0</v>
      </c>
      <c r="F26" s="241"/>
      <c r="G26" s="241">
        <v>4930000</v>
      </c>
      <c r="H26" s="243"/>
      <c r="I26" s="241">
        <v>0</v>
      </c>
      <c r="J26" s="243"/>
      <c r="K26" s="241">
        <v>0</v>
      </c>
      <c r="L26" s="243"/>
      <c r="M26" s="241"/>
      <c r="N26" s="243"/>
      <c r="O26" s="241">
        <v>4930000</v>
      </c>
    </row>
    <row r="27" spans="1:15" ht="24.75" customHeight="1">
      <c r="A27" s="74" t="s">
        <v>134</v>
      </c>
      <c r="B27" s="161"/>
      <c r="C27" s="162"/>
      <c r="E27" s="305">
        <v>0</v>
      </c>
      <c r="F27" s="306"/>
      <c r="G27" s="306">
        <v>0</v>
      </c>
      <c r="H27" s="267"/>
      <c r="I27" s="306">
        <v>0</v>
      </c>
      <c r="J27" s="267"/>
      <c r="K27" s="306">
        <v>0</v>
      </c>
      <c r="L27" s="267"/>
      <c r="M27" s="306">
        <v>41620765</v>
      </c>
      <c r="N27" s="267"/>
      <c r="O27" s="307">
        <v>41620765</v>
      </c>
    </row>
    <row r="28" spans="1:15" ht="24.75" customHeight="1">
      <c r="A28" s="74" t="s">
        <v>145</v>
      </c>
      <c r="B28" s="161"/>
      <c r="C28" s="162">
        <v>14.1</v>
      </c>
      <c r="E28" s="308">
        <v>0</v>
      </c>
      <c r="F28" s="250"/>
      <c r="G28" s="250">
        <v>0</v>
      </c>
      <c r="H28" s="275"/>
      <c r="I28" s="250">
        <v>0</v>
      </c>
      <c r="J28" s="275"/>
      <c r="K28" s="250">
        <v>0</v>
      </c>
      <c r="L28" s="275"/>
      <c r="M28" s="250">
        <v>-169899</v>
      </c>
      <c r="N28" s="275"/>
      <c r="O28" s="309">
        <v>-169899</v>
      </c>
    </row>
    <row r="29" spans="1:15" ht="24.75" customHeight="1">
      <c r="A29" s="74" t="s">
        <v>123</v>
      </c>
      <c r="B29" s="161"/>
      <c r="C29" s="162"/>
      <c r="E29" s="310">
        <v>0</v>
      </c>
      <c r="F29" s="311"/>
      <c r="G29" s="311">
        <v>0</v>
      </c>
      <c r="H29" s="284"/>
      <c r="I29" s="311">
        <v>0</v>
      </c>
      <c r="J29" s="284"/>
      <c r="K29" s="311">
        <v>0</v>
      </c>
      <c r="L29" s="284"/>
      <c r="M29" s="311">
        <v>41450866</v>
      </c>
      <c r="N29" s="284"/>
      <c r="O29" s="312">
        <v>41450866</v>
      </c>
    </row>
    <row r="30" spans="1:15" ht="24.75" customHeight="1">
      <c r="A30" s="210" t="s">
        <v>110</v>
      </c>
      <c r="B30" s="161"/>
      <c r="C30" s="161"/>
      <c r="E30" s="239">
        <v>408000</v>
      </c>
      <c r="F30" s="239"/>
      <c r="G30" s="239">
        <v>4930000</v>
      </c>
      <c r="I30" s="239">
        <v>0</v>
      </c>
      <c r="K30" s="239">
        <v>0</v>
      </c>
      <c r="M30" s="239">
        <v>41450866</v>
      </c>
      <c r="O30" s="239">
        <v>46788866</v>
      </c>
    </row>
    <row r="31" spans="1:15" ht="24.75" customHeight="1" thickBot="1">
      <c r="A31" s="236" t="s">
        <v>122</v>
      </c>
      <c r="B31" s="161"/>
      <c r="C31" s="161"/>
      <c r="E31" s="255">
        <v>20408000</v>
      </c>
      <c r="F31" s="241"/>
      <c r="G31" s="255">
        <v>4930000</v>
      </c>
      <c r="I31" s="255">
        <v>10774866</v>
      </c>
      <c r="K31" s="255">
        <v>2000000</v>
      </c>
      <c r="M31" s="255">
        <v>67480587</v>
      </c>
      <c r="O31" s="255">
        <v>105593453</v>
      </c>
    </row>
    <row r="37" spans="1:15" ht="24.75" customHeight="1">
      <c r="A37" s="371" t="s">
        <v>167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</row>
    <row r="43" spans="1:15" ht="23.25" customHeight="1">
      <c r="A43" s="371" t="s">
        <v>168</v>
      </c>
      <c r="B43" s="371"/>
      <c r="C43" s="371"/>
      <c r="D43" s="371"/>
      <c r="E43" s="371"/>
      <c r="G43" s="371" t="s">
        <v>168</v>
      </c>
      <c r="H43" s="371"/>
      <c r="I43" s="371"/>
      <c r="J43" s="371"/>
      <c r="K43" s="371"/>
      <c r="L43" s="371"/>
      <c r="M43" s="371"/>
      <c r="N43" s="371"/>
      <c r="O43" s="371"/>
    </row>
    <row r="44" spans="1:15" ht="23.25" customHeight="1">
      <c r="A44" s="368" t="s">
        <v>215</v>
      </c>
      <c r="B44" s="368"/>
      <c r="C44" s="368"/>
      <c r="D44" s="368"/>
      <c r="E44" s="368"/>
      <c r="F44" s="59"/>
      <c r="G44" s="372" t="s">
        <v>171</v>
      </c>
      <c r="H44" s="372"/>
      <c r="I44" s="372"/>
      <c r="J44" s="372"/>
      <c r="K44" s="372"/>
      <c r="L44" s="372"/>
      <c r="M44" s="372"/>
      <c r="N44" s="372"/>
      <c r="O44" s="372"/>
    </row>
    <row r="45" spans="1:15" ht="23.25" customHeight="1"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ht="23.25" customHeight="1">
      <c r="F46" s="59"/>
      <c r="G46" s="59"/>
      <c r="H46" s="59"/>
      <c r="I46" s="59"/>
      <c r="J46" s="59"/>
      <c r="K46" s="59"/>
      <c r="L46" s="59"/>
      <c r="M46" s="59"/>
      <c r="N46" s="59"/>
      <c r="O46" s="59"/>
    </row>
    <row r="47" spans="1:15" ht="19.5" customHeight="1"/>
    <row r="48" spans="1:15" ht="30.75" customHeight="1">
      <c r="A48" s="152" t="s">
        <v>118</v>
      </c>
      <c r="D48" s="200"/>
      <c r="O48" s="313">
        <v>7</v>
      </c>
    </row>
  </sheetData>
  <mergeCells count="7">
    <mergeCell ref="M5:O5"/>
    <mergeCell ref="A43:E43"/>
    <mergeCell ref="G43:O43"/>
    <mergeCell ref="A44:E44"/>
    <mergeCell ref="G44:O44"/>
    <mergeCell ref="K6:M6"/>
    <mergeCell ref="A37:O37"/>
  </mergeCells>
  <pageMargins left="1" right="0.4" top="1" bottom="0.5" header="0.5" footer="0.5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Q54"/>
  <sheetViews>
    <sheetView zoomScaleNormal="100" zoomScaleSheetLayoutView="100" workbookViewId="0">
      <selection activeCell="A4" sqref="A4"/>
    </sheetView>
  </sheetViews>
  <sheetFormatPr defaultColWidth="10.28515625" defaultRowHeight="24.6" customHeight="1"/>
  <cols>
    <col min="1" max="1" width="3" style="191" customWidth="1"/>
    <col min="2" max="2" width="4.140625" style="191" customWidth="1"/>
    <col min="3" max="3" width="65.140625" style="191" customWidth="1"/>
    <col min="4" max="4" width="9" style="191" bestFit="1" customWidth="1"/>
    <col min="5" max="5" width="0.85546875" style="191" customWidth="1"/>
    <col min="6" max="6" width="12" style="191" customWidth="1"/>
    <col min="7" max="7" width="0.85546875" style="191" customWidth="1"/>
    <col min="8" max="8" width="12" style="191" customWidth="1"/>
    <col min="9" max="9" width="0.85546875" style="191" customWidth="1"/>
    <col min="10" max="10" width="12" style="339" customWidth="1"/>
    <col min="11" max="11" width="0.85546875" style="191" customWidth="1"/>
    <col min="12" max="12" width="12" style="339" customWidth="1"/>
    <col min="13" max="13" width="12.7109375" style="191" bestFit="1" customWidth="1"/>
    <col min="14" max="15" width="12.85546875" style="191" bestFit="1" customWidth="1"/>
    <col min="16" max="16" width="12.7109375" style="191" bestFit="1" customWidth="1"/>
    <col min="17" max="16384" width="10.28515625" style="191"/>
  </cols>
  <sheetData>
    <row r="1" spans="1:17" ht="24" customHeight="1">
      <c r="A1" s="210" t="str">
        <f>'สินทรัพย์ 1'!A1</f>
        <v>บริษัท บลูบิค กรุ๊ป จำกัด และบริษัทย่อย</v>
      </c>
      <c r="B1" s="314"/>
      <c r="C1" s="314"/>
      <c r="D1" s="314"/>
      <c r="E1" s="314"/>
      <c r="F1" s="314"/>
      <c r="G1" s="314"/>
      <c r="H1" s="314"/>
      <c r="I1" s="315"/>
      <c r="J1" s="314"/>
      <c r="K1" s="315"/>
      <c r="L1" s="212"/>
    </row>
    <row r="2" spans="1:17" ht="24" customHeight="1">
      <c r="A2" s="316" t="s">
        <v>79</v>
      </c>
      <c r="B2" s="314"/>
      <c r="C2" s="314"/>
      <c r="D2" s="314"/>
      <c r="E2" s="314"/>
      <c r="F2" s="314"/>
      <c r="G2" s="314"/>
      <c r="H2" s="314"/>
      <c r="I2" s="315"/>
      <c r="J2" s="314"/>
      <c r="K2" s="315"/>
      <c r="L2" s="191"/>
    </row>
    <row r="3" spans="1:17" ht="24" customHeight="1">
      <c r="A3" s="213" t="str">
        <f>+'เปลี่ยนแปลง-เดี่ยว 7'!A3</f>
        <v>สำหรับปีสิ้นสุดวันที่ 31 ธันวาคม</v>
      </c>
      <c r="B3" s="317"/>
      <c r="C3" s="317"/>
      <c r="D3" s="317"/>
      <c r="E3" s="317"/>
      <c r="F3" s="317"/>
      <c r="G3" s="317"/>
      <c r="H3" s="317"/>
      <c r="I3" s="315"/>
      <c r="J3" s="317"/>
      <c r="K3" s="315"/>
      <c r="L3" s="191"/>
    </row>
    <row r="4" spans="1:17" ht="23.25">
      <c r="A4" s="318"/>
      <c r="B4" s="317"/>
      <c r="C4" s="317"/>
      <c r="D4" s="317"/>
      <c r="E4" s="317"/>
      <c r="F4" s="317"/>
      <c r="G4" s="317"/>
      <c r="H4" s="317"/>
      <c r="I4" s="317"/>
      <c r="J4" s="319"/>
      <c r="K4" s="317"/>
      <c r="L4" s="320" t="s">
        <v>2</v>
      </c>
    </row>
    <row r="5" spans="1:17" ht="23.25">
      <c r="A5" s="213"/>
      <c r="B5" s="213"/>
      <c r="C5" s="213"/>
      <c r="D5" s="213"/>
      <c r="E5" s="213"/>
      <c r="F5" s="374" t="s">
        <v>3</v>
      </c>
      <c r="G5" s="374"/>
      <c r="H5" s="374"/>
      <c r="I5" s="317"/>
      <c r="J5" s="374" t="s">
        <v>4</v>
      </c>
      <c r="K5" s="374"/>
      <c r="L5" s="374"/>
    </row>
    <row r="6" spans="1:17" ht="23.25">
      <c r="A6" s="213"/>
      <c r="B6" s="213"/>
      <c r="C6" s="213"/>
      <c r="D6" s="232" t="s">
        <v>7</v>
      </c>
      <c r="E6" s="213"/>
      <c r="F6" s="321">
        <v>2563</v>
      </c>
      <c r="G6" s="322"/>
      <c r="H6" s="321">
        <v>2562</v>
      </c>
      <c r="I6" s="317"/>
      <c r="J6" s="321">
        <v>2563</v>
      </c>
      <c r="K6" s="322"/>
      <c r="L6" s="321">
        <v>2562</v>
      </c>
    </row>
    <row r="7" spans="1:17" ht="23.25">
      <c r="A7" s="295" t="s">
        <v>80</v>
      </c>
      <c r="B7" s="74"/>
      <c r="C7" s="318"/>
      <c r="D7" s="318"/>
      <c r="E7" s="318"/>
      <c r="F7" s="323"/>
      <c r="G7" s="322"/>
      <c r="H7" s="297"/>
      <c r="I7" s="317"/>
      <c r="J7" s="323"/>
      <c r="K7" s="322"/>
      <c r="L7" s="297"/>
    </row>
    <row r="8" spans="1:17" ht="23.25">
      <c r="A8" s="200" t="s">
        <v>134</v>
      </c>
      <c r="B8" s="74"/>
      <c r="F8" s="324">
        <v>44285943</v>
      </c>
      <c r="G8" s="318"/>
      <c r="H8" s="324">
        <v>31714136</v>
      </c>
      <c r="I8" s="318"/>
      <c r="J8" s="324">
        <v>41620765</v>
      </c>
      <c r="K8" s="318"/>
      <c r="L8" s="324">
        <v>22362144</v>
      </c>
    </row>
    <row r="9" spans="1:17" ht="23.25">
      <c r="A9" s="325" t="s">
        <v>135</v>
      </c>
      <c r="B9" s="74"/>
      <c r="F9" s="122"/>
      <c r="G9" s="122"/>
      <c r="H9" s="122"/>
      <c r="I9" s="122"/>
      <c r="J9" s="123"/>
      <c r="K9" s="122"/>
      <c r="L9" s="123"/>
    </row>
    <row r="10" spans="1:17" ht="24" customHeight="1">
      <c r="A10" s="295" t="s">
        <v>187</v>
      </c>
      <c r="B10" s="74"/>
      <c r="F10" s="124"/>
      <c r="G10" s="124"/>
      <c r="H10" s="124"/>
      <c r="I10" s="207"/>
      <c r="J10" s="124"/>
      <c r="K10" s="207"/>
      <c r="L10" s="124"/>
      <c r="M10" s="326"/>
      <c r="N10" s="326"/>
    </row>
    <row r="11" spans="1:17" ht="24" customHeight="1">
      <c r="A11" s="210"/>
      <c r="B11" s="74" t="s">
        <v>106</v>
      </c>
      <c r="D11" s="327">
        <v>14.1</v>
      </c>
      <c r="F11" s="124">
        <v>9864295</v>
      </c>
      <c r="G11" s="124"/>
      <c r="H11" s="124">
        <v>8024796</v>
      </c>
      <c r="I11" s="207"/>
      <c r="J11" s="124">
        <v>10284721</v>
      </c>
      <c r="K11" s="207"/>
      <c r="L11" s="124">
        <v>8024796</v>
      </c>
      <c r="N11" s="328"/>
      <c r="O11" s="328"/>
    </row>
    <row r="12" spans="1:17" ht="23.25">
      <c r="A12" s="325"/>
      <c r="B12" s="74" t="s">
        <v>81</v>
      </c>
      <c r="F12" s="124">
        <v>2870286</v>
      </c>
      <c r="G12" s="124"/>
      <c r="H12" s="124">
        <v>1482104</v>
      </c>
      <c r="I12" s="207"/>
      <c r="J12" s="124">
        <v>2713054</v>
      </c>
      <c r="K12" s="207"/>
      <c r="L12" s="124">
        <v>1448842</v>
      </c>
      <c r="M12" s="328"/>
      <c r="N12" s="328"/>
      <c r="O12" s="328"/>
      <c r="P12" s="328"/>
      <c r="Q12" s="328"/>
    </row>
    <row r="13" spans="1:17" ht="23.25">
      <c r="A13" s="74"/>
      <c r="B13" s="74" t="s">
        <v>208</v>
      </c>
      <c r="F13" s="59">
        <v>103948</v>
      </c>
      <c r="G13" s="125"/>
      <c r="H13" s="59">
        <v>34770</v>
      </c>
      <c r="I13" s="207"/>
      <c r="J13" s="124">
        <v>103948</v>
      </c>
      <c r="K13" s="207"/>
      <c r="L13" s="59">
        <v>34770</v>
      </c>
    </row>
    <row r="14" spans="1:17" ht="24" customHeight="1">
      <c r="A14" s="74"/>
      <c r="B14" s="74" t="s">
        <v>181</v>
      </c>
      <c r="D14" s="327">
        <v>17.3</v>
      </c>
      <c r="F14" s="122">
        <v>2126512</v>
      </c>
      <c r="G14" s="125"/>
      <c r="H14" s="122">
        <v>2334942</v>
      </c>
      <c r="I14" s="207"/>
      <c r="J14" s="122">
        <v>1962789</v>
      </c>
      <c r="K14" s="207"/>
      <c r="L14" s="122">
        <v>2100507</v>
      </c>
      <c r="M14" s="328"/>
      <c r="N14" s="328"/>
      <c r="O14" s="328"/>
      <c r="P14" s="328"/>
      <c r="Q14" s="328"/>
    </row>
    <row r="15" spans="1:17" ht="23.25">
      <c r="A15" s="74"/>
      <c r="B15" s="74" t="s">
        <v>180</v>
      </c>
      <c r="D15" s="327">
        <v>17.3</v>
      </c>
      <c r="F15" s="59">
        <v>-127935</v>
      </c>
      <c r="G15" s="125"/>
      <c r="H15" s="59">
        <v>0</v>
      </c>
      <c r="I15" s="207"/>
      <c r="J15" s="124">
        <v>-124308</v>
      </c>
      <c r="K15" s="207"/>
      <c r="L15" s="59">
        <v>0</v>
      </c>
    </row>
    <row r="16" spans="1:17" ht="24" customHeight="1">
      <c r="A16" s="74"/>
      <c r="B16" s="74" t="s">
        <v>205</v>
      </c>
      <c r="D16" s="327">
        <v>8</v>
      </c>
      <c r="F16" s="122">
        <v>99510</v>
      </c>
      <c r="G16" s="125"/>
      <c r="H16" s="122">
        <v>211029</v>
      </c>
      <c r="I16" s="207"/>
      <c r="J16" s="122">
        <v>-372601</v>
      </c>
      <c r="K16" s="207"/>
      <c r="L16" s="122">
        <v>224695</v>
      </c>
      <c r="M16" s="328"/>
      <c r="N16" s="328"/>
      <c r="O16" s="328"/>
      <c r="P16" s="328"/>
      <c r="Q16" s="328"/>
    </row>
    <row r="17" spans="1:17" ht="23.25">
      <c r="A17" s="74"/>
      <c r="B17" s="74" t="s">
        <v>176</v>
      </c>
      <c r="F17" s="59">
        <v>-335621</v>
      </c>
      <c r="G17" s="125"/>
      <c r="H17" s="59">
        <v>-34914</v>
      </c>
      <c r="I17" s="207"/>
      <c r="J17" s="124">
        <v>-321969</v>
      </c>
      <c r="K17" s="207"/>
      <c r="L17" s="59">
        <v>-58804</v>
      </c>
      <c r="M17" s="328"/>
      <c r="N17" s="328"/>
      <c r="O17" s="328"/>
      <c r="P17" s="328"/>
      <c r="Q17" s="328"/>
    </row>
    <row r="18" spans="1:17" ht="24" customHeight="1">
      <c r="A18" s="74"/>
      <c r="B18" s="74" t="s">
        <v>186</v>
      </c>
      <c r="D18" s="327">
        <v>19</v>
      </c>
      <c r="F18" s="59">
        <v>0</v>
      </c>
      <c r="G18" s="125"/>
      <c r="H18" s="59">
        <v>10774866</v>
      </c>
      <c r="I18" s="207"/>
      <c r="J18" s="124">
        <v>0</v>
      </c>
      <c r="K18" s="207"/>
      <c r="L18" s="59">
        <v>10774866</v>
      </c>
      <c r="M18" s="328"/>
      <c r="N18" s="328"/>
      <c r="O18" s="328"/>
      <c r="P18" s="328"/>
      <c r="Q18" s="328"/>
    </row>
    <row r="19" spans="1:17" ht="24" customHeight="1">
      <c r="A19" s="74"/>
      <c r="B19" s="74" t="s">
        <v>93</v>
      </c>
      <c r="F19" s="59">
        <v>0</v>
      </c>
      <c r="G19" s="125"/>
      <c r="H19" s="59">
        <v>-476368</v>
      </c>
      <c r="I19" s="207"/>
      <c r="J19" s="139">
        <v>0</v>
      </c>
      <c r="K19" s="207"/>
      <c r="L19" s="126">
        <v>-910497</v>
      </c>
    </row>
    <row r="20" spans="1:17" ht="23.25">
      <c r="A20" s="74"/>
      <c r="B20" s="152" t="s">
        <v>113</v>
      </c>
      <c r="D20" s="327">
        <v>5.0999999999999996</v>
      </c>
      <c r="F20" s="59">
        <v>0</v>
      </c>
      <c r="G20" s="125"/>
      <c r="H20" s="59">
        <v>-5076842</v>
      </c>
      <c r="I20" s="207"/>
      <c r="J20" s="139">
        <v>0</v>
      </c>
      <c r="K20" s="207"/>
      <c r="L20" s="126">
        <v>0</v>
      </c>
    </row>
    <row r="21" spans="1:17" ht="23.25">
      <c r="A21" s="74"/>
      <c r="B21" s="152" t="s">
        <v>174</v>
      </c>
      <c r="F21" s="59">
        <v>0</v>
      </c>
      <c r="G21" s="125"/>
      <c r="H21" s="59">
        <v>0</v>
      </c>
      <c r="I21" s="207"/>
      <c r="J21" s="139">
        <v>47315</v>
      </c>
      <c r="K21" s="207"/>
      <c r="L21" s="126">
        <v>0</v>
      </c>
    </row>
    <row r="22" spans="1:17" ht="24" customHeight="1">
      <c r="A22" s="74"/>
      <c r="B22" s="152" t="s">
        <v>56</v>
      </c>
      <c r="F22" s="59">
        <v>-59053</v>
      </c>
      <c r="G22" s="125"/>
      <c r="H22" s="59">
        <v>-213495</v>
      </c>
      <c r="I22" s="207"/>
      <c r="J22" s="124">
        <v>-57962</v>
      </c>
      <c r="K22" s="207"/>
      <c r="L22" s="126">
        <v>-218160</v>
      </c>
    </row>
    <row r="23" spans="1:17" ht="24" customHeight="1">
      <c r="A23" s="325"/>
      <c r="B23" s="74" t="s">
        <v>57</v>
      </c>
      <c r="F23" s="329">
        <v>425325</v>
      </c>
      <c r="G23" s="129"/>
      <c r="H23" s="329">
        <v>88558</v>
      </c>
      <c r="I23" s="207"/>
      <c r="J23" s="207">
        <v>374668</v>
      </c>
      <c r="K23" s="207"/>
      <c r="L23" s="329">
        <v>58424</v>
      </c>
    </row>
    <row r="24" spans="1:17" ht="24" customHeight="1">
      <c r="A24" s="295" t="s">
        <v>136</v>
      </c>
      <c r="B24" s="330"/>
      <c r="F24" s="207"/>
      <c r="G24" s="207"/>
      <c r="H24" s="207"/>
      <c r="I24" s="207"/>
      <c r="J24" s="207"/>
      <c r="K24" s="207"/>
      <c r="L24" s="207"/>
    </row>
    <row r="25" spans="1:17" ht="24" customHeight="1">
      <c r="A25" s="74"/>
      <c r="B25" s="200" t="s">
        <v>124</v>
      </c>
      <c r="F25" s="124">
        <v>9782396</v>
      </c>
      <c r="G25" s="125"/>
      <c r="H25" s="124">
        <v>-59423409</v>
      </c>
      <c r="I25" s="207"/>
      <c r="J25" s="124">
        <v>6831559</v>
      </c>
      <c r="K25" s="207"/>
      <c r="L25" s="124">
        <v>-55013217</v>
      </c>
    </row>
    <row r="26" spans="1:17" ht="23.25">
      <c r="A26" s="74"/>
      <c r="B26" s="200" t="s">
        <v>207</v>
      </c>
      <c r="F26" s="124">
        <v>-7531891</v>
      </c>
      <c r="G26" s="124"/>
      <c r="H26" s="124">
        <v>5274838</v>
      </c>
      <c r="I26" s="124"/>
      <c r="J26" s="124">
        <v>-6578446</v>
      </c>
      <c r="K26" s="124"/>
      <c r="L26" s="124">
        <v>6448931</v>
      </c>
    </row>
    <row r="27" spans="1:17" ht="24" customHeight="1">
      <c r="A27" s="74"/>
      <c r="B27" s="200" t="s">
        <v>82</v>
      </c>
      <c r="C27" s="128"/>
      <c r="D27" s="128"/>
      <c r="E27" s="128"/>
      <c r="F27" s="122">
        <v>-563300</v>
      </c>
      <c r="G27" s="124"/>
      <c r="H27" s="124">
        <v>-182175</v>
      </c>
      <c r="I27" s="207"/>
      <c r="J27" s="122">
        <v>-563300</v>
      </c>
      <c r="K27" s="207"/>
      <c r="L27" s="122">
        <v>0</v>
      </c>
    </row>
    <row r="28" spans="1:17" ht="23.25">
      <c r="A28" s="74"/>
      <c r="B28" s="200" t="s">
        <v>125</v>
      </c>
      <c r="C28" s="128"/>
      <c r="D28" s="128"/>
      <c r="E28" s="128"/>
      <c r="F28" s="122">
        <v>2527231</v>
      </c>
      <c r="G28" s="124"/>
      <c r="H28" s="124">
        <v>-2985499</v>
      </c>
      <c r="I28" s="207"/>
      <c r="J28" s="122">
        <v>6350023</v>
      </c>
      <c r="K28" s="207"/>
      <c r="L28" s="122">
        <v>-1174969</v>
      </c>
    </row>
    <row r="29" spans="1:17" ht="23.25">
      <c r="A29" s="74"/>
      <c r="B29" s="331" t="s">
        <v>13</v>
      </c>
      <c r="C29" s="332"/>
      <c r="D29" s="332"/>
      <c r="E29" s="332"/>
      <c r="F29" s="122">
        <v>816722</v>
      </c>
      <c r="G29" s="125"/>
      <c r="H29" s="124">
        <v>2119528</v>
      </c>
      <c r="I29" s="207"/>
      <c r="J29" s="122">
        <v>786826</v>
      </c>
      <c r="K29" s="207"/>
      <c r="L29" s="122">
        <v>2214550</v>
      </c>
    </row>
    <row r="30" spans="1:17" ht="23.25">
      <c r="A30" s="74"/>
      <c r="B30" s="333" t="s">
        <v>18</v>
      </c>
      <c r="C30" s="332"/>
      <c r="D30" s="332"/>
      <c r="E30" s="332"/>
      <c r="F30" s="122">
        <v>-224038</v>
      </c>
      <c r="G30" s="125"/>
      <c r="H30" s="124">
        <v>-53879</v>
      </c>
      <c r="I30" s="207"/>
      <c r="J30" s="122">
        <v>-222693</v>
      </c>
      <c r="K30" s="207"/>
      <c r="L30" s="122">
        <v>-8879</v>
      </c>
    </row>
    <row r="31" spans="1:17" ht="24" customHeight="1">
      <c r="A31" s="295" t="s">
        <v>137</v>
      </c>
      <c r="B31" s="74"/>
      <c r="C31" s="334"/>
      <c r="D31" s="334"/>
      <c r="E31" s="334"/>
      <c r="F31" s="122"/>
      <c r="G31" s="125"/>
      <c r="H31" s="122"/>
      <c r="I31" s="207"/>
      <c r="J31" s="122"/>
      <c r="K31" s="207"/>
      <c r="L31" s="122"/>
    </row>
    <row r="32" spans="1:17" ht="24" customHeight="1">
      <c r="A32" s="210"/>
      <c r="B32" s="74" t="s">
        <v>129</v>
      </c>
      <c r="F32" s="122">
        <v>2309040</v>
      </c>
      <c r="G32" s="124"/>
      <c r="H32" s="122">
        <v>11413237</v>
      </c>
      <c r="I32" s="207"/>
      <c r="J32" s="122">
        <v>4003019</v>
      </c>
      <c r="K32" s="207"/>
      <c r="L32" s="122">
        <v>9886615</v>
      </c>
    </row>
    <row r="33" spans="1:12" ht="24" customHeight="1">
      <c r="A33" s="74"/>
      <c r="B33" s="74" t="s">
        <v>196</v>
      </c>
      <c r="C33" s="334"/>
      <c r="D33" s="334"/>
      <c r="E33" s="334"/>
      <c r="F33" s="122">
        <v>-8416965</v>
      </c>
      <c r="G33" s="125"/>
      <c r="H33" s="122">
        <v>5520913</v>
      </c>
      <c r="I33" s="207"/>
      <c r="J33" s="122">
        <v>-9117900</v>
      </c>
      <c r="K33" s="207"/>
      <c r="L33" s="122">
        <v>4947140</v>
      </c>
    </row>
    <row r="34" spans="1:12" ht="24" customHeight="1">
      <c r="A34" s="74"/>
      <c r="B34" s="74" t="s">
        <v>27</v>
      </c>
      <c r="F34" s="184">
        <v>-3161718</v>
      </c>
      <c r="G34" s="129"/>
      <c r="H34" s="184">
        <v>3330233</v>
      </c>
      <c r="I34" s="207"/>
      <c r="J34" s="184">
        <v>-2678511</v>
      </c>
      <c r="K34" s="207"/>
      <c r="L34" s="184">
        <v>2722535</v>
      </c>
    </row>
    <row r="35" spans="1:12" ht="23.25">
      <c r="A35" s="295"/>
      <c r="B35" s="74" t="s">
        <v>188</v>
      </c>
      <c r="D35" s="327">
        <v>17.3</v>
      </c>
      <c r="F35" s="127">
        <v>-125000</v>
      </c>
      <c r="G35" s="125"/>
      <c r="H35" s="127">
        <v>-99150</v>
      </c>
      <c r="I35" s="207"/>
      <c r="J35" s="127">
        <v>-125000</v>
      </c>
      <c r="K35" s="207"/>
      <c r="L35" s="188">
        <v>-99150</v>
      </c>
    </row>
    <row r="36" spans="1:12" ht="24" customHeight="1">
      <c r="A36" s="295" t="s">
        <v>189</v>
      </c>
      <c r="B36" s="74"/>
      <c r="F36" s="122">
        <v>54665687</v>
      </c>
      <c r="G36" s="124"/>
      <c r="H36" s="122">
        <v>13778219</v>
      </c>
      <c r="I36" s="122"/>
      <c r="J36" s="122">
        <v>54915997</v>
      </c>
      <c r="K36" s="207"/>
      <c r="L36" s="122">
        <v>13765139</v>
      </c>
    </row>
    <row r="37" spans="1:12" ht="24" customHeight="1">
      <c r="A37" s="295"/>
      <c r="B37" s="74" t="s">
        <v>97</v>
      </c>
      <c r="F37" s="122">
        <v>59053</v>
      </c>
      <c r="G37" s="124"/>
      <c r="H37" s="122">
        <v>213495</v>
      </c>
      <c r="I37" s="122"/>
      <c r="J37" s="122">
        <v>57962</v>
      </c>
      <c r="K37" s="207"/>
      <c r="L37" s="122">
        <v>218160</v>
      </c>
    </row>
    <row r="38" spans="1:12" ht="24" customHeight="1">
      <c r="A38" s="295"/>
      <c r="B38" s="74" t="s">
        <v>83</v>
      </c>
      <c r="F38" s="122">
        <v>-2620</v>
      </c>
      <c r="G38" s="125"/>
      <c r="H38" s="122">
        <v>-42904</v>
      </c>
      <c r="I38" s="207"/>
      <c r="J38" s="122">
        <v>-2620</v>
      </c>
      <c r="K38" s="207"/>
      <c r="L38" s="122">
        <v>-18185</v>
      </c>
    </row>
    <row r="39" spans="1:12" ht="24" customHeight="1">
      <c r="A39" s="295"/>
      <c r="B39" s="74" t="s">
        <v>206</v>
      </c>
      <c r="F39" s="122">
        <v>10512</v>
      </c>
      <c r="G39" s="125"/>
      <c r="H39" s="122">
        <v>0</v>
      </c>
      <c r="I39" s="207"/>
      <c r="J39" s="122">
        <v>0</v>
      </c>
      <c r="K39" s="207"/>
      <c r="L39" s="122">
        <v>0</v>
      </c>
    </row>
    <row r="40" spans="1:12" ht="24" customHeight="1">
      <c r="A40" s="74"/>
      <c r="B40" s="74" t="s">
        <v>84</v>
      </c>
      <c r="D40" s="327">
        <v>14.1</v>
      </c>
      <c r="F40" s="122">
        <v>-9595892</v>
      </c>
      <c r="G40" s="124"/>
      <c r="H40" s="122">
        <v>-5645071</v>
      </c>
      <c r="I40" s="207"/>
      <c r="J40" s="122">
        <v>-9346260</v>
      </c>
      <c r="K40" s="207"/>
      <c r="L40" s="122">
        <v>-5334160</v>
      </c>
    </row>
    <row r="41" spans="1:12" ht="24" customHeight="1">
      <c r="A41" s="295" t="s">
        <v>190</v>
      </c>
      <c r="B41" s="74"/>
      <c r="F41" s="130">
        <v>45136740</v>
      </c>
      <c r="G41" s="207"/>
      <c r="H41" s="130">
        <v>8303739</v>
      </c>
      <c r="I41" s="207"/>
      <c r="J41" s="130">
        <v>45625079</v>
      </c>
      <c r="K41" s="207"/>
      <c r="L41" s="130">
        <v>8630954</v>
      </c>
    </row>
    <row r="42" spans="1:12" ht="23.25" customHeight="1">
      <c r="A42" s="210"/>
      <c r="B42" s="74"/>
      <c r="F42" s="207"/>
      <c r="G42" s="207"/>
      <c r="H42" s="207"/>
      <c r="I42" s="207"/>
      <c r="J42" s="207"/>
      <c r="K42" s="207"/>
      <c r="L42" s="207"/>
    </row>
    <row r="43" spans="1:12" ht="24" customHeight="1">
      <c r="A43" s="375" t="s">
        <v>167</v>
      </c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</row>
    <row r="44" spans="1:12" ht="24" customHeight="1">
      <c r="A44" s="210"/>
      <c r="B44" s="74"/>
      <c r="F44" s="207"/>
      <c r="G44" s="207"/>
      <c r="H44" s="207"/>
      <c r="I44" s="207"/>
      <c r="J44" s="207"/>
      <c r="K44" s="207"/>
      <c r="L44" s="207"/>
    </row>
    <row r="45" spans="1:12" ht="24" customHeight="1">
      <c r="A45" s="371" t="s">
        <v>168</v>
      </c>
      <c r="B45" s="371"/>
      <c r="C45" s="371"/>
      <c r="D45" s="153"/>
      <c r="E45" s="153"/>
      <c r="F45" s="371" t="s">
        <v>168</v>
      </c>
      <c r="G45" s="371"/>
      <c r="H45" s="371"/>
      <c r="I45" s="371"/>
      <c r="J45" s="371"/>
      <c r="K45" s="371"/>
      <c r="L45" s="371"/>
    </row>
    <row r="46" spans="1:12" ht="24" customHeight="1">
      <c r="A46" s="368" t="s">
        <v>173</v>
      </c>
      <c r="B46" s="368"/>
      <c r="C46" s="368"/>
      <c r="D46" s="74"/>
      <c r="E46" s="74"/>
      <c r="F46" s="376" t="s">
        <v>216</v>
      </c>
      <c r="G46" s="376"/>
      <c r="H46" s="376"/>
      <c r="I46" s="376"/>
      <c r="J46" s="376"/>
      <c r="K46" s="376"/>
      <c r="L46" s="376"/>
    </row>
    <row r="47" spans="1:12" ht="11.25" customHeight="1">
      <c r="A47" s="210"/>
      <c r="B47" s="74"/>
      <c r="F47" s="207"/>
      <c r="G47" s="207"/>
      <c r="H47" s="207"/>
      <c r="I47" s="207"/>
      <c r="J47" s="207"/>
      <c r="K47" s="207"/>
      <c r="L47" s="207"/>
    </row>
    <row r="48" spans="1:12" ht="28.5" customHeight="1">
      <c r="A48" s="335" t="s">
        <v>118</v>
      </c>
      <c r="B48" s="74"/>
      <c r="F48" s="336"/>
      <c r="H48" s="326"/>
      <c r="I48" s="131"/>
      <c r="J48" s="336"/>
      <c r="K48" s="131"/>
      <c r="L48" s="337">
        <v>8</v>
      </c>
    </row>
    <row r="49" spans="1:12" ht="24.6" customHeight="1">
      <c r="A49" s="318"/>
      <c r="H49" s="326"/>
      <c r="I49" s="131"/>
      <c r="J49" s="326"/>
      <c r="K49" s="131"/>
      <c r="L49" s="326"/>
    </row>
    <row r="50" spans="1:12" ht="24.6" customHeight="1">
      <c r="A50" s="318"/>
      <c r="I50" s="131"/>
      <c r="J50" s="326"/>
      <c r="K50" s="131"/>
      <c r="L50" s="326"/>
    </row>
    <row r="51" spans="1:12" ht="24.6" customHeight="1">
      <c r="A51" s="318"/>
      <c r="I51" s="338"/>
      <c r="J51" s="326"/>
      <c r="K51" s="338"/>
    </row>
    <row r="52" spans="1:12" ht="24.6" customHeight="1">
      <c r="B52" s="340"/>
      <c r="C52" s="340"/>
      <c r="D52" s="340"/>
      <c r="E52" s="340"/>
      <c r="F52" s="340"/>
      <c r="G52" s="340"/>
      <c r="H52" s="332"/>
      <c r="I52" s="341"/>
      <c r="J52" s="326"/>
      <c r="K52" s="341"/>
    </row>
    <row r="53" spans="1:12" ht="24.6" customHeight="1">
      <c r="B53" s="340"/>
      <c r="C53" s="340"/>
      <c r="D53" s="340"/>
      <c r="E53" s="340"/>
      <c r="F53" s="340"/>
      <c r="G53" s="340"/>
      <c r="H53" s="332"/>
      <c r="J53" s="326"/>
    </row>
    <row r="54" spans="1:12" ht="24.6" customHeight="1">
      <c r="B54" s="342"/>
      <c r="C54" s="342"/>
      <c r="D54" s="342"/>
      <c r="E54" s="342"/>
      <c r="F54" s="342"/>
      <c r="G54" s="342"/>
      <c r="H54" s="342"/>
      <c r="J54" s="326"/>
    </row>
  </sheetData>
  <mergeCells count="7">
    <mergeCell ref="A46:C46"/>
    <mergeCell ref="F5:H5"/>
    <mergeCell ref="J5:L5"/>
    <mergeCell ref="A43:L43"/>
    <mergeCell ref="F45:L45"/>
    <mergeCell ref="A45:C45"/>
    <mergeCell ref="F46:L46"/>
  </mergeCells>
  <pageMargins left="1" right="0.4" top="1" bottom="0.5" header="0.3" footer="0.3"/>
  <pageSetup paperSize="9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46"/>
  <sheetViews>
    <sheetView zoomScaleNormal="100" zoomScaleSheetLayoutView="100" workbookViewId="0">
      <selection activeCell="A4" sqref="A4"/>
    </sheetView>
  </sheetViews>
  <sheetFormatPr defaultColWidth="10.28515625" defaultRowHeight="24.6" customHeight="1"/>
  <cols>
    <col min="1" max="1" width="2.7109375" style="191" customWidth="1"/>
    <col min="2" max="2" width="2.42578125" style="191" customWidth="1"/>
    <col min="3" max="3" width="55.28515625" style="191" customWidth="1"/>
    <col min="4" max="4" width="10.7109375" style="191" customWidth="1"/>
    <col min="5" max="5" width="1.28515625" style="191" customWidth="1"/>
    <col min="6" max="6" width="12.28515625" style="191" customWidth="1"/>
    <col min="7" max="7" width="1.28515625" style="191" customWidth="1"/>
    <col min="8" max="8" width="12.28515625" style="191" customWidth="1"/>
    <col min="9" max="9" width="1.28515625" style="191" customWidth="1"/>
    <col min="10" max="10" width="12.28515625" style="191" customWidth="1"/>
    <col min="11" max="11" width="1.28515625" style="191" customWidth="1"/>
    <col min="12" max="12" width="12.28515625" style="191" customWidth="1"/>
    <col min="13" max="16384" width="10.28515625" style="191"/>
  </cols>
  <sheetData>
    <row r="1" spans="1:12" ht="24.6" customHeight="1">
      <c r="A1" s="210" t="str">
        <f>'สินทรัพย์ 1'!A1</f>
        <v>บริษัท บลูบิค กรุ๊ป จำกัด และบริษัทย่อย</v>
      </c>
      <c r="B1" s="314"/>
      <c r="C1" s="314"/>
      <c r="D1" s="314"/>
      <c r="E1" s="314"/>
      <c r="F1" s="314"/>
      <c r="G1" s="314"/>
      <c r="H1" s="314"/>
      <c r="I1" s="315"/>
      <c r="J1" s="314"/>
      <c r="K1" s="315"/>
      <c r="L1" s="212"/>
    </row>
    <row r="2" spans="1:12" ht="23.25">
      <c r="A2" s="316" t="s">
        <v>85</v>
      </c>
      <c r="B2" s="314"/>
      <c r="C2" s="314"/>
      <c r="D2" s="314"/>
      <c r="E2" s="314"/>
      <c r="F2" s="314"/>
      <c r="G2" s="314"/>
      <c r="H2" s="314"/>
      <c r="I2" s="315"/>
      <c r="J2" s="314"/>
      <c r="K2" s="315"/>
    </row>
    <row r="3" spans="1:12" ht="24.6" customHeight="1">
      <c r="A3" s="213" t="str">
        <f>+'กระแสเงินสด 8'!A3</f>
        <v>สำหรับปีสิ้นสุดวันที่ 31 ธันวาคม</v>
      </c>
      <c r="B3" s="317"/>
      <c r="C3" s="317"/>
      <c r="D3" s="317"/>
      <c r="E3" s="317"/>
      <c r="F3" s="317"/>
      <c r="G3" s="317"/>
      <c r="H3" s="317"/>
      <c r="I3" s="315"/>
      <c r="J3" s="317"/>
      <c r="K3" s="315"/>
    </row>
    <row r="4" spans="1:12" ht="23.25">
      <c r="A4" s="318"/>
      <c r="B4" s="317"/>
      <c r="C4" s="317"/>
      <c r="D4" s="317"/>
      <c r="E4" s="317"/>
      <c r="F4" s="317"/>
      <c r="G4" s="317"/>
      <c r="H4" s="317"/>
      <c r="I4" s="317"/>
      <c r="J4" s="319"/>
      <c r="K4" s="317"/>
      <c r="L4" s="320" t="s">
        <v>2</v>
      </c>
    </row>
    <row r="5" spans="1:12" ht="23.25">
      <c r="A5" s="213"/>
      <c r="B5" s="213"/>
      <c r="C5" s="213"/>
      <c r="D5" s="213"/>
      <c r="E5" s="213"/>
      <c r="F5" s="374" t="s">
        <v>3</v>
      </c>
      <c r="G5" s="374"/>
      <c r="H5" s="374"/>
      <c r="I5" s="317"/>
      <c r="J5" s="374" t="s">
        <v>4</v>
      </c>
      <c r="K5" s="374"/>
      <c r="L5" s="374"/>
    </row>
    <row r="6" spans="1:12" ht="23.25">
      <c r="A6" s="213"/>
      <c r="B6" s="213"/>
      <c r="C6" s="213"/>
      <c r="D6" s="232" t="s">
        <v>7</v>
      </c>
      <c r="E6" s="213"/>
      <c r="F6" s="321">
        <v>2563</v>
      </c>
      <c r="G6" s="322"/>
      <c r="H6" s="321">
        <v>2562</v>
      </c>
      <c r="I6" s="317"/>
      <c r="J6" s="321">
        <v>2563</v>
      </c>
      <c r="K6" s="322"/>
      <c r="L6" s="321">
        <v>2562</v>
      </c>
    </row>
    <row r="7" spans="1:12" ht="23.25">
      <c r="A7" s="295" t="s">
        <v>86</v>
      </c>
      <c r="B7" s="74"/>
      <c r="C7" s="74"/>
      <c r="D7" s="74"/>
      <c r="E7" s="74"/>
      <c r="F7" s="323"/>
      <c r="G7" s="322"/>
      <c r="H7" s="297"/>
      <c r="I7" s="317"/>
      <c r="J7" s="323"/>
      <c r="K7" s="322"/>
      <c r="L7" s="297"/>
    </row>
    <row r="8" spans="1:12" ht="24.6" customHeight="1">
      <c r="A8" s="74"/>
      <c r="B8" s="200" t="s">
        <v>162</v>
      </c>
      <c r="C8" s="74"/>
      <c r="D8" s="74"/>
      <c r="E8" s="74"/>
      <c r="F8" s="343">
        <v>3571856</v>
      </c>
      <c r="G8" s="344"/>
      <c r="H8" s="122">
        <v>-3387629</v>
      </c>
      <c r="I8" s="317"/>
      <c r="J8" s="343">
        <v>3571856</v>
      </c>
      <c r="K8" s="322"/>
      <c r="L8" s="122">
        <v>-3332054</v>
      </c>
    </row>
    <row r="9" spans="1:12" ht="24.6" customHeight="1">
      <c r="A9" s="295"/>
      <c r="B9" s="74" t="s">
        <v>115</v>
      </c>
      <c r="C9" s="74"/>
      <c r="D9" s="153">
        <v>6</v>
      </c>
      <c r="E9" s="74"/>
      <c r="F9" s="345">
        <v>0</v>
      </c>
      <c r="G9" s="227"/>
      <c r="H9" s="122">
        <v>-2200000</v>
      </c>
      <c r="I9" s="131"/>
      <c r="J9" s="122">
        <v>-500000</v>
      </c>
      <c r="K9" s="131"/>
      <c r="L9" s="122">
        <v>-5200000</v>
      </c>
    </row>
    <row r="10" spans="1:12" ht="24.6" customHeight="1">
      <c r="A10" s="295"/>
      <c r="B10" s="74" t="s">
        <v>178</v>
      </c>
      <c r="C10" s="74"/>
      <c r="D10" s="153">
        <v>6</v>
      </c>
      <c r="E10" s="74"/>
      <c r="F10" s="345">
        <v>0</v>
      </c>
      <c r="G10" s="227"/>
      <c r="H10" s="122">
        <v>2260000</v>
      </c>
      <c r="I10" s="131"/>
      <c r="J10" s="122">
        <v>500000</v>
      </c>
      <c r="K10" s="131"/>
      <c r="L10" s="122">
        <v>9200000</v>
      </c>
    </row>
    <row r="11" spans="1:12" ht="24.6" customHeight="1">
      <c r="A11" s="74"/>
      <c r="B11" s="200" t="s">
        <v>163</v>
      </c>
      <c r="C11" s="74"/>
      <c r="D11" s="153">
        <v>11</v>
      </c>
      <c r="E11" s="74"/>
      <c r="F11" s="336">
        <v>-2335441</v>
      </c>
      <c r="H11" s="336">
        <v>-1104711</v>
      </c>
      <c r="I11" s="131"/>
      <c r="J11" s="336">
        <v>-1821948</v>
      </c>
      <c r="K11" s="131"/>
      <c r="L11" s="336">
        <v>-1095261</v>
      </c>
    </row>
    <row r="12" spans="1:12" ht="24.6" customHeight="1">
      <c r="A12" s="74"/>
      <c r="B12" s="200" t="s">
        <v>191</v>
      </c>
      <c r="C12" s="74"/>
      <c r="D12" s="153">
        <v>10</v>
      </c>
      <c r="E12" s="74"/>
      <c r="F12" s="177">
        <v>0</v>
      </c>
      <c r="H12" s="336">
        <v>0</v>
      </c>
      <c r="I12" s="326"/>
      <c r="J12" s="336">
        <v>-999800</v>
      </c>
      <c r="K12" s="326"/>
      <c r="L12" s="336">
        <v>-2499700</v>
      </c>
    </row>
    <row r="13" spans="1:12" ht="23.25">
      <c r="A13" s="74"/>
      <c r="B13" s="200" t="s">
        <v>192</v>
      </c>
      <c r="C13" s="74"/>
      <c r="D13" s="153" t="s">
        <v>203</v>
      </c>
      <c r="E13" s="74"/>
      <c r="F13" s="346">
        <v>0</v>
      </c>
      <c r="G13" s="227"/>
      <c r="H13" s="198">
        <v>831680</v>
      </c>
      <c r="I13" s="131"/>
      <c r="J13" s="123">
        <v>0</v>
      </c>
      <c r="K13" s="131"/>
      <c r="L13" s="139">
        <v>4869700</v>
      </c>
    </row>
    <row r="14" spans="1:12" ht="24.6" customHeight="1">
      <c r="A14" s="347" t="s">
        <v>138</v>
      </c>
      <c r="B14" s="74"/>
      <c r="C14" s="74"/>
      <c r="D14" s="74"/>
      <c r="E14" s="74"/>
      <c r="F14" s="348">
        <v>1236415</v>
      </c>
      <c r="H14" s="348">
        <v>-3600660</v>
      </c>
      <c r="I14" s="131"/>
      <c r="J14" s="348">
        <v>750108</v>
      </c>
      <c r="K14" s="131"/>
      <c r="L14" s="348">
        <v>1942685</v>
      </c>
    </row>
    <row r="15" spans="1:12" ht="12.95" customHeight="1">
      <c r="A15" s="74"/>
      <c r="B15" s="74"/>
      <c r="C15" s="74"/>
      <c r="D15" s="74"/>
      <c r="E15" s="74"/>
      <c r="F15" s="132"/>
      <c r="H15" s="132"/>
      <c r="I15" s="326"/>
      <c r="J15" s="75"/>
      <c r="K15" s="326"/>
      <c r="L15" s="75"/>
    </row>
    <row r="16" spans="1:12" ht="23.25">
      <c r="A16" s="295" t="s">
        <v>87</v>
      </c>
      <c r="B16" s="74"/>
      <c r="C16" s="74"/>
      <c r="D16" s="74"/>
      <c r="E16" s="74"/>
      <c r="L16" s="349"/>
    </row>
    <row r="17" spans="1:12" ht="24.6" customHeight="1">
      <c r="A17" s="295"/>
      <c r="B17" s="191" t="s">
        <v>98</v>
      </c>
      <c r="C17" s="74"/>
      <c r="D17" s="153">
        <v>26</v>
      </c>
      <c r="E17" s="74"/>
      <c r="F17" s="336">
        <v>-1060290</v>
      </c>
      <c r="G17" s="349"/>
      <c r="H17" s="174">
        <v>0</v>
      </c>
      <c r="J17" s="336">
        <v>-1060290</v>
      </c>
      <c r="L17" s="123">
        <v>0</v>
      </c>
    </row>
    <row r="18" spans="1:12" ht="24.6" customHeight="1">
      <c r="A18" s="295"/>
      <c r="B18" s="74" t="s">
        <v>88</v>
      </c>
      <c r="C18" s="74"/>
      <c r="D18" s="153">
        <v>6</v>
      </c>
      <c r="E18" s="74"/>
      <c r="F18" s="199">
        <v>0</v>
      </c>
      <c r="G18" s="199"/>
      <c r="H18" s="199">
        <v>-5000000</v>
      </c>
      <c r="I18" s="133"/>
      <c r="J18" s="123">
        <v>0</v>
      </c>
      <c r="K18" s="326"/>
      <c r="L18" s="199">
        <v>-5000000</v>
      </c>
    </row>
    <row r="19" spans="1:12" ht="24.6" customHeight="1">
      <c r="A19" s="295"/>
      <c r="B19" s="74" t="s">
        <v>179</v>
      </c>
      <c r="C19" s="74"/>
      <c r="D19" s="153">
        <v>6</v>
      </c>
      <c r="E19" s="74"/>
      <c r="F19" s="199"/>
      <c r="G19" s="199"/>
      <c r="H19" s="199">
        <v>3000000</v>
      </c>
      <c r="I19" s="133"/>
      <c r="J19" s="123">
        <v>0</v>
      </c>
      <c r="K19" s="326"/>
      <c r="L19" s="199">
        <v>0</v>
      </c>
    </row>
    <row r="20" spans="1:12" ht="23.25">
      <c r="A20" s="295"/>
      <c r="B20" s="74" t="s">
        <v>144</v>
      </c>
      <c r="C20" s="74"/>
      <c r="D20" s="153">
        <v>18.3</v>
      </c>
      <c r="E20" s="74"/>
      <c r="F20" s="199">
        <v>0</v>
      </c>
      <c r="G20" s="199"/>
      <c r="H20" s="199">
        <v>-20000000</v>
      </c>
      <c r="I20" s="133"/>
      <c r="J20" s="123">
        <v>0</v>
      </c>
      <c r="K20" s="326"/>
      <c r="L20" s="199">
        <v>-20000000</v>
      </c>
    </row>
    <row r="21" spans="1:12" ht="24.6" customHeight="1">
      <c r="A21" s="295"/>
      <c r="B21" s="74" t="s">
        <v>164</v>
      </c>
      <c r="C21" s="74"/>
      <c r="D21" s="153">
        <v>18.100000000000001</v>
      </c>
      <c r="E21" s="74"/>
      <c r="F21" s="75">
        <v>0</v>
      </c>
      <c r="G21" s="350"/>
      <c r="H21" s="75">
        <v>19000000</v>
      </c>
      <c r="I21" s="207"/>
      <c r="J21" s="123">
        <v>0</v>
      </c>
      <c r="K21" s="207"/>
      <c r="L21" s="75">
        <v>19000000</v>
      </c>
    </row>
    <row r="22" spans="1:12" ht="24.6" customHeight="1">
      <c r="A22" s="295"/>
      <c r="B22" s="74" t="s">
        <v>157</v>
      </c>
      <c r="C22" s="74"/>
      <c r="D22" s="153"/>
      <c r="E22" s="74"/>
      <c r="F22" s="75">
        <v>200</v>
      </c>
      <c r="G22" s="350"/>
      <c r="H22" s="75">
        <v>300</v>
      </c>
      <c r="I22" s="207"/>
      <c r="J22" s="123">
        <v>0</v>
      </c>
      <c r="K22" s="207"/>
      <c r="L22" s="75">
        <v>0</v>
      </c>
    </row>
    <row r="23" spans="1:12" ht="24.6" customHeight="1">
      <c r="A23" s="351" t="s">
        <v>193</v>
      </c>
      <c r="B23" s="74"/>
      <c r="C23" s="74"/>
      <c r="D23" s="153"/>
      <c r="E23" s="74"/>
      <c r="F23" s="130">
        <v>-1060090</v>
      </c>
      <c r="G23" s="124"/>
      <c r="H23" s="130">
        <v>-2999700</v>
      </c>
      <c r="I23" s="124"/>
      <c r="J23" s="130">
        <v>-1060290</v>
      </c>
      <c r="K23" s="124"/>
      <c r="L23" s="130">
        <v>-6000000</v>
      </c>
    </row>
    <row r="24" spans="1:12" ht="12.95" customHeight="1">
      <c r="A24" s="74"/>
      <c r="B24" s="74"/>
      <c r="C24" s="74"/>
      <c r="D24" s="153"/>
      <c r="E24" s="74"/>
      <c r="F24" s="134"/>
      <c r="G24" s="352"/>
      <c r="H24" s="124"/>
      <c r="I24" s="207"/>
      <c r="J24" s="124"/>
      <c r="K24" s="207"/>
      <c r="L24" s="124"/>
    </row>
    <row r="25" spans="1:12" ht="24.6" customHeight="1">
      <c r="A25" s="353" t="s">
        <v>175</v>
      </c>
      <c r="B25" s="200"/>
      <c r="C25" s="74"/>
      <c r="D25" s="153"/>
      <c r="E25" s="74"/>
      <c r="F25" s="135">
        <v>45313065</v>
      </c>
      <c r="G25" s="352"/>
      <c r="H25" s="135">
        <v>1703379</v>
      </c>
      <c r="I25" s="136"/>
      <c r="J25" s="135">
        <v>45314897</v>
      </c>
      <c r="K25" s="137"/>
      <c r="L25" s="135">
        <v>4573639</v>
      </c>
    </row>
    <row r="26" spans="1:12" ht="24.6" customHeight="1">
      <c r="A26" s="353" t="s">
        <v>89</v>
      </c>
      <c r="B26" s="294"/>
      <c r="C26" s="74"/>
      <c r="D26" s="153"/>
      <c r="E26" s="74"/>
      <c r="F26" s="346">
        <v>16439242</v>
      </c>
      <c r="G26" s="352"/>
      <c r="H26" s="346">
        <v>14735863</v>
      </c>
      <c r="I26" s="136"/>
      <c r="J26" s="138">
        <v>13600730</v>
      </c>
      <c r="K26" s="137"/>
      <c r="L26" s="138">
        <v>9027091</v>
      </c>
    </row>
    <row r="27" spans="1:12" ht="24.6" customHeight="1" thickBot="1">
      <c r="A27" s="353" t="s">
        <v>90</v>
      </c>
      <c r="B27" s="354"/>
      <c r="C27" s="74"/>
      <c r="D27" s="74"/>
      <c r="E27" s="74"/>
      <c r="F27" s="355">
        <v>61752307</v>
      </c>
      <c r="H27" s="355">
        <v>16439242</v>
      </c>
      <c r="I27" s="131"/>
      <c r="J27" s="355">
        <v>58915627</v>
      </c>
      <c r="K27" s="131"/>
      <c r="L27" s="355">
        <v>13600730</v>
      </c>
    </row>
    <row r="28" spans="1:12" ht="12.95" customHeight="1">
      <c r="A28" s="74"/>
      <c r="B28" s="74"/>
      <c r="C28" s="74"/>
      <c r="D28" s="74"/>
      <c r="E28" s="74"/>
      <c r="F28" s="352"/>
      <c r="G28" s="352"/>
      <c r="H28" s="352"/>
      <c r="I28" s="136"/>
      <c r="J28" s="352"/>
      <c r="K28" s="137"/>
      <c r="L28" s="138"/>
    </row>
    <row r="29" spans="1:12" ht="24.6" customHeight="1">
      <c r="A29" s="235" t="s">
        <v>91</v>
      </c>
      <c r="B29" s="74"/>
      <c r="C29" s="74"/>
      <c r="D29" s="74"/>
      <c r="E29" s="74"/>
      <c r="F29" s="352"/>
      <c r="G29" s="352"/>
      <c r="H29" s="352"/>
      <c r="I29" s="136"/>
      <c r="J29" s="352"/>
      <c r="K29" s="137"/>
      <c r="L29" s="138"/>
    </row>
    <row r="30" spans="1:12" ht="23.25">
      <c r="A30" s="74"/>
      <c r="B30" s="74" t="s">
        <v>92</v>
      </c>
      <c r="C30" s="74"/>
      <c r="D30" s="74"/>
      <c r="E30" s="74"/>
      <c r="F30" s="352"/>
      <c r="G30" s="352"/>
      <c r="H30" s="352"/>
      <c r="I30" s="136"/>
      <c r="J30" s="352"/>
      <c r="K30" s="137"/>
      <c r="L30" s="138"/>
    </row>
    <row r="31" spans="1:12" ht="24.6" customHeight="1">
      <c r="A31" s="74"/>
      <c r="B31" s="179" t="s">
        <v>114</v>
      </c>
      <c r="C31" s="179"/>
      <c r="D31" s="183">
        <v>10</v>
      </c>
      <c r="E31" s="179"/>
      <c r="F31" s="346">
        <v>0</v>
      </c>
      <c r="G31" s="352"/>
      <c r="H31" s="158">
        <v>0</v>
      </c>
      <c r="I31" s="136"/>
      <c r="J31" s="346">
        <v>5338000</v>
      </c>
      <c r="K31" s="137"/>
      <c r="L31" s="158">
        <v>0</v>
      </c>
    </row>
    <row r="32" spans="1:12" ht="24.6" customHeight="1">
      <c r="B32" s="357" t="s">
        <v>194</v>
      </c>
      <c r="C32" s="74"/>
      <c r="D32" s="153">
        <v>10</v>
      </c>
      <c r="E32" s="74"/>
      <c r="F32" s="346">
        <v>3331050</v>
      </c>
      <c r="H32" s="158">
        <v>0</v>
      </c>
      <c r="I32" s="137"/>
      <c r="J32" s="346">
        <v>0</v>
      </c>
      <c r="K32" s="137"/>
      <c r="L32" s="158">
        <v>0</v>
      </c>
    </row>
    <row r="33" spans="1:12" ht="24.6" customHeight="1">
      <c r="B33" s="357" t="s">
        <v>105</v>
      </c>
      <c r="C33" s="74"/>
      <c r="D33" s="153">
        <v>19</v>
      </c>
      <c r="E33" s="74"/>
      <c r="F33" s="158">
        <v>0</v>
      </c>
      <c r="H33" s="138">
        <v>10774866</v>
      </c>
      <c r="I33" s="137"/>
      <c r="J33" s="346">
        <v>0</v>
      </c>
      <c r="K33" s="137"/>
      <c r="L33" s="138">
        <v>10774866</v>
      </c>
    </row>
    <row r="34" spans="1:12" ht="23.25">
      <c r="B34" s="191" t="s">
        <v>102</v>
      </c>
      <c r="C34" s="74"/>
      <c r="D34" s="153"/>
      <c r="E34" s="74"/>
      <c r="I34" s="137"/>
      <c r="J34" s="346"/>
      <c r="K34" s="137"/>
      <c r="L34" s="138"/>
    </row>
    <row r="35" spans="1:12" ht="24.6" customHeight="1">
      <c r="B35" s="191" t="s">
        <v>103</v>
      </c>
      <c r="C35" s="74"/>
      <c r="D35" s="153">
        <v>12</v>
      </c>
      <c r="E35" s="74"/>
      <c r="F35" s="346">
        <v>8952229</v>
      </c>
      <c r="H35" s="158">
        <v>0</v>
      </c>
      <c r="I35" s="137"/>
      <c r="J35" s="346">
        <v>8952229</v>
      </c>
      <c r="K35" s="137"/>
      <c r="L35" s="158">
        <v>0</v>
      </c>
    </row>
    <row r="36" spans="1:12" ht="24.6" customHeight="1">
      <c r="B36" s="191" t="s">
        <v>104</v>
      </c>
      <c r="C36" s="74"/>
      <c r="D36" s="153">
        <v>26</v>
      </c>
      <c r="E36" s="74"/>
      <c r="F36" s="346">
        <v>8952229</v>
      </c>
      <c r="H36" s="158">
        <v>0</v>
      </c>
      <c r="I36" s="137"/>
      <c r="J36" s="346">
        <v>8952229</v>
      </c>
      <c r="K36" s="137"/>
      <c r="L36" s="158">
        <v>0</v>
      </c>
    </row>
    <row r="37" spans="1:12" ht="23.25">
      <c r="C37" s="74"/>
      <c r="D37" s="153"/>
      <c r="E37" s="74"/>
      <c r="F37" s="346"/>
      <c r="H37" s="138"/>
      <c r="I37" s="137"/>
      <c r="J37" s="346"/>
      <c r="K37" s="137"/>
      <c r="L37" s="138"/>
    </row>
    <row r="38" spans="1:12" ht="23.25">
      <c r="C38" s="74"/>
      <c r="D38" s="74"/>
      <c r="E38" s="74"/>
      <c r="F38" s="346"/>
      <c r="H38" s="138"/>
      <c r="I38" s="137"/>
      <c r="J38" s="346"/>
      <c r="K38" s="137"/>
      <c r="L38" s="138"/>
    </row>
    <row r="39" spans="1:12" ht="27" customHeight="1">
      <c r="A39" s="375" t="s">
        <v>167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</row>
    <row r="40" spans="1:12" ht="24" customHeight="1">
      <c r="A40" s="210"/>
      <c r="B40" s="74"/>
      <c r="F40" s="207"/>
      <c r="G40" s="207"/>
      <c r="H40" s="207"/>
      <c r="I40" s="207"/>
      <c r="J40" s="207"/>
      <c r="K40" s="207"/>
      <c r="L40" s="207"/>
    </row>
    <row r="41" spans="1:12" ht="24" customHeight="1">
      <c r="A41" s="210"/>
      <c r="B41" s="74"/>
      <c r="F41" s="207"/>
      <c r="G41" s="207"/>
      <c r="H41" s="207"/>
      <c r="I41" s="207"/>
      <c r="J41" s="207"/>
      <c r="K41" s="207"/>
      <c r="L41" s="207"/>
    </row>
    <row r="42" spans="1:12" ht="24" customHeight="1">
      <c r="A42" s="371" t="s">
        <v>168</v>
      </c>
      <c r="B42" s="371"/>
      <c r="C42" s="371"/>
      <c r="D42" s="153"/>
      <c r="E42" s="153"/>
      <c r="F42" s="371" t="s">
        <v>168</v>
      </c>
      <c r="G42" s="371"/>
      <c r="H42" s="371"/>
      <c r="I42" s="371"/>
      <c r="J42" s="371"/>
      <c r="K42" s="371"/>
      <c r="L42" s="371"/>
    </row>
    <row r="43" spans="1:12" ht="24" customHeight="1">
      <c r="A43" s="368" t="s">
        <v>217</v>
      </c>
      <c r="B43" s="368"/>
      <c r="C43" s="368"/>
      <c r="D43" s="74"/>
      <c r="E43" s="74"/>
      <c r="F43" s="376" t="s">
        <v>218</v>
      </c>
      <c r="G43" s="376"/>
      <c r="H43" s="376"/>
      <c r="I43" s="376"/>
      <c r="J43" s="376"/>
      <c r="K43" s="376"/>
      <c r="L43" s="376"/>
    </row>
    <row r="44" spans="1:12" ht="23.25">
      <c r="C44" s="74"/>
      <c r="D44" s="74"/>
      <c r="E44" s="74"/>
      <c r="F44" s="346"/>
      <c r="H44" s="138"/>
      <c r="I44" s="137"/>
      <c r="J44" s="346"/>
      <c r="K44" s="137"/>
      <c r="L44" s="138"/>
    </row>
    <row r="45" spans="1:12" ht="6.75" customHeight="1">
      <c r="C45" s="74"/>
      <c r="D45" s="74"/>
      <c r="E45" s="74"/>
      <c r="F45" s="346"/>
      <c r="H45" s="138"/>
      <c r="I45" s="137"/>
      <c r="J45" s="346"/>
      <c r="K45" s="137"/>
      <c r="L45" s="138"/>
    </row>
    <row r="46" spans="1:12" ht="27.75" customHeight="1">
      <c r="A46" s="335" t="s">
        <v>118</v>
      </c>
      <c r="C46" s="357"/>
      <c r="D46" s="357"/>
      <c r="E46" s="357"/>
      <c r="I46" s="131"/>
      <c r="J46" s="356"/>
      <c r="K46" s="131"/>
      <c r="L46" s="157">
        <v>9</v>
      </c>
    </row>
  </sheetData>
  <mergeCells count="7">
    <mergeCell ref="A43:C43"/>
    <mergeCell ref="F5:H5"/>
    <mergeCell ref="J5:L5"/>
    <mergeCell ref="A39:L39"/>
    <mergeCell ref="A42:C42"/>
    <mergeCell ref="F42:L42"/>
    <mergeCell ref="F43:L43"/>
  </mergeCells>
  <pageMargins left="1" right="0.4" top="1" bottom="0.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1F2AFC-32F4-4651-A40A-BC4A33B90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'เปลี่ยนแปลง-เดี่ยว 7'!Print_Area</vt:lpstr>
      <vt:lpstr>'เปลี่ยนแปลง-รวม 6'!Print_Area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'สินทรัพย์ 1'!Print_Area</vt:lpstr>
      <vt:lpstr>'หนี้สิน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Thitima</cp:lastModifiedBy>
  <cp:lastPrinted>2021-04-05T10:48:19Z</cp:lastPrinted>
  <dcterms:created xsi:type="dcterms:W3CDTF">2020-11-08T16:43:56Z</dcterms:created>
  <dcterms:modified xsi:type="dcterms:W3CDTF">2021-04-05T10:49:21Z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