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46_DK\Desktop\22.2.2020\"/>
    </mc:Choice>
  </mc:AlternateContent>
  <xr:revisionPtr revIDLastSave="0" documentId="13_ncr:1_{4B722ABC-0FA8-4893-8640-1762CD6B880A}" xr6:coauthVersionLast="46" xr6:coauthVersionMax="46" xr10:uidLastSave="{00000000-0000-0000-0000-000000000000}"/>
  <bookViews>
    <workbookView xWindow="-120" yWindow="-120" windowWidth="20730" windowHeight="11160" tabRatio="338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CF!$A$1:$E$84</definedName>
    <definedName name="_xlnm.Print_Area" localSheetId="3">PL!$A$1:$G$37</definedName>
    <definedName name="_xlnm.Print_Area" localSheetId="4">SE!$A$1:$H$21</definedName>
  </definedNames>
  <calcPr calcId="191029"/>
</workbook>
</file>

<file path=xl/calcChain.xml><?xml version="1.0" encoding="utf-8"?>
<calcChain xmlns="http://schemas.openxmlformats.org/spreadsheetml/2006/main">
  <c r="I17" i="9" l="1"/>
  <c r="E79" i="10"/>
  <c r="E74" i="10"/>
  <c r="C79" i="10"/>
  <c r="E17" i="11" l="1"/>
  <c r="H13" i="9" l="1"/>
  <c r="E18" i="10" l="1"/>
  <c r="E19" i="10"/>
  <c r="E80" i="10"/>
  <c r="C80" i="10"/>
  <c r="C19" i="10"/>
  <c r="C18" i="10"/>
  <c r="G50" i="1"/>
  <c r="E19" i="11"/>
  <c r="E21" i="11" s="1"/>
  <c r="E25" i="11" s="1"/>
  <c r="C8" i="10" s="1"/>
  <c r="E31" i="11"/>
  <c r="E11" i="11"/>
  <c r="C56" i="10"/>
  <c r="E56" i="10"/>
  <c r="C69" i="10"/>
  <c r="E75" i="10"/>
  <c r="E50" i="1"/>
  <c r="E40" i="10"/>
  <c r="G22" i="1"/>
  <c r="G24" i="1" s="1"/>
  <c r="E22" i="1"/>
  <c r="G31" i="11"/>
  <c r="G19" i="11"/>
  <c r="G11" i="11"/>
  <c r="G21" i="11" s="1"/>
  <c r="G25" i="11" s="1"/>
  <c r="G44" i="1"/>
  <c r="G14" i="1"/>
  <c r="E69" i="10"/>
  <c r="E44" i="1"/>
  <c r="E14" i="1"/>
  <c r="H11" i="9"/>
  <c r="D17" i="9"/>
  <c r="D21" i="9" s="1"/>
  <c r="G59" i="1"/>
  <c r="C74" i="10"/>
  <c r="C75" i="10" s="1"/>
  <c r="C40" i="10"/>
  <c r="E35" i="11" l="1"/>
  <c r="E33" i="11"/>
  <c r="E24" i="1"/>
  <c r="E8" i="10"/>
  <c r="E33" i="10" s="1"/>
  <c r="E58" i="10" s="1"/>
  <c r="E62" i="10" s="1"/>
  <c r="G33" i="11"/>
  <c r="F15" i="9" s="1"/>
  <c r="G35" i="11"/>
  <c r="G52" i="1"/>
  <c r="G61" i="1" s="1"/>
  <c r="G63" i="1" s="1"/>
  <c r="E52" i="1"/>
  <c r="E85" i="10" l="1"/>
  <c r="C60" i="10"/>
  <c r="C33" i="10"/>
  <c r="C58" i="10" s="1"/>
  <c r="F19" i="9"/>
  <c r="H19" i="9" s="1"/>
  <c r="F17" i="9"/>
  <c r="F21" i="9" s="1"/>
  <c r="H15" i="9"/>
  <c r="H17" i="9" s="1"/>
  <c r="H21" i="9" s="1"/>
  <c r="C62" i="10" l="1"/>
  <c r="C86" i="10" s="1"/>
  <c r="E58" i="1"/>
  <c r="E59" i="1" s="1"/>
  <c r="I21" i="9" s="1"/>
  <c r="C85" i="10" l="1"/>
  <c r="E61" i="1"/>
  <c r="E63" i="1" s="1"/>
</calcChain>
</file>

<file path=xl/sharedStrings.xml><?xml version="1.0" encoding="utf-8"?>
<sst xmlns="http://schemas.openxmlformats.org/spreadsheetml/2006/main" count="184" uniqueCount="143">
  <si>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</si>
  <si>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</si>
  <si>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</si>
  <si>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</si>
  <si>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</si>
  <si>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</si>
  <si>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</si>
  <si>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</si>
  <si>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</si>
  <si>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</si>
  <si>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</si>
  <si>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</si>
  <si>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</si>
  <si>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</si>
  <si>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</si>
  <si>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</si>
  <si>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</si>
  <si>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</si>
  <si>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</si>
  <si>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</si>
  <si>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</si>
  <si>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</si>
  <si>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</si>
  <si>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</si>
  <si>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</si>
  <si>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</si>
  <si>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</si>
  <si>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</si>
  <si>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</si>
  <si>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</si>
  <si>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</si>
  <si>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 xml:space="preserve">บริษัท ซีแพนเนล จำกัด  </t>
  </si>
  <si>
    <t>รวมหนี้สินไม่หมุนเวียน</t>
  </si>
  <si>
    <t>เจ้าหนี้การค้า</t>
  </si>
  <si>
    <t>ขายสุทธิ</t>
  </si>
  <si>
    <t>รายได้จากการให้บริการ</t>
  </si>
  <si>
    <t>ต้นทุนการให้บริการ</t>
  </si>
  <si>
    <t>ต้นทุนขาย</t>
  </si>
  <si>
    <t>ที่ดิน อาคารและอุปกรณ์ - สุทธิ</t>
  </si>
  <si>
    <t>ส่วนของเงินกู้ยืมระยะยาวจากสถาบันการเงินที่ถึงกำหนดชำระภายในหนึ่งปี</t>
  </si>
  <si>
    <t>สินค้าคงเหลือ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</si>
  <si>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</si>
  <si>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</si>
  <si>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</si>
  <si>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</si>
  <si>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</si>
  <si>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</si>
  <si>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</si>
  <si>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</si>
  <si>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</si>
  <si>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</si>
  <si>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</si>
  <si>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</si>
  <si>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</si>
  <si>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</si>
  <si>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</si>
  <si>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</si>
  <si>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</si>
  <si>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</si>
  <si>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</si>
  <si>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</si>
  <si>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</si>
  <si>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</si>
  <si>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</si>
  <si>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</si>
  <si>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</si>
  <si>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</si>
  <si>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</si>
  <si>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</si>
  <si>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</si>
  <si>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</si>
  <si>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</si>
  <si>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กำไรเบ็ดเสร็จอื่น</t>
  </si>
  <si>
    <t>รายการที่จะไม่จัดประเภทรายการใหม่ไปยังกำไรหรือขาดทุนในภายหลัง :</t>
  </si>
  <si>
    <t>กำไรจากการประมาณการตามหลักคณิตศาสตร์ประกันภัย</t>
  </si>
  <si>
    <t>ภาษีเงินได้ของกำไรจากการประมาณการตามหลักคณิตศาสตร์ประกันภัย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</si>
  <si>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</si>
  <si>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</si>
  <si>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</si>
  <si>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</si>
  <si>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</si>
  <si>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</si>
  <si>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</si>
  <si>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</si>
  <si>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กำไร (ขาดทุน)</t>
  </si>
  <si>
    <t>สะสม</t>
  </si>
  <si>
    <t>ยอดคงเหลือ ณ วันที่ 1 มกราคม 2562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</si>
  <si>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</si>
  <si>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</si>
  <si>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ทุนจดทะเบียน - หุ้นสามัญ 1,700,000 หุ้น มูลค่าหุ้นละ 65 บาท</t>
  </si>
  <si>
    <t>ทุนที่ออกและชำระแล้ว - หุ้นสามัญ 1,700,000 หุ้น หุ้นละ 65 บาท</t>
  </si>
  <si>
    <t>กำไรสะสม</t>
  </si>
  <si>
    <t xml:space="preserve">รวมส่วนของผู้ถือหุ้น </t>
  </si>
  <si>
    <t>สินทรัพย์ไม่มีตัวตน - สุทธิ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</si>
  <si>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</si>
  <si>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</si>
  <si>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</si>
  <si>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</si>
  <si>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ซื้อสินทรัพย์ไม่มีตัวตน</t>
  </si>
  <si>
    <t>เงินสดรับจากการขายสินทรัพย์ถาวร</t>
  </si>
  <si>
    <t>3)</t>
  </si>
  <si>
    <t xml:space="preserve">สินทรัพย์ไม่มีตัวตนเพิ่มขึ้นโดย </t>
  </si>
  <si>
    <t>เงินฝากออมทรัพย์ที่มีข้อจำกัดในการใช้เพิ่มขึ้น</t>
  </si>
  <si>
    <t>เงินกู้ยืมระยะสั้นจากบุคคลที่เกี่ยวข้องกันและดอกเบี้ยค้างจ่าย</t>
  </si>
  <si>
    <t>จ่ายชำระเงินกู้ยืมระยะสั้นจากบุคคลที่เกี่ยวข้องกัน</t>
  </si>
  <si>
    <t xml:space="preserve">ค่าเผื่อหนี้สงสัยจะสูญ (กลับรายการ) </t>
  </si>
  <si>
    <t xml:space="preserve">ค่าเผื่อการลดมูลค่าของสินค้าคงเหลือและสินค้าเคลื่อนไหวช้า (กลับรายการ) </t>
  </si>
  <si>
    <t>รับคืนภาษีเงินได้หัก ณ ที่จ่าย</t>
  </si>
  <si>
    <t>จ่ายค่าธรรมเนียมขยายระยะเวลากู้ยืมรอตัดบัญชี</t>
  </si>
  <si>
    <t>ณ วันที่ 31 ธันวาคม 2563</t>
  </si>
  <si>
    <t>ลดทุนเพื่อล้างขาดทุนสะสม</t>
  </si>
  <si>
    <t>ยอดคงเหลือ ณ วันที่ 31 ธันวาคม 2562</t>
  </si>
  <si>
    <t>ยอดคงเหลือ ณ วันที่ 31 ธันวาคม 2563</t>
  </si>
  <si>
    <t>กำไร (ขาดทุน) จากการขายสินทรัพย์ถาวร</t>
  </si>
  <si>
    <t>สำหรับปีสิ้นสุดวันที่ 31 ธันวาคม 2563</t>
  </si>
  <si>
    <t>กำไรเบ็ดเสร็จรวมสำหรับปี</t>
  </si>
  <si>
    <t>4)</t>
  </si>
  <si>
    <t>7, 10, 11</t>
  </si>
  <si>
    <t>บาท</t>
  </si>
  <si>
    <t>จำนวนหุ้นสามัญถัวเฉลี่ยถ่วงน้ำหนัก (หุ้น)</t>
  </si>
  <si>
    <t>กำไรเบ็ดเสร็จอื่นสำหรับปี - สุทธิจากภาษี</t>
  </si>
  <si>
    <t>กำไรก่อนภาษีเงินได้</t>
  </si>
  <si>
    <t>กำไรสำหรับปี</t>
  </si>
  <si>
    <t>รายได้ (ค่าใช้จ่าย) 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</si>
  <si>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</si>
  <si>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</si>
  <si>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รายการปรับกระทบกำไรสำหรับปีเป็นเงินสดสุทธิได้มาจากกิจกรรมดำเนินงาน:</t>
  </si>
  <si>
    <t>เงินเบิกเกินบัญชีธนาคารเพิ่มขึ้น (ลดลง)</t>
  </si>
  <si>
    <t>เงินสดและรายการเทียบเท่าเงินสดเพิ่มขึ้น (ลดลง) - สุทธิ</t>
  </si>
  <si>
    <t>2, 7, 12</t>
  </si>
  <si>
    <t xml:space="preserve">เงินเบิกเกินบัญชีธนาคารและเงินกู้ยืมระยะสั้นจากสถาบันการเงิน </t>
  </si>
  <si>
    <t>กำไรต่อหุ้นขั้นพื้นฐาน</t>
  </si>
  <si>
    <t xml:space="preserve">ขาดทุนจากการด้อยค่าของสินทรัพย์ระหว่างก่อสร้าง (กลับรายการ) </t>
  </si>
  <si>
    <t>ตัดบัญชีสินทรัพย์ระหว่างก่อสร้างและค่าเผื่อการด้อยค่า</t>
  </si>
  <si>
    <t>ตัดบัญชีสินทรัพย์ถาวร</t>
  </si>
  <si>
    <t>ตัดบัญชีภาษีเงินได้หัก ณ ที่จ่ายที่ขอคืนไม่ได้</t>
  </si>
  <si>
    <t>ค่าใช้จ่าย (รายได้) ภาษีเงินได้</t>
  </si>
  <si>
    <t>ที่ดิน อาคารและอุปกรณ์เพิ่มขึ้นโดย</t>
  </si>
  <si>
    <t>5)</t>
  </si>
  <si>
    <t>ตัดบัญชีลูกหนี้การค้าและค่าเผื่อหนี้สงสัยจะสูญ</t>
  </si>
  <si>
    <t>ค่าใช้จ่ายในการขาย</t>
  </si>
  <si>
    <t>2, 7, 10, 11, 12, 18</t>
  </si>
  <si>
    <t>14, 20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</si>
</sst>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3"/>
      <color rgb="FFFF0000"/>
      <name val="Angsana New"/>
      <family val="1"/>
    </font>
    <font>
      <sz val="10"/>
      <color rgb="FF00000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28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5" fontId="12" fillId="0" borderId="0"/>
    <xf numFmtId="205" fontId="12" fillId="0" borderId="0"/>
    <xf numFmtId="192" fontId="12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5" fontId="12" fillId="0" borderId="0"/>
    <xf numFmtId="0" fontId="90" fillId="0" borderId="0"/>
    <xf numFmtId="193" fontId="12" fillId="0" borderId="0" applyFont="0" applyFill="0" applyBorder="0" applyAlignment="0" applyProtection="0"/>
    <xf numFmtId="41" fontId="83" fillId="0" borderId="0" applyFont="0" applyFill="0" applyBorder="0" applyAlignment="0" applyProtection="0"/>
    <xf numFmtId="194" fontId="1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79" fillId="0" borderId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7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5" fontId="12" fillId="0" borderId="0"/>
    <xf numFmtId="205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205" fontId="38" fillId="0" borderId="0"/>
    <xf numFmtId="0" fontId="11" fillId="3" borderId="0" applyNumberFormat="0" applyBorder="0" applyAlignment="0" applyProtection="0"/>
    <xf numFmtId="205" fontId="54" fillId="4" borderId="0" applyNumberFormat="0" applyBorder="0" applyAlignment="0" applyProtection="0"/>
    <xf numFmtId="0" fontId="11" fillId="6" borderId="0" applyNumberFormat="0" applyBorder="0" applyAlignment="0" applyProtection="0"/>
    <xf numFmtId="205" fontId="54" fillId="7" borderId="0" applyNumberFormat="0" applyBorder="0" applyAlignment="0" applyProtection="0"/>
    <xf numFmtId="0" fontId="11" fillId="9" borderId="0" applyNumberFormat="0" applyBorder="0" applyAlignment="0" applyProtection="0"/>
    <xf numFmtId="205" fontId="54" fillId="10" borderId="0" applyNumberFormat="0" applyBorder="0" applyAlignment="0" applyProtection="0"/>
    <xf numFmtId="0" fontId="11" fillId="11" borderId="0" applyNumberFormat="0" applyBorder="0" applyAlignment="0" applyProtection="0"/>
    <xf numFmtId="205" fontId="54" fillId="4" borderId="0" applyNumberFormat="0" applyBorder="0" applyAlignment="0" applyProtection="0"/>
    <xf numFmtId="0" fontId="11" fillId="12" borderId="0" applyNumberFormat="0" applyBorder="0" applyAlignment="0" applyProtection="0"/>
    <xf numFmtId="205" fontId="54" fillId="13" borderId="0" applyNumberFormat="0" applyBorder="0" applyAlignment="0" applyProtection="0"/>
    <xf numFmtId="0" fontId="11" fillId="15" borderId="0" applyNumberFormat="0" applyBorder="0" applyAlignment="0" applyProtection="0"/>
    <xf numFmtId="205" fontId="54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5" fontId="54" fillId="19" borderId="0" applyNumberFormat="0" applyBorder="0" applyAlignment="0" applyProtection="0"/>
    <xf numFmtId="0" fontId="11" fillId="21" borderId="0" applyNumberFormat="0" applyBorder="0" applyAlignment="0" applyProtection="0"/>
    <xf numFmtId="205" fontId="54" fillId="7" borderId="0" applyNumberFormat="0" applyBorder="0" applyAlignment="0" applyProtection="0"/>
    <xf numFmtId="0" fontId="11" fillId="22" borderId="0" applyNumberFormat="0" applyBorder="0" applyAlignment="0" applyProtection="0"/>
    <xf numFmtId="205" fontId="54" fillId="10" borderId="0" applyNumberFormat="0" applyBorder="0" applyAlignment="0" applyProtection="0"/>
    <xf numFmtId="0" fontId="11" fillId="11" borderId="0" applyNumberFormat="0" applyBorder="0" applyAlignment="0" applyProtection="0"/>
    <xf numFmtId="205" fontId="54" fillId="23" borderId="0" applyNumberFormat="0" applyBorder="0" applyAlignment="0" applyProtection="0"/>
    <xf numFmtId="0" fontId="11" fillId="18" borderId="0" applyNumberFormat="0" applyBorder="0" applyAlignment="0" applyProtection="0"/>
    <xf numFmtId="205" fontId="54" fillId="24" borderId="0" applyNumberFormat="0" applyBorder="0" applyAlignment="0" applyProtection="0"/>
    <xf numFmtId="0" fontId="11" fillId="26" borderId="0" applyNumberFormat="0" applyBorder="0" applyAlignment="0" applyProtection="0"/>
    <xf numFmtId="205" fontId="54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5" fontId="55" fillId="19" borderId="0" applyNumberFormat="0" applyBorder="0" applyAlignment="0" applyProtection="0"/>
    <xf numFmtId="0" fontId="13" fillId="21" borderId="0" applyNumberFormat="0" applyBorder="0" applyAlignment="0" applyProtection="0"/>
    <xf numFmtId="205" fontId="55" fillId="7" borderId="0" applyNumberFormat="0" applyBorder="0" applyAlignment="0" applyProtection="0"/>
    <xf numFmtId="0" fontId="13" fillId="22" borderId="0" applyNumberFormat="0" applyBorder="0" applyAlignment="0" applyProtection="0"/>
    <xf numFmtId="205" fontId="55" fillId="10" borderId="0" applyNumberFormat="0" applyBorder="0" applyAlignment="0" applyProtection="0"/>
    <xf numFmtId="0" fontId="13" fillId="28" borderId="0" applyNumberFormat="0" applyBorder="0" applyAlignment="0" applyProtection="0"/>
    <xf numFmtId="205" fontId="55" fillId="23" borderId="0" applyNumberFormat="0" applyBorder="0" applyAlignment="0" applyProtection="0"/>
    <xf numFmtId="0" fontId="13" fillId="30" borderId="0" applyNumberFormat="0" applyBorder="0" applyAlignment="0" applyProtection="0"/>
    <xf numFmtId="205" fontId="55" fillId="24" borderId="0" applyNumberFormat="0" applyBorder="0" applyAlignment="0" applyProtection="0"/>
    <xf numFmtId="0" fontId="13" fillId="31" borderId="0" applyNumberFormat="0" applyBorder="0" applyAlignment="0" applyProtection="0"/>
    <xf numFmtId="205" fontId="55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5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5" fontId="56" fillId="3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205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5" fontId="56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5" fontId="57" fillId="4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6" fillId="3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205" fontId="56" fillId="46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05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205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205" fontId="56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205" fontId="57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6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5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8" fillId="17" borderId="5">
      <alignment horizontal="center" vertical="center"/>
    </xf>
    <xf numFmtId="0" fontId="58" fillId="57" borderId="5">
      <alignment horizontal="center" vertical="center"/>
    </xf>
    <xf numFmtId="0" fontId="58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5" fontId="59" fillId="5" borderId="0" applyNumberFormat="0" applyBorder="0" applyAlignment="0" applyProtection="0"/>
    <xf numFmtId="191" fontId="12" fillId="0" borderId="0" applyFill="0" applyBorder="0" applyAlignment="0"/>
    <xf numFmtId="207" fontId="12" fillId="0" borderId="0" applyFill="0" applyBorder="0" applyAlignment="0"/>
    <xf numFmtId="207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207" fontId="12" fillId="0" borderId="0" applyFill="0" applyBorder="0" applyAlignment="0"/>
    <xf numFmtId="208" fontId="92" fillId="0" borderId="0" applyFill="0" applyBorder="0" applyAlignment="0"/>
    <xf numFmtId="172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5" fontId="60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5" fontId="61" fillId="23" borderId="8" applyNumberFormat="0" applyAlignment="0" applyProtection="0"/>
    <xf numFmtId="0" fontId="93" fillId="61" borderId="9">
      <alignment horizontal="center" wrapText="1"/>
    </xf>
    <xf numFmtId="0" fontId="94" fillId="0" borderId="10">
      <alignment horizontal="center"/>
    </xf>
    <xf numFmtId="43" fontId="12" fillId="0" borderId="0" applyFont="0" applyFill="0" applyBorder="0" applyAlignment="0" applyProtection="0"/>
    <xf numFmtId="205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92" fillId="0" borderId="0" applyFont="0" applyFill="0" applyBorder="0" applyAlignment="0" applyProtection="0"/>
    <xf numFmtId="41" fontId="5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6" fontId="3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5" fillId="0" borderId="0"/>
    <xf numFmtId="185" fontId="35" fillId="0" borderId="0"/>
    <xf numFmtId="185" fontId="35" fillId="0" borderId="0"/>
    <xf numFmtId="185" fontId="35" fillId="0" borderId="0"/>
    <xf numFmtId="210" fontId="49" fillId="0" borderId="0"/>
    <xf numFmtId="210" fontId="49" fillId="0" borderId="0"/>
    <xf numFmtId="210" fontId="7" fillId="0" borderId="0"/>
    <xf numFmtId="205" fontId="40" fillId="0" borderId="0" applyNumberFormat="0" applyAlignment="0">
      <alignment horizontal="left"/>
    </xf>
    <xf numFmtId="205" fontId="39" fillId="0" borderId="0"/>
    <xf numFmtId="205" fontId="39" fillId="0" borderId="0"/>
    <xf numFmtId="208" fontId="9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211" fontId="49" fillId="0" borderId="0"/>
    <xf numFmtId="211" fontId="49" fillId="0" borderId="0"/>
    <xf numFmtId="211" fontId="7" fillId="0" borderId="0"/>
    <xf numFmtId="0" fontId="52" fillId="62" borderId="0" applyNumberFormat="0" applyFont="0" applyFill="0" applyBorder="0" applyProtection="0">
      <alignment horizontal="left"/>
    </xf>
    <xf numFmtId="6" fontId="62" fillId="0" borderId="0">
      <protection locked="0"/>
    </xf>
    <xf numFmtId="15" fontId="12" fillId="0" borderId="0"/>
    <xf numFmtId="15" fontId="12" fillId="0" borderId="0"/>
    <xf numFmtId="14" fontId="88" fillId="0" borderId="0" applyFill="0" applyBorder="0" applyAlignment="0"/>
    <xf numFmtId="6" fontId="62" fillId="0" borderId="0">
      <protection locked="0"/>
    </xf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178" fontId="49" fillId="0" borderId="0"/>
    <xf numFmtId="178" fontId="49" fillId="0" borderId="0"/>
    <xf numFmtId="178" fontId="7" fillId="0" borderId="0"/>
    <xf numFmtId="205" fontId="80" fillId="0" borderId="0" applyNumberFormat="0" applyFill="0" applyBorder="0" applyAlignment="0" applyProtection="0"/>
    <xf numFmtId="205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97" fillId="64" borderId="0" applyNumberFormat="0" applyBorder="0" applyAlignment="0" applyProtection="0"/>
    <xf numFmtId="0" fontId="97" fillId="64" borderId="0" applyNumberFormat="0" applyBorder="0" applyAlignment="0" applyProtection="0"/>
    <xf numFmtId="205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205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97" fillId="68" borderId="0" applyNumberFormat="0" applyBorder="0" applyAlignment="0" applyProtection="0"/>
    <xf numFmtId="0" fontId="97" fillId="68" borderId="0" applyNumberFormat="0" applyBorder="0" applyAlignment="0" applyProtection="0"/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205" fontId="41" fillId="0" borderId="0" applyNumberFormat="0" applyAlignment="0">
      <alignment horizontal="left"/>
    </xf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7" fontId="10" fillId="0" borderId="0">
      <alignment horizontal="right"/>
    </xf>
    <xf numFmtId="197" fontId="10" fillId="0" borderId="0">
      <alignment horizontal="right"/>
    </xf>
    <xf numFmtId="197" fontId="10" fillId="0" borderId="0">
      <alignment horizontal="right"/>
    </xf>
    <xf numFmtId="197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5" fontId="65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5" fontId="66" fillId="0" borderId="0" applyNumberFormat="0" applyFill="0" applyBorder="0" applyAlignment="0" applyProtection="0"/>
    <xf numFmtId="205" fontId="42" fillId="0" borderId="11" applyNumberFormat="0" applyAlignment="0" applyProtection="0">
      <alignment horizontal="left" vertical="center"/>
    </xf>
    <xf numFmtId="205" fontId="42" fillId="0" borderId="2">
      <alignment horizontal="left" vertical="center"/>
    </xf>
    <xf numFmtId="213" fontId="98" fillId="61" borderId="0">
      <alignment horizontal="left" vertical="top"/>
    </xf>
    <xf numFmtId="0" fontId="52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4" fillId="0" borderId="12" applyNumberFormat="0" applyFill="0" applyAlignment="0" applyProtection="0"/>
    <xf numFmtId="205" fontId="67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5" fontId="68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5" fontId="69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5" fontId="70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10" fillId="0" borderId="0"/>
    <xf numFmtId="0" fontId="10" fillId="0" borderId="0"/>
    <xf numFmtId="0" fontId="10" fillId="0" borderId="0"/>
    <xf numFmtId="205" fontId="43" fillId="0" borderId="0" applyNumberFormat="0" applyFont="0" applyFill="0" applyBorder="0" applyProtection="0">
      <alignment horizontal="left" vertical="center"/>
    </xf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5" fontId="72" fillId="0" borderId="2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9" fontId="12" fillId="0" borderId="0" applyFill="0" applyBorder="0"/>
    <xf numFmtId="199" fontId="12" fillId="0" borderId="0" applyFill="0" applyBorder="0"/>
    <xf numFmtId="199" fontId="12" fillId="0" borderId="0" applyFill="0" applyBorder="0"/>
    <xf numFmtId="199" fontId="12" fillId="0" borderId="0" applyFill="0" applyBorder="0"/>
    <xf numFmtId="198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5" fontId="73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2" fontId="35" fillId="0" borderId="0"/>
    <xf numFmtId="214" fontId="7" fillId="0" borderId="0"/>
    <xf numFmtId="214" fontId="49" fillId="0" borderId="0"/>
    <xf numFmtId="214" fontId="49" fillId="0" borderId="0"/>
    <xf numFmtId="215" fontId="103" fillId="0" borderId="0"/>
    <xf numFmtId="214" fontId="7" fillId="0" borderId="0"/>
    <xf numFmtId="216" fontId="7" fillId="0" borderId="0"/>
    <xf numFmtId="205" fontId="39" fillId="0" borderId="0"/>
    <xf numFmtId="205" fontId="12" fillId="0" borderId="0"/>
    <xf numFmtId="205" fontId="29" fillId="0" borderId="0"/>
    <xf numFmtId="205" fontId="29" fillId="0" borderId="0"/>
    <xf numFmtId="206" fontId="29" fillId="0" borderId="0"/>
    <xf numFmtId="205" fontId="10" fillId="0" borderId="0"/>
    <xf numFmtId="205" fontId="126" fillId="0" borderId="0"/>
    <xf numFmtId="0" fontId="127" fillId="0" borderId="0"/>
    <xf numFmtId="205" fontId="4" fillId="0" borderId="0"/>
    <xf numFmtId="0" fontId="4" fillId="0" borderId="0"/>
    <xf numFmtId="205" fontId="78" fillId="0" borderId="0"/>
    <xf numFmtId="0" fontId="78" fillId="0" borderId="0"/>
    <xf numFmtId="205" fontId="78" fillId="0" borderId="0"/>
    <xf numFmtId="205" fontId="126" fillId="0" borderId="0"/>
    <xf numFmtId="205" fontId="126" fillId="0" borderId="0"/>
    <xf numFmtId="0" fontId="126" fillId="0" borderId="0"/>
    <xf numFmtId="0" fontId="126" fillId="0" borderId="0"/>
    <xf numFmtId="0" fontId="128" fillId="0" borderId="0"/>
    <xf numFmtId="205" fontId="29" fillId="0" borderId="0"/>
    <xf numFmtId="205" fontId="4" fillId="0" borderId="0"/>
    <xf numFmtId="205" fontId="4" fillId="0" borderId="0"/>
    <xf numFmtId="0" fontId="4" fillId="0" borderId="0"/>
    <xf numFmtId="0" fontId="4" fillId="0" borderId="0"/>
    <xf numFmtId="205" fontId="53" fillId="0" borderId="0"/>
    <xf numFmtId="205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53" fillId="0" borderId="0"/>
    <xf numFmtId="206" fontId="53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7" fillId="0" borderId="0"/>
    <xf numFmtId="0" fontId="12" fillId="0" borderId="0"/>
    <xf numFmtId="205" fontId="53" fillId="0" borderId="0"/>
    <xf numFmtId="205" fontId="53" fillId="0" borderId="0"/>
    <xf numFmtId="205" fontId="12" fillId="0" borderId="0"/>
    <xf numFmtId="204" fontId="53" fillId="0" borderId="0"/>
    <xf numFmtId="204" fontId="53" fillId="0" borderId="0"/>
    <xf numFmtId="204" fontId="53" fillId="0" borderId="0"/>
    <xf numFmtId="0" fontId="29" fillId="0" borderId="0"/>
    <xf numFmtId="204" fontId="53" fillId="0" borderId="0"/>
    <xf numFmtId="0" fontId="127" fillId="0" borderId="0"/>
    <xf numFmtId="0" fontId="12" fillId="0" borderId="0"/>
    <xf numFmtId="205" fontId="29" fillId="0" borderId="0"/>
    <xf numFmtId="204" fontId="53" fillId="0" borderId="0"/>
    <xf numFmtId="206" fontId="53" fillId="0" borderId="0"/>
    <xf numFmtId="206" fontId="53" fillId="0" borderId="0"/>
    <xf numFmtId="0" fontId="78" fillId="0" borderId="0"/>
    <xf numFmtId="0" fontId="78" fillId="0" borderId="0"/>
    <xf numFmtId="205" fontId="12" fillId="0" borderId="0"/>
    <xf numFmtId="0" fontId="12" fillId="0" borderId="0"/>
    <xf numFmtId="0" fontId="12" fillId="0" borderId="0"/>
    <xf numFmtId="205" fontId="12" fillId="0" borderId="0"/>
    <xf numFmtId="0" fontId="12" fillId="0" borderId="0"/>
    <xf numFmtId="0" fontId="34" fillId="0" borderId="0"/>
    <xf numFmtId="0" fontId="78" fillId="0" borderId="0"/>
    <xf numFmtId="0" fontId="78" fillId="0" borderId="0"/>
    <xf numFmtId="0" fontId="85" fillId="0" borderId="0"/>
    <xf numFmtId="0" fontId="88" fillId="0" borderId="0"/>
    <xf numFmtId="0" fontId="88" fillId="0" borderId="0"/>
    <xf numFmtId="0" fontId="128" fillId="0" borderId="0"/>
    <xf numFmtId="0" fontId="129" fillId="0" borderId="0"/>
    <xf numFmtId="0" fontId="88" fillId="0" borderId="0"/>
    <xf numFmtId="0" fontId="78" fillId="0" borderId="0"/>
    <xf numFmtId="0" fontId="78" fillId="0" borderId="0"/>
    <xf numFmtId="0" fontId="10" fillId="0" borderId="0"/>
    <xf numFmtId="205" fontId="29" fillId="0" borderId="0"/>
    <xf numFmtId="205" fontId="12" fillId="0" borderId="0"/>
    <xf numFmtId="205" fontId="12" fillId="0" borderId="0"/>
    <xf numFmtId="0" fontId="49" fillId="0" borderId="0"/>
    <xf numFmtId="0" fontId="4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12" fillId="0" borderId="0"/>
    <xf numFmtId="205" fontId="12" fillId="0" borderId="0"/>
    <xf numFmtId="204" fontId="12" fillId="0" borderId="0"/>
    <xf numFmtId="0" fontId="4" fillId="0" borderId="0"/>
    <xf numFmtId="0" fontId="10" fillId="0" borderId="0"/>
    <xf numFmtId="205" fontId="4" fillId="0" borderId="0"/>
    <xf numFmtId="205" fontId="4" fillId="0" borderId="0"/>
    <xf numFmtId="0" fontId="4" fillId="0" borderId="0"/>
    <xf numFmtId="0" fontId="10" fillId="0" borderId="0"/>
    <xf numFmtId="205" fontId="4" fillId="0" borderId="0"/>
    <xf numFmtId="205" fontId="29" fillId="0" borderId="0"/>
    <xf numFmtId="182" fontId="29" fillId="0" borderId="0"/>
    <xf numFmtId="205" fontId="29" fillId="0" borderId="0"/>
    <xf numFmtId="182" fontId="29" fillId="0" borderId="0"/>
    <xf numFmtId="205" fontId="53" fillId="0" borderId="0"/>
    <xf numFmtId="0" fontId="12" fillId="0" borderId="0"/>
    <xf numFmtId="0" fontId="12" fillId="0" borderId="0"/>
    <xf numFmtId="0" fontId="12" fillId="0" borderId="0"/>
    <xf numFmtId="205" fontId="4" fillId="0" borderId="0"/>
    <xf numFmtId="0" fontId="88" fillId="0" borderId="0">
      <alignment vertical="top"/>
    </xf>
    <xf numFmtId="0" fontId="127" fillId="0" borderId="0"/>
    <xf numFmtId="0" fontId="88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0" fontId="84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5" fontId="74" fillId="4" borderId="24" applyNumberFormat="0" applyAlignment="0" applyProtection="0"/>
    <xf numFmtId="0" fontId="86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6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4" fillId="0" borderId="30" applyNumberFormat="0" applyBorder="0"/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5" fontId="7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217" fontId="106" fillId="0" borderId="0">
      <alignment horizontal="left"/>
      <protection locked="0"/>
    </xf>
    <xf numFmtId="14" fontId="106" fillId="0" borderId="31">
      <alignment horizontal="center"/>
      <protection locked="0"/>
    </xf>
    <xf numFmtId="0" fontId="106" fillId="0" borderId="32">
      <alignment horizontal="center"/>
      <protection locked="0"/>
    </xf>
    <xf numFmtId="0" fontId="106" fillId="0" borderId="3">
      <alignment horizontal="left"/>
      <protection locked="0"/>
    </xf>
    <xf numFmtId="20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5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7" fillId="0" borderId="0">
      <alignment horizontal="left"/>
    </xf>
    <xf numFmtId="49" fontId="8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8" fontId="87" fillId="0" borderId="0" applyFont="0" applyFill="0" applyBorder="0" applyAlignment="0" applyProtection="0">
      <alignment vertical="center"/>
    </xf>
    <xf numFmtId="0" fontId="108" fillId="0" borderId="0">
      <alignment horizontal="center" vertical="top"/>
    </xf>
    <xf numFmtId="0" fontId="2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5" fontId="74" fillId="0" borderId="34" applyNumberFormat="0" applyFill="0" applyAlignment="0" applyProtection="0"/>
    <xf numFmtId="0" fontId="109" fillId="0" borderId="0">
      <alignment horizontal="left" vertical="center"/>
    </xf>
    <xf numFmtId="49" fontId="110" fillId="0" borderId="0"/>
    <xf numFmtId="0" fontId="111" fillId="0" borderId="0">
      <alignment horizontal="left"/>
    </xf>
    <xf numFmtId="0" fontId="84" fillId="0" borderId="0">
      <alignment vertical="top" wrapText="1"/>
    </xf>
    <xf numFmtId="219" fontId="89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7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205" fontId="45" fillId="0" borderId="0" applyNumberFormat="0" applyFont="0" applyFill="0" applyBorder="0" applyProtection="0">
      <alignment horizontal="center" vertical="center" wrapText="1"/>
    </xf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7" fontId="106" fillId="0" borderId="31">
      <alignment horizontal="right"/>
      <protection locked="0"/>
    </xf>
    <xf numFmtId="220" fontId="106" fillId="0" borderId="31">
      <alignment horizontal="right"/>
      <protection locked="0"/>
    </xf>
    <xf numFmtId="217" fontId="106" fillId="0" borderId="31">
      <alignment horizontal="right"/>
    </xf>
    <xf numFmtId="220" fontId="106" fillId="0" borderId="31">
      <alignment horizontal="right"/>
    </xf>
    <xf numFmtId="221" fontId="106" fillId="0" borderId="31">
      <alignment horizontal="right"/>
    </xf>
    <xf numFmtId="217" fontId="106" fillId="0" borderId="31">
      <alignment horizontal="right"/>
    </xf>
    <xf numFmtId="220" fontId="106" fillId="0" borderId="31">
      <alignment horizontal="right"/>
    </xf>
    <xf numFmtId="217" fontId="106" fillId="0" borderId="35">
      <alignment horizontal="right"/>
    </xf>
    <xf numFmtId="220" fontId="106" fillId="0" borderId="35">
      <alignment horizontal="right"/>
    </xf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12" fillId="0" borderId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3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2" fillId="0" borderId="0"/>
    <xf numFmtId="0" fontId="58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1" fillId="0" borderId="0"/>
    <xf numFmtId="0" fontId="43" fillId="0" borderId="0"/>
    <xf numFmtId="41" fontId="51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0" borderId="0"/>
    <xf numFmtId="41" fontId="4" fillId="0" borderId="0" applyFont="0" applyFill="0" applyBorder="0" applyAlignment="0" applyProtection="0"/>
    <xf numFmtId="0" fontId="123" fillId="0" borderId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130" fillId="0" borderId="0"/>
    <xf numFmtId="4" fontId="130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7" fontId="106" fillId="0" borderId="40">
      <alignment horizontal="right"/>
    </xf>
    <xf numFmtId="220" fontId="106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2" fillId="0" borderId="0"/>
    <xf numFmtId="43" fontId="132" fillId="0" borderId="0" applyFont="0" applyFill="0" applyBorder="0" applyAlignment="0" applyProtection="0"/>
    <xf numFmtId="220" fontId="106" fillId="0" borderId="35">
      <alignment horizontal="right"/>
    </xf>
    <xf numFmtId="217" fontId="106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5" fontId="60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5" fontId="74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5" fontId="74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33" fillId="0" borderId="0" applyFont="0" applyFill="0" applyBorder="0" applyAlignment="0" applyProtection="0"/>
    <xf numFmtId="224" fontId="2" fillId="0" borderId="0"/>
    <xf numFmtId="43" fontId="2" fillId="0" borderId="0" applyFont="0" applyFill="0" applyBorder="0" applyAlignment="0" applyProtection="0"/>
    <xf numFmtId="224" fontId="135" fillId="0" borderId="0"/>
    <xf numFmtId="43" fontId="12" fillId="0" borderId="0" applyFont="0" applyFill="0" applyBorder="0" applyAlignment="0" applyProtection="0"/>
    <xf numFmtId="0" fontId="135" fillId="0" borderId="0"/>
    <xf numFmtId="0" fontId="136" fillId="0" borderId="0"/>
    <xf numFmtId="43" fontId="2" fillId="0" borderId="0" applyFont="0" applyFill="0" applyBorder="0" applyAlignment="0" applyProtection="0"/>
    <xf numFmtId="224" fontId="136" fillId="0" borderId="0"/>
    <xf numFmtId="224" fontId="2" fillId="0" borderId="0"/>
    <xf numFmtId="43" fontId="2" fillId="0" borderId="0" applyFont="0" applyFill="0" applyBorder="0" applyAlignment="0" applyProtection="0"/>
    <xf numFmtId="224" fontId="136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24" fontId="4" fillId="0" borderId="0"/>
    <xf numFmtId="165" fontId="4" fillId="0" borderId="0" applyFont="0" applyFill="0" applyBorder="0" applyAlignment="0" applyProtection="0"/>
    <xf numFmtId="224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12" fillId="0" borderId="0"/>
    <xf numFmtId="0" fontId="138" fillId="0" borderId="0"/>
    <xf numFmtId="43" fontId="138" fillId="0" borderId="0" applyFont="0" applyFill="0" applyBorder="0" applyAlignment="0" applyProtection="0"/>
  </cellStyleXfs>
  <cellXfs count="135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17" fontId="9" fillId="0" borderId="0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38" applyFont="1" applyFill="1" applyAlignment="1"/>
    <xf numFmtId="0" fontId="8" fillId="0" borderId="0" xfId="3" applyNumberFormat="1" applyFont="1" applyFill="1" applyAlignment="1"/>
    <xf numFmtId="0" fontId="8" fillId="0" borderId="0" xfId="3" applyNumberFormat="1" applyFont="1" applyFill="1" applyAlignment="1" applyProtection="1"/>
    <xf numFmtId="0" fontId="8" fillId="0" borderId="0" xfId="3" applyNumberFormat="1" applyFont="1" applyFill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0" xfId="0" applyNumberFormat="1" applyFont="1" applyFill="1" applyAlignment="1"/>
    <xf numFmtId="0" fontId="8" fillId="0" borderId="0" xfId="3" applyNumberFormat="1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left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38" applyNumberFormat="1" applyFont="1" applyFill="1" applyAlignment="1"/>
    <xf numFmtId="0" fontId="9" fillId="0" borderId="0" xfId="1238" applyNumberFormat="1" applyFont="1" applyFill="1" applyAlignment="1">
      <alignment horizontal="center"/>
    </xf>
    <xf numFmtId="38" fontId="8" fillId="0" borderId="0" xfId="1239" applyNumberFormat="1" applyFont="1" applyFill="1" applyAlignment="1">
      <alignment horizontal="left"/>
    </xf>
    <xf numFmtId="0" fontId="9" fillId="0" borderId="0" xfId="1239" applyFont="1" applyFill="1" applyBorder="1" applyAlignment="1">
      <alignment horizontal="right"/>
    </xf>
    <xf numFmtId="0" fontId="8" fillId="0" borderId="0" xfId="1239" applyFont="1" applyFill="1" applyAlignment="1"/>
    <xf numFmtId="0" fontId="9" fillId="0" borderId="0" xfId="1239" applyFont="1" applyFill="1" applyAlignment="1"/>
    <xf numFmtId="167" fontId="9" fillId="0" borderId="0" xfId="1239" applyNumberFormat="1" applyFont="1" applyFill="1" applyBorder="1" applyAlignment="1"/>
    <xf numFmtId="0" fontId="9" fillId="0" borderId="0" xfId="1239" applyFont="1" applyFill="1" applyAlignment="1">
      <alignment horizontal="left"/>
    </xf>
    <xf numFmtId="37" fontId="9" fillId="0" borderId="0" xfId="1239" applyNumberFormat="1" applyFont="1" applyFill="1" applyAlignment="1"/>
    <xf numFmtId="167" fontId="9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Alignment="1"/>
    <xf numFmtId="167" fontId="9" fillId="0" borderId="2" xfId="1239" applyNumberFormat="1" applyFont="1" applyFill="1" applyBorder="1" applyAlignment="1"/>
    <xf numFmtId="223" fontId="9" fillId="0" borderId="0" xfId="1239" applyNumberFormat="1" applyFont="1" applyFill="1" applyAlignment="1"/>
    <xf numFmtId="0" fontId="8" fillId="0" borderId="0" xfId="1239" quotePrefix="1" applyFont="1" applyFill="1" applyAlignment="1">
      <alignment horizontal="left"/>
    </xf>
    <xf numFmtId="167" fontId="9" fillId="0" borderId="1" xfId="1239" applyNumberFormat="1" applyFont="1" applyFill="1" applyBorder="1" applyAlignment="1"/>
    <xf numFmtId="223" fontId="9" fillId="0" borderId="0" xfId="1239" applyNumberFormat="1" applyFont="1" applyFill="1" applyAlignment="1">
      <alignment horizontal="left"/>
    </xf>
    <xf numFmtId="0" fontId="8" fillId="0" borderId="0" xfId="1239" applyFont="1" applyFill="1" applyAlignment="1">
      <alignment horizontal="left"/>
    </xf>
    <xf numFmtId="40" fontId="9" fillId="0" borderId="0" xfId="1239" applyNumberFormat="1" applyFont="1" applyFill="1" applyAlignment="1"/>
    <xf numFmtId="40" fontId="9" fillId="0" borderId="0" xfId="1241" applyFont="1" applyFill="1" applyAlignment="1"/>
    <xf numFmtId="39" fontId="9" fillId="0" borderId="0" xfId="1242" applyNumberFormat="1" applyFont="1" applyFill="1" applyAlignment="1"/>
    <xf numFmtId="167" fontId="9" fillId="0" borderId="39" xfId="1239" applyNumberFormat="1" applyFont="1" applyFill="1" applyBorder="1" applyAlignment="1"/>
    <xf numFmtId="49" fontId="9" fillId="0" borderId="0" xfId="3" applyNumberFormat="1" applyFont="1" applyFill="1" applyAlignment="1" applyProtection="1"/>
    <xf numFmtId="167" fontId="9" fillId="0" borderId="0" xfId="1239" applyNumberFormat="1" applyFont="1" applyFill="1" applyBorder="1" applyAlignment="1">
      <alignment horizontal="left"/>
    </xf>
    <xf numFmtId="167" fontId="9" fillId="0" borderId="3" xfId="1239" applyNumberFormat="1" applyFont="1" applyFill="1" applyBorder="1" applyAlignment="1"/>
    <xf numFmtId="43" fontId="9" fillId="0" borderId="3" xfId="1" applyNumberFormat="1" applyFont="1" applyFill="1" applyBorder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0" fontId="9" fillId="0" borderId="0" xfId="1238" applyFont="1" applyFill="1" applyAlignment="1">
      <alignment horizontal="center"/>
    </xf>
    <xf numFmtId="40" fontId="9" fillId="0" borderId="0" xfId="3" applyNumberFormat="1" applyFont="1" applyFill="1" applyBorder="1" applyAlignment="1" applyProtection="1"/>
    <xf numFmtId="10" fontId="9" fillId="0" borderId="0" xfId="1298" quotePrefix="1" applyNumberFormat="1" applyFont="1" applyFill="1" applyBorder="1" applyAlignment="1" applyProtection="1">
      <alignment horizontal="center"/>
    </xf>
    <xf numFmtId="37" fontId="8" fillId="0" borderId="0" xfId="1239" applyNumberFormat="1" applyFont="1" applyFill="1" applyBorder="1" applyAlignment="1">
      <alignment horizontal="right"/>
    </xf>
    <xf numFmtId="37" fontId="9" fillId="0" borderId="0" xfId="1239" applyNumberFormat="1" applyFont="1" applyFill="1" applyBorder="1" applyAlignment="1"/>
    <xf numFmtId="37" fontId="9" fillId="0" borderId="0" xfId="1239" applyNumberFormat="1" applyFont="1" applyFill="1" applyBorder="1" applyAlignment="1">
      <alignment horizontal="centerContinuous"/>
    </xf>
    <xf numFmtId="37" fontId="9" fillId="0" borderId="0" xfId="1239" applyNumberFormat="1" applyFont="1" applyFill="1" applyAlignment="1">
      <alignment horizontal="centerContinuous"/>
    </xf>
    <xf numFmtId="3" fontId="9" fillId="0" borderId="0" xfId="1240" applyNumberFormat="1" applyFont="1" applyFill="1" applyBorder="1" applyAlignment="1"/>
    <xf numFmtId="0" fontId="9" fillId="0" borderId="0" xfId="1239" applyFont="1" applyFill="1" applyBorder="1" applyAlignment="1"/>
    <xf numFmtId="167" fontId="9" fillId="0" borderId="0" xfId="1239" applyNumberFormat="1" applyFont="1" applyFill="1" applyAlignment="1"/>
    <xf numFmtId="0" fontId="131" fillId="0" borderId="0" xfId="0" quotePrefix="1" applyFont="1" applyFill="1" applyAlignment="1"/>
    <xf numFmtId="37" fontId="9" fillId="0" borderId="0" xfId="1240" applyNumberFormat="1" applyFont="1" applyFill="1" applyAlignment="1"/>
    <xf numFmtId="0" fontId="9" fillId="0" borderId="2" xfId="1239" applyNumberFormat="1" applyFont="1" applyFill="1" applyBorder="1" applyAlignment="1">
      <alignment horizontal="center"/>
    </xf>
    <xf numFmtId="0" fontId="8" fillId="0" borderId="0" xfId="1239" applyNumberFormat="1" applyFont="1" applyFill="1" applyBorder="1" applyAlignment="1">
      <alignment horizontal="center"/>
    </xf>
    <xf numFmtId="167" fontId="134" fillId="0" borderId="0" xfId="1" applyNumberFormat="1" applyFont="1" applyFill="1" applyBorder="1" applyAlignment="1"/>
    <xf numFmtId="167" fontId="134" fillId="0" borderId="3" xfId="1" applyNumberFormat="1" applyFont="1" applyFill="1" applyBorder="1" applyAlignment="1"/>
    <xf numFmtId="0" fontId="9" fillId="0" borderId="0" xfId="1239" quotePrefix="1" applyFont="1" applyFill="1" applyAlignment="1">
      <alignment horizontal="left"/>
    </xf>
    <xf numFmtId="0" fontId="131" fillId="0" borderId="0" xfId="1307" applyNumberFormat="1" applyFont="1" applyFill="1" applyAlignment="1"/>
    <xf numFmtId="0" fontId="131" fillId="0" borderId="0" xfId="3" applyNumberFormat="1" applyFont="1" applyFill="1" applyAlignment="1" applyProtection="1"/>
    <xf numFmtId="166" fontId="9" fillId="0" borderId="39" xfId="1239" applyNumberFormat="1" applyFont="1" applyFill="1" applyBorder="1" applyAlignment="1"/>
    <xf numFmtId="166" fontId="9" fillId="0" borderId="0" xfId="1" applyNumberFormat="1" applyFont="1" applyFill="1" applyBorder="1" applyAlignment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7" fontId="9" fillId="0" borderId="0" xfId="2" applyNumberFormat="1" applyFont="1" applyFill="1" applyAlignment="1"/>
    <xf numFmtId="167" fontId="134" fillId="0" borderId="1" xfId="1" applyNumberFormat="1" applyFont="1" applyFill="1" applyBorder="1" applyAlignment="1" applyProtection="1"/>
    <xf numFmtId="0" fontId="137" fillId="0" borderId="0" xfId="1239" applyFont="1" applyFill="1" applyAlignment="1"/>
    <xf numFmtId="0" fontId="9" fillId="0" borderId="1" xfId="0" applyFont="1" applyFill="1" applyBorder="1" applyAlignment="1">
      <alignment horizontal="center" wrapText="1"/>
    </xf>
    <xf numFmtId="40" fontId="134" fillId="0" borderId="0" xfId="917" applyNumberFormat="1" applyFont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/>
    <xf numFmtId="0" fontId="9" fillId="0" borderId="0" xfId="1239" applyFont="1" applyAlignment="1">
      <alignment horizontal="left"/>
    </xf>
    <xf numFmtId="0" fontId="9" fillId="0" borderId="0" xfId="0" applyFont="1"/>
    <xf numFmtId="0" fontId="9" fillId="0" borderId="0" xfId="2" applyFont="1"/>
    <xf numFmtId="0" fontId="9" fillId="0" borderId="0" xfId="0" applyFont="1" applyAlignment="1">
      <alignment horizontal="center"/>
    </xf>
    <xf numFmtId="167" fontId="9" fillId="0" borderId="0" xfId="1239" applyNumberFormat="1" applyFont="1" applyFill="1"/>
    <xf numFmtId="165" fontId="12" fillId="0" borderId="0" xfId="1" applyFont="1" applyFill="1"/>
    <xf numFmtId="0" fontId="9" fillId="0" borderId="1" xfId="0" applyFont="1" applyFill="1" applyBorder="1" applyAlignment="1">
      <alignment horizontal="center" wrapText="1"/>
    </xf>
    <xf numFmtId="0" fontId="134" fillId="0" borderId="0" xfId="3" applyNumberFormat="1" applyFont="1" applyAlignment="1">
      <alignment horizontal="center"/>
    </xf>
    <xf numFmtId="166" fontId="9" fillId="0" borderId="0" xfId="1239" applyNumberFormat="1" applyFont="1" applyFill="1" applyBorder="1" applyAlignment="1"/>
    <xf numFmtId="166" fontId="9" fillId="0" borderId="3" xfId="1" applyNumberFormat="1" applyFont="1" applyFill="1" applyBorder="1" applyAlignment="1"/>
    <xf numFmtId="40" fontId="9" fillId="0" borderId="1" xfId="3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132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2 4" xfId="1313" xr:uid="{00000000-0005-0000-0000-00005F020000}"/>
    <cellStyle name="Comma 10 3" xfId="610" xr:uid="{00000000-0005-0000-0000-000060020000}"/>
    <cellStyle name="Comma 10 3 2" xfId="1311" xr:uid="{00000000-0005-0000-0000-000061020000}"/>
    <cellStyle name="Comma 10 8" xfId="1308" xr:uid="{00000000-0005-0000-0000-000062020000}"/>
    <cellStyle name="Comma 11" xfId="611" xr:uid="{00000000-0005-0000-0000-000063020000}"/>
    <cellStyle name="Comma 11 2" xfId="612" xr:uid="{00000000-0005-0000-0000-000064020000}"/>
    <cellStyle name="Comma 11 3" xfId="1319" xr:uid="{296D1531-C673-46D7-B74F-1D4316893A35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6" xr:uid="{00000000-0005-0000-0000-000075020000}"/>
    <cellStyle name="Comma 2 11" xfId="1324" xr:uid="{BFD9EE2C-961C-4D50-BABB-B11E0D935C36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302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27" xr:uid="{EB4AB0ED-1B47-4341-87A4-570D14542BA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7" xr:uid="{00000000-0005-0000-0000-0000C7020000}"/>
    <cellStyle name="Comma 54" xfId="1240" xr:uid="{00000000-0005-0000-0000-0000C8020000}"/>
    <cellStyle name="Comma 55" xfId="1253" xr:uid="{00000000-0005-0000-0000-0000C9020000}"/>
    <cellStyle name="Comma 56" xfId="1244" xr:uid="{00000000-0005-0000-0000-0000CA020000}"/>
    <cellStyle name="Comma 57" xfId="1250" xr:uid="{00000000-0005-0000-0000-0000CB020000}"/>
    <cellStyle name="Comma 58" xfId="1296" xr:uid="{00000000-0005-0000-0000-0000CC020000}"/>
    <cellStyle name="Comma 59" xfId="1300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60" xfId="1317" xr:uid="{91098C90-7E2C-4579-B7D6-96669F6478EB}"/>
    <cellStyle name="Comma 7" xfId="710" xr:uid="{00000000-0005-0000-0000-0000D1020000}"/>
    <cellStyle name="Comma 7 2" xfId="711" xr:uid="{00000000-0005-0000-0000-0000D2020000}"/>
    <cellStyle name="Comma 7_BB Sum" xfId="712" xr:uid="{00000000-0005-0000-0000-0000D3020000}"/>
    <cellStyle name="Comma 8" xfId="713" xr:uid="{00000000-0005-0000-0000-0000D4020000}"/>
    <cellStyle name="Comma 8 12" xfId="1305" xr:uid="{00000000-0005-0000-0000-0000D5020000}"/>
    <cellStyle name="Comma 8 2" xfId="714" xr:uid="{00000000-0005-0000-0000-0000D6020000}"/>
    <cellStyle name="Comma 8 2 8" xfId="1310" xr:uid="{00000000-0005-0000-0000-0000D7020000}"/>
    <cellStyle name="Comma 8 3" xfId="715" xr:uid="{00000000-0005-0000-0000-0000D802000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 4" xfId="1322" xr:uid="{59537E5F-2EC9-483C-A0E0-7F22DFC07284}"/>
    <cellStyle name="Comma 9_POV-Top FS final" xfId="719" xr:uid="{00000000-0005-0000-0000-0000DC020000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_Lead Schedule_POV Y2007_vFINAL" xfId="726" xr:uid="{00000000-0005-0000-0000-0000E3020000}"/>
    <cellStyle name="Comma_v.bck HIF0106TE2" xfId="1241" xr:uid="{00000000-0005-0000-0000-0000E4020000}"/>
    <cellStyle name="Copied" xfId="727" xr:uid="{00000000-0005-0000-0000-0000E5020000}"/>
    <cellStyle name="Curren - Style3" xfId="728" xr:uid="{00000000-0005-0000-0000-0000E6020000}"/>
    <cellStyle name="Curren - Style4" xfId="729" xr:uid="{00000000-0005-0000-0000-0000E7020000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_Lead Schedule_POV Y2007_vFINAL" xfId="744" xr:uid="{00000000-0005-0000-0000-0000F6020000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_Lead Schedule_POV Y2007_vFINAL" xfId="759" xr:uid="{00000000-0005-0000-0000-000005030000}"/>
    <cellStyle name="E&amp;Y House" xfId="760" xr:uid="{00000000-0005-0000-0000-000006030000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_12 DM-BS detail DEC_07" xfId="804" xr:uid="{00000000-0005-0000-0000-000032030000}"/>
    <cellStyle name="HEADER" xfId="805" xr:uid="{00000000-0005-0000-0000-000033030000}"/>
    <cellStyle name="Header1" xfId="806" xr:uid="{00000000-0005-0000-0000-000034030000}"/>
    <cellStyle name="Header2" xfId="807" xr:uid="{00000000-0005-0000-0000-000035030000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61" xr:uid="{00000000-0005-0000-0000-00005C030000}"/>
    <cellStyle name="Input 2 3" xfId="846" xr:uid="{00000000-0005-0000-0000-00005D030000}"/>
    <cellStyle name="Input 2 3 2" xfId="1262" xr:uid="{00000000-0005-0000-0000-00005E030000}"/>
    <cellStyle name="Input 2 4" xfId="1260" xr:uid="{00000000-0005-0000-0000-00005F030000}"/>
    <cellStyle name="Input 3" xfId="847" xr:uid="{00000000-0005-0000-0000-000060030000}"/>
    <cellStyle name="Input 3 2" xfId="1263" xr:uid="{00000000-0005-0000-0000-000061030000}"/>
    <cellStyle name="Input 4" xfId="848" xr:uid="{00000000-0005-0000-0000-000062030000}"/>
    <cellStyle name="Input 4 2" xfId="1264" xr:uid="{00000000-0005-0000-0000-000063030000}"/>
    <cellStyle name="Input 5" xfId="849" xr:uid="{00000000-0005-0000-0000-000064030000}"/>
    <cellStyle name="Input 5 2" xfId="1265" xr:uid="{00000000-0005-0000-0000-000065030000}"/>
    <cellStyle name="Input 6" xfId="850" xr:uid="{00000000-0005-0000-0000-000066030000}"/>
    <cellStyle name="Input 6 2" xfId="1266" xr:uid="{00000000-0005-0000-0000-000067030000}"/>
    <cellStyle name="Input 7" xfId="851" xr:uid="{00000000-0005-0000-0000-000068030000}"/>
    <cellStyle name="Input 7 2" xfId="1267" xr:uid="{00000000-0005-0000-0000-000069030000}"/>
    <cellStyle name="Input 8" xfId="852" xr:uid="{00000000-0005-0000-0000-00006A030000}"/>
    <cellStyle name="Input 8 2" xfId="1268" xr:uid="{00000000-0005-0000-0000-00006B030000}"/>
    <cellStyle name="Input 9" xfId="853" xr:uid="{00000000-0005-0000-0000-00006C030000}"/>
    <cellStyle name="Input 9 2" xfId="1269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_12 DM-BS detail DEC_07" xfId="907" xr:uid="{00000000-0005-0000-0000-0000A4030000}"/>
    <cellStyle name="Normal - Style5" xfId="908" xr:uid="{00000000-0005-0000-0000-0000A5030000}"/>
    <cellStyle name="Normal 10" xfId="909" xr:uid="{00000000-0005-0000-0000-0000A6030000}"/>
    <cellStyle name="Normal 10 2" xfId="1320" xr:uid="{C3ADCFF6-AA21-4538-90C8-920BA0B7DDB7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2" xfId="913" xr:uid="{00000000-0005-0000-0000-0000AA030000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2" xfId="917" xr:uid="{00000000-0005-0000-0000-0000AE030000}"/>
    <cellStyle name="Normal 15" xfId="918" xr:uid="{00000000-0005-0000-0000-0000AF030000}"/>
    <cellStyle name="Normal 15 2" xfId="919" xr:uid="{00000000-0005-0000-0000-0000B0030000}"/>
    <cellStyle name="Normal 15 3" xfId="920" xr:uid="{00000000-0005-0000-0000-0000B1030000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8" xfId="926" xr:uid="{00000000-0005-0000-0000-0000B7030000}"/>
    <cellStyle name="Normal 19" xfId="927" xr:uid="{00000000-0005-0000-0000-0000B8030000}"/>
    <cellStyle name="Normal 19 2" xfId="928" xr:uid="{00000000-0005-0000-0000-0000B9030000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42" xr:uid="{00000000-0005-0000-0000-0000BD030000}"/>
    <cellStyle name="Normal 2 13" xfId="1325" xr:uid="{A160E110-85FC-41C2-AC90-C0D52A25AFF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14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5" xfId="956" xr:uid="{00000000-0005-0000-0000-0000D7030000}"/>
    <cellStyle name="Normal 26" xfId="957" xr:uid="{00000000-0005-0000-0000-0000D8030000}"/>
    <cellStyle name="Normal 27" xfId="958" xr:uid="{00000000-0005-0000-0000-0000D9030000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2" xfId="964" xr:uid="{00000000-0005-0000-0000-0000DF030000}"/>
    <cellStyle name="Normal 3 2 5" xfId="1306" xr:uid="{00000000-0005-0000-0000-0000E0030000}"/>
    <cellStyle name="Normal 3 2 5 2" xfId="1304" xr:uid="{00000000-0005-0000-0000-0000E1030000}"/>
    <cellStyle name="Normal 3 3" xfId="965" xr:uid="{00000000-0005-0000-0000-0000E2030000}"/>
    <cellStyle name="Normal 3 4" xfId="966" xr:uid="{00000000-0005-0000-0000-0000E3030000}"/>
    <cellStyle name="Normal 3 5" xfId="1326" xr:uid="{F500CC5D-F5D6-48A5-9883-C6E5749970E2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303" xr:uid="{00000000-0005-0000-0000-0000F1030000}"/>
    <cellStyle name="Normal 381 2" xfId="1309" xr:uid="{00000000-0005-0000-0000-0000F2030000}"/>
    <cellStyle name="Normal 381 3" xfId="1301" xr:uid="{00000000-0005-0000-0000-0000F3030000}"/>
    <cellStyle name="Normal 384 2" xfId="1312" xr:uid="{00000000-0005-0000-0000-0000F4030000}"/>
    <cellStyle name="Normal 384 2 2" xfId="1315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3" xfId="983" xr:uid="{00000000-0005-0000-0000-0000F9030000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3" xfId="988" xr:uid="{00000000-0005-0000-0000-0000FE030000}"/>
    <cellStyle name="Normal 44" xfId="989" xr:uid="{00000000-0005-0000-0000-0000FF030000}"/>
    <cellStyle name="Normal 45" xfId="990" xr:uid="{00000000-0005-0000-0000-000000040000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8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_BB Sum" xfId="994" xr:uid="{00000000-0005-0000-0000-000008040000}"/>
    <cellStyle name="Normal 50" xfId="1239" xr:uid="{00000000-0005-0000-0000-000009040000}"/>
    <cellStyle name="Normal 51" xfId="1252" xr:uid="{00000000-0005-0000-0000-00000A040000}"/>
    <cellStyle name="Normal 52" xfId="1243" xr:uid="{00000000-0005-0000-0000-00000B040000}"/>
    <cellStyle name="Normal 53" xfId="1251" xr:uid="{00000000-0005-0000-0000-00000C040000}"/>
    <cellStyle name="Normal 54" xfId="1297" xr:uid="{00000000-0005-0000-0000-00000D040000}"/>
    <cellStyle name="Normal 55" xfId="1299" xr:uid="{00000000-0005-0000-0000-00000E040000}"/>
    <cellStyle name="Normal 56" xfId="1316" xr:uid="{3AED93E8-B9D7-48C1-A46A-235F12FBD2C6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2" xfId="1002" xr:uid="{00000000-0005-0000-0000-000016040000}"/>
    <cellStyle name="Normal 7 2 2" xfId="1003" xr:uid="{00000000-0005-0000-0000-000017040000}"/>
    <cellStyle name="Normal 7 3" xfId="1004" xr:uid="{00000000-0005-0000-0000-000018040000}"/>
    <cellStyle name="Normal 8" xfId="1005" xr:uid="{00000000-0005-0000-0000-000019040000}"/>
    <cellStyle name="Normal 8 2" xfId="1006" xr:uid="{00000000-0005-0000-0000-00001A040000}"/>
    <cellStyle name="Normal 8 3" xfId="1007" xr:uid="{00000000-0005-0000-0000-00001B040000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7" xr:uid="{00000000-0005-0000-0000-00001F040000}"/>
    <cellStyle name="Normal 9 3" xfId="1011" xr:uid="{00000000-0005-0000-0000-000020040000}"/>
    <cellStyle name="Normal 9 4" xfId="1321" xr:uid="{6AB74BD0-597C-4A74-9A71-9C11294D978A}"/>
    <cellStyle name="Normal 9_POV-Top FS final" xfId="1012" xr:uid="{00000000-0005-0000-0000-000021040000}"/>
    <cellStyle name="Normal_T-59-Q1" xfId="2" xr:uid="{00000000-0005-0000-0000-000022040000}"/>
    <cellStyle name="Note 2" xfId="1014" xr:uid="{00000000-0005-0000-0000-000023040000}"/>
    <cellStyle name="Note 2 2" xfId="1015" xr:uid="{00000000-0005-0000-0000-000024040000}"/>
    <cellStyle name="Note 2 2 2" xfId="1271" xr:uid="{00000000-0005-0000-0000-000025040000}"/>
    <cellStyle name="Note 2 3" xfId="1016" xr:uid="{00000000-0005-0000-0000-000026040000}"/>
    <cellStyle name="Note 2 3 2" xfId="1272" xr:uid="{00000000-0005-0000-0000-000027040000}"/>
    <cellStyle name="Note 2 4" xfId="1270" xr:uid="{00000000-0005-0000-0000-000028040000}"/>
    <cellStyle name="Note 2_POV-Top FS final" xfId="1017" xr:uid="{00000000-0005-0000-0000-000029040000}"/>
    <cellStyle name="Note 3" xfId="1018" xr:uid="{00000000-0005-0000-0000-00002A040000}"/>
    <cellStyle name="Note 3 2" xfId="1273" xr:uid="{00000000-0005-0000-0000-00002B040000}"/>
    <cellStyle name="Note 4" xfId="1019" xr:uid="{00000000-0005-0000-0000-00002C040000}"/>
    <cellStyle name="Note 4 2" xfId="1274" xr:uid="{00000000-0005-0000-0000-00002D040000}"/>
    <cellStyle name="Note 5" xfId="1020" xr:uid="{00000000-0005-0000-0000-00002E040000}"/>
    <cellStyle name="Note 5 2" xfId="1275" xr:uid="{00000000-0005-0000-0000-00002F040000}"/>
    <cellStyle name="Note 6" xfId="1021" xr:uid="{00000000-0005-0000-0000-000030040000}"/>
    <cellStyle name="Note 6 2" xfId="1276" xr:uid="{00000000-0005-0000-0000-000031040000}"/>
    <cellStyle name="Note 7" xfId="1022" xr:uid="{00000000-0005-0000-0000-000032040000}"/>
    <cellStyle name="Note 7 2" xfId="1277" xr:uid="{00000000-0005-0000-0000-000033040000}"/>
    <cellStyle name="Note 8" xfId="1023" xr:uid="{00000000-0005-0000-0000-000034040000}"/>
    <cellStyle name="Note 8 2" xfId="1278" xr:uid="{00000000-0005-0000-0000-000035040000}"/>
    <cellStyle name="Note 9" xfId="1024" xr:uid="{00000000-0005-0000-0000-000036040000}"/>
    <cellStyle name="Note 9 2" xfId="1279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81" xr:uid="{00000000-0005-0000-0000-00003B040000}"/>
    <cellStyle name="Output 2 3" xfId="1028" xr:uid="{00000000-0005-0000-0000-00003C040000}"/>
    <cellStyle name="Output 2 3 2" xfId="1282" xr:uid="{00000000-0005-0000-0000-00003D040000}"/>
    <cellStyle name="Output 2 4" xfId="1280" xr:uid="{00000000-0005-0000-0000-00003E040000}"/>
    <cellStyle name="Output 3" xfId="1029" xr:uid="{00000000-0005-0000-0000-00003F040000}"/>
    <cellStyle name="Output 3 2" xfId="1283" xr:uid="{00000000-0005-0000-0000-000040040000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8" builtinId="5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3" xfId="1067" xr:uid="{00000000-0005-0000-0000-000067040000}"/>
    <cellStyle name="Percent 2 3 2" xfId="1068" xr:uid="{00000000-0005-0000-0000-000068040000}"/>
    <cellStyle name="Percent 2 4" xfId="1069" xr:uid="{00000000-0005-0000-0000-000069040000}"/>
    <cellStyle name="Percent 2 5" xfId="1070" xr:uid="{00000000-0005-0000-0000-00006A040000}"/>
    <cellStyle name="Percent 2 6" xfId="1323" xr:uid="{78E8A78C-FC5C-4C9F-9582-A4DA4F92982B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45" xr:uid="{00000000-0005-0000-0000-00006F040000}"/>
    <cellStyle name="Percent 25" xfId="1249" xr:uid="{00000000-0005-0000-0000-000070040000}"/>
    <cellStyle name="Percent 26" xfId="1295" xr:uid="{00000000-0005-0000-0000-000071040000}"/>
    <cellStyle name="Percent 27" xfId="1318" xr:uid="{AF4389BE-84F5-4DB0-A113-EF2C14AE8D33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_Knot_wacker_Q3'2009" xfId="1109" xr:uid="{00000000-0005-0000-0000-000094040000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tandard_Bericht1" xfId="1116" xr:uid="{00000000-0005-0000-0000-00009B040000}"/>
    <cellStyle name="StandardEingabe" xfId="1117" xr:uid="{00000000-0005-0000-0000-00009C040000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_12 DM-BS detail DEC_07" xfId="1123" xr:uid="{00000000-0005-0000-0000-0000A2040000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Text • 11 fett" xfId="1127" xr:uid="{00000000-0005-0000-0000-0000A6040000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tal 2" xfId="1145" xr:uid="{00000000-0005-0000-0000-0000B8040000}"/>
    <cellStyle name="Total 2 2" xfId="1146" xr:uid="{00000000-0005-0000-0000-0000B9040000}"/>
    <cellStyle name="Total 2 2 2" xfId="1285" xr:uid="{00000000-0005-0000-0000-0000BA040000}"/>
    <cellStyle name="Total 2 3" xfId="1147" xr:uid="{00000000-0005-0000-0000-0000BB040000}"/>
    <cellStyle name="Total 2 3 2" xfId="1286" xr:uid="{00000000-0005-0000-0000-0000BC040000}"/>
    <cellStyle name="Total 2 4" xfId="1284" xr:uid="{00000000-0005-0000-0000-0000BD040000}"/>
    <cellStyle name="Total 3" xfId="1148" xr:uid="{00000000-0005-0000-0000-0000BE040000}"/>
    <cellStyle name="Total 3 2" xfId="1287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55" xr:uid="{00000000-0005-0000-0000-0000DC040000}"/>
    <cellStyle name="ZahlZwSumme 3" xfId="1247" xr:uid="{00000000-0005-0000-0000-0000DD040000}"/>
    <cellStyle name="ZahlZwSummeTDM" xfId="1177" xr:uid="{00000000-0005-0000-0000-0000DE040000}"/>
    <cellStyle name="ZahlZwSummeTDM 2" xfId="1254" xr:uid="{00000000-0005-0000-0000-0000DF040000}"/>
    <cellStyle name="ZahlZwSummeTDM 3" xfId="1248" xr:uid="{00000000-0005-0000-0000-0000E0040000}"/>
    <cellStyle name="เครื่องหมายจุลภาค [0]_Fuel Oil" xfId="1178" xr:uid="{00000000-0005-0000-0000-0000E1040000}"/>
    <cellStyle name="เครื่องหมายจุลภาค 2" xfId="1179" xr:uid="{00000000-0005-0000-0000-0000E2040000}"/>
    <cellStyle name="เครื่องหมายจุลภาค 3" xfId="1180" xr:uid="{00000000-0005-0000-0000-0000E3040000}"/>
    <cellStyle name="เครื่องหมายจุลภาค 4" xfId="1181" xr:uid="{00000000-0005-0000-0000-0000E4040000}"/>
    <cellStyle name="เครื่องหมายจุลภาค 5" xfId="1182" xr:uid="{00000000-0005-0000-0000-0000E5040000}"/>
    <cellStyle name="เครื่องหมายจุลภาค_03-2000" xfId="1183" xr:uid="{00000000-0005-0000-0000-0000E6040000}"/>
    <cellStyle name="เครื่องหมายสกุลเงิน [0]_Fuel Oil" xfId="1184" xr:uid="{00000000-0005-0000-0000-0000E7040000}"/>
    <cellStyle name="เครื่องหมายสกุลเงิน_Fuel Oil" xfId="1185" xr:uid="{00000000-0005-0000-0000-0000E8040000}"/>
    <cellStyle name="เชื่อมโยงหลายมิติ" xfId="1186" xr:uid="{00000000-0005-0000-0000-0000E9040000}"/>
    <cellStyle name="เซลล์ตรวจสอบ" xfId="1187" xr:uid="{00000000-0005-0000-0000-0000EA040000}"/>
    <cellStyle name="เซลล์ที่มีการเชื่อมโยง" xfId="1188" xr:uid="{00000000-0005-0000-0000-0000EB040000}"/>
    <cellStyle name="เปอร์เซ็นต์ 2" xfId="1189" xr:uid="{00000000-0005-0000-0000-0000EC040000}"/>
    <cellStyle name="เปอร์เซ็นต์ 3" xfId="1190" xr:uid="{00000000-0005-0000-0000-0000ED040000}"/>
    <cellStyle name="เปอร์เซ็นต์ 4" xfId="1191" xr:uid="{00000000-0005-0000-0000-0000EE040000}"/>
    <cellStyle name="แย่" xfId="1192" xr:uid="{00000000-0005-0000-0000-0000EF040000}"/>
    <cellStyle name="แสดงผล" xfId="1193" xr:uid="{00000000-0005-0000-0000-0000F0040000}"/>
    <cellStyle name="แสดงผล 2" xfId="1288" xr:uid="{00000000-0005-0000-0000-0000F1040000}"/>
    <cellStyle name="การคำนวณ" xfId="1194" xr:uid="{00000000-0005-0000-0000-0000F2040000}"/>
    <cellStyle name="การคำนวณ 2" xfId="1289" xr:uid="{00000000-0005-0000-0000-0000F3040000}"/>
    <cellStyle name="ข้อความเตือน" xfId="1195" xr:uid="{00000000-0005-0000-0000-0000F4040000}"/>
    <cellStyle name="ข้อความอธิบาย" xfId="1196" xr:uid="{00000000-0005-0000-0000-0000F5040000}"/>
    <cellStyle name="ชื่อเรื่อง" xfId="1197" xr:uid="{00000000-0005-0000-0000-0000F6040000}"/>
    <cellStyle name="ดี" xfId="1198" xr:uid="{00000000-0005-0000-0000-0000F7040000}"/>
    <cellStyle name="ตามการเชื่อมโยงหลายมิติ" xfId="1199" xr:uid="{00000000-0005-0000-0000-0000F8040000}"/>
    <cellStyle name="น้บะภฒ_95" xfId="1200" xr:uid="{00000000-0005-0000-0000-0000F9040000}"/>
    <cellStyle name="ปกติ 2" xfId="1201" xr:uid="{00000000-0005-0000-0000-0000FA040000}"/>
    <cellStyle name="ปกติ_01 gl 01" xfId="1202" xr:uid="{00000000-0005-0000-0000-0000FB040000}"/>
    <cellStyle name="ปกติ_Sheet1" xfId="3" xr:uid="{00000000-0005-0000-0000-0000FC040000}"/>
    <cellStyle name="ป้อนค่า" xfId="1203" xr:uid="{00000000-0005-0000-0000-0000FD040000}"/>
    <cellStyle name="ป้อนค่า 2" xfId="1290" xr:uid="{00000000-0005-0000-0000-0000FE040000}"/>
    <cellStyle name="ปานกลาง" xfId="1204" xr:uid="{00000000-0005-0000-0000-0000FF040000}"/>
    <cellStyle name="ผลรวม" xfId="1205" xr:uid="{00000000-0005-0000-0000-000000050000}"/>
    <cellStyle name="ผลรวม 2" xfId="1291" xr:uid="{00000000-0005-0000-0000-000001050000}"/>
    <cellStyle name="ฤธถ [0]_95" xfId="1206" xr:uid="{00000000-0005-0000-0000-000002050000}"/>
    <cellStyle name="ฤธถ_95" xfId="1207" xr:uid="{00000000-0005-0000-0000-000003050000}"/>
    <cellStyle name="ล_x000b_ศญ_ฝลฐๆฟตม๖วฅ" xfId="1208" xr:uid="{00000000-0005-0000-0000-000004050000}"/>
    <cellStyle name="ล๋ศญ [0]_95" xfId="1209" xr:uid="{00000000-0005-0000-0000-000005050000}"/>
    <cellStyle name="ล๋ศญ_95" xfId="1210" xr:uid="{00000000-0005-0000-0000-000006050000}"/>
    <cellStyle name="วฅมุ_4ฟ๙ฝวภ๛" xfId="1211" xr:uid="{00000000-0005-0000-0000-000007050000}"/>
    <cellStyle name="ส่วนที่ถูกเน้น1" xfId="1212" xr:uid="{00000000-0005-0000-0000-000008050000}"/>
    <cellStyle name="ส่วนที่ถูกเน้น2" xfId="1213" xr:uid="{00000000-0005-0000-0000-000009050000}"/>
    <cellStyle name="ส่วนที่ถูกเน้น3" xfId="1214" xr:uid="{00000000-0005-0000-0000-00000A050000}"/>
    <cellStyle name="ส่วนที่ถูกเน้น4" xfId="1215" xr:uid="{00000000-0005-0000-0000-00000B050000}"/>
    <cellStyle name="ส่วนที่ถูกเน้น5" xfId="1216" xr:uid="{00000000-0005-0000-0000-00000C050000}"/>
    <cellStyle name="ส่วนที่ถูกเน้น6" xfId="1217" xr:uid="{00000000-0005-0000-0000-00000D050000}"/>
    <cellStyle name="หมายเหตุ" xfId="1218" xr:uid="{00000000-0005-0000-0000-00000E050000}"/>
    <cellStyle name="หมายเหตุ 2" xfId="1219" xr:uid="{00000000-0005-0000-0000-00000F050000}"/>
    <cellStyle name="หมายเหตุ 2 2" xfId="1293" xr:uid="{00000000-0005-0000-0000-000010050000}"/>
    <cellStyle name="หมายเหตุ 3" xfId="1220" xr:uid="{00000000-0005-0000-0000-000011050000}"/>
    <cellStyle name="หมายเหตุ 3 2" xfId="1294" xr:uid="{00000000-0005-0000-0000-000012050000}"/>
    <cellStyle name="หมายเหตุ 4" xfId="1292" xr:uid="{00000000-0005-0000-0000-000013050000}"/>
    <cellStyle name="หัวเรื่อง 1" xfId="1221" xr:uid="{00000000-0005-0000-0000-000014050000}"/>
    <cellStyle name="หัวเรื่อง 2" xfId="1222" xr:uid="{00000000-0005-0000-0000-000015050000}"/>
    <cellStyle name="หัวเรื่อง 3" xfId="1223" xr:uid="{00000000-0005-0000-0000-000016050000}"/>
    <cellStyle name="หัวเรื่อง 4" xfId="1224" xr:uid="{00000000-0005-0000-0000-000017050000}"/>
    <cellStyle name="통화 [0]_PERSONAL" xfId="1225" xr:uid="{00000000-0005-0000-0000-000018050000}"/>
    <cellStyle name="통화_PERSONAL" xfId="1226" xr:uid="{00000000-0005-0000-0000-000019050000}"/>
    <cellStyle name="표준_HWASHIN-FAX2-SEND2k1114" xfId="1227" xr:uid="{00000000-0005-0000-0000-00001A050000}"/>
    <cellStyle name="一般_Journal Voucher 03" xfId="1228" xr:uid="{00000000-0005-0000-0000-00001B050000}"/>
    <cellStyle name="千位分隔[0]_工程编号" xfId="1229" xr:uid="{00000000-0005-0000-0000-00001C050000}"/>
    <cellStyle name="千分位[0]_liz-ss" xfId="1230" xr:uid="{00000000-0005-0000-0000-00001D050000}"/>
    <cellStyle name="千分位_liz-ss" xfId="1231" xr:uid="{00000000-0005-0000-0000-00001E050000}"/>
    <cellStyle name="未定義" xfId="1232" xr:uid="{00000000-0005-0000-0000-00001F050000}"/>
    <cellStyle name="桁区切り_Receivable Dec" xfId="1233" xr:uid="{00000000-0005-0000-0000-000020050000}"/>
    <cellStyle name="標準_NEW 02" xfId="1234" xr:uid="{00000000-0005-0000-0000-000021050000}"/>
    <cellStyle name="貨幣 [0]_liz-ss" xfId="1235" xr:uid="{00000000-0005-0000-0000-000022050000}"/>
    <cellStyle name="貨幣_liz-ss" xfId="1236" xr:uid="{00000000-0005-0000-0000-000023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topLeftCell="A50" zoomScaleNormal="100" zoomScaleSheetLayoutView="120" workbookViewId="0">
      <selection activeCell="I57" sqref="I57"/>
    </sheetView>
  </sheetViews>
  <sheetFormatPr defaultColWidth="9.140625" defaultRowHeight="20.25" customHeight="1"/>
  <cols>
    <col min="1" max="1" width="2.42578125" style="33" customWidth="1"/>
    <col min="2" max="2" width="50" style="33" customWidth="1"/>
    <col min="3" max="3" width="11.140625" style="47" customWidth="1"/>
    <col min="4" max="4" width="1.5703125" style="33" customWidth="1"/>
    <col min="5" max="5" width="14.5703125" style="7" customWidth="1"/>
    <col min="6" max="6" width="1.5703125" style="33" customWidth="1"/>
    <col min="7" max="7" width="14.5703125" style="7" customWidth="1"/>
    <col min="8" max="10" width="9.140625" style="33"/>
    <col min="11" max="11" width="12" style="33" bestFit="1" customWidth="1"/>
    <col min="12" max="16384" width="9.140625" style="33"/>
  </cols>
  <sheetData>
    <row r="1" spans="1:7" ht="20.25" customHeight="1">
      <c r="A1" s="3" t="s">
        <v>31</v>
      </c>
      <c r="C1" s="38"/>
      <c r="D1" s="3"/>
      <c r="E1" s="3"/>
      <c r="F1" s="3"/>
      <c r="G1" s="3"/>
    </row>
    <row r="2" spans="1:7" s="4" customFormat="1" ht="20.25" customHeight="1">
      <c r="A2" s="4" t="s">
        <v>23</v>
      </c>
      <c r="B2" s="33"/>
      <c r="C2" s="39"/>
      <c r="D2" s="34"/>
      <c r="E2" s="34"/>
      <c r="F2" s="34"/>
      <c r="G2" s="34"/>
    </row>
    <row r="3" spans="1:7" ht="20.25" customHeight="1">
      <c r="A3" s="121" t="s">
        <v>109</v>
      </c>
      <c r="C3" s="39"/>
      <c r="D3" s="34"/>
      <c r="E3" s="34"/>
      <c r="F3" s="34"/>
      <c r="G3" s="34"/>
    </row>
    <row r="4" spans="1:7" ht="20.25" customHeight="1">
      <c r="A4" s="24"/>
      <c r="C4" s="40"/>
      <c r="D4" s="24"/>
      <c r="E4" s="5"/>
      <c r="F4" s="24"/>
      <c r="G4" s="5"/>
    </row>
    <row r="5" spans="1:7" ht="20.25" customHeight="1">
      <c r="A5" s="24" t="s">
        <v>6</v>
      </c>
      <c r="C5" s="40"/>
      <c r="D5" s="24"/>
      <c r="E5" s="5"/>
      <c r="F5" s="24"/>
      <c r="G5" s="5"/>
    </row>
    <row r="6" spans="1:7" ht="20.25" customHeight="1">
      <c r="A6" s="24"/>
      <c r="C6" s="41"/>
      <c r="D6" s="25"/>
      <c r="E6" s="132" t="s">
        <v>118</v>
      </c>
      <c r="F6" s="132"/>
      <c r="G6" s="132"/>
    </row>
    <row r="7" spans="1:7" ht="20.25" customHeight="1">
      <c r="A7" s="24"/>
      <c r="C7" s="42" t="s">
        <v>4</v>
      </c>
      <c r="D7" s="25"/>
      <c r="E7" s="112">
        <v>2563</v>
      </c>
      <c r="F7" s="6"/>
      <c r="G7" s="112">
        <v>2562</v>
      </c>
    </row>
    <row r="8" spans="1:7" ht="20.25" customHeight="1">
      <c r="A8" s="24"/>
      <c r="C8" s="43"/>
      <c r="D8" s="34"/>
      <c r="E8" s="1"/>
      <c r="F8" s="1"/>
      <c r="G8" s="1"/>
    </row>
    <row r="9" spans="1:7" ht="20.25" customHeight="1">
      <c r="A9" s="34" t="s">
        <v>2</v>
      </c>
      <c r="C9" s="41"/>
      <c r="D9" s="32"/>
      <c r="E9" s="89"/>
      <c r="F9" s="89"/>
      <c r="G9" s="89"/>
    </row>
    <row r="10" spans="1:7" ht="20.25" customHeight="1">
      <c r="A10" s="32" t="s">
        <v>20</v>
      </c>
      <c r="C10" s="44"/>
      <c r="D10" s="32"/>
      <c r="E10" s="75">
        <v>15325070</v>
      </c>
      <c r="F10" s="75"/>
      <c r="G10" s="75">
        <v>2479602</v>
      </c>
    </row>
    <row r="11" spans="1:7" ht="20.25" customHeight="1">
      <c r="A11" s="27" t="s">
        <v>78</v>
      </c>
      <c r="B11" s="32"/>
      <c r="C11" s="44">
        <v>5</v>
      </c>
      <c r="D11" s="32"/>
      <c r="E11" s="75">
        <v>29463299</v>
      </c>
      <c r="F11" s="75"/>
      <c r="G11" s="75">
        <v>38737211</v>
      </c>
    </row>
    <row r="12" spans="1:7" ht="20.25" customHeight="1">
      <c r="A12" s="32" t="s">
        <v>40</v>
      </c>
      <c r="B12" s="32"/>
      <c r="C12" s="41">
        <v>6</v>
      </c>
      <c r="D12" s="32"/>
      <c r="E12" s="75">
        <v>17069923</v>
      </c>
      <c r="F12" s="75"/>
      <c r="G12" s="75">
        <v>17461402</v>
      </c>
    </row>
    <row r="13" spans="1:7" ht="20.25" customHeight="1">
      <c r="A13" s="32" t="s">
        <v>7</v>
      </c>
      <c r="C13" s="41"/>
      <c r="D13" s="32"/>
      <c r="E13" s="75">
        <v>3078063</v>
      </c>
      <c r="F13" s="75"/>
      <c r="G13" s="75">
        <v>3394441</v>
      </c>
    </row>
    <row r="14" spans="1:7" ht="20.25" customHeight="1">
      <c r="A14" s="34" t="s">
        <v>8</v>
      </c>
      <c r="C14" s="41"/>
      <c r="D14" s="32"/>
      <c r="E14" s="79">
        <f>SUM(E10:E13)</f>
        <v>64936355</v>
      </c>
      <c r="F14" s="75"/>
      <c r="G14" s="79">
        <f>SUM(G10:G13)</f>
        <v>62072656</v>
      </c>
    </row>
    <row r="15" spans="1:7" ht="20.25" customHeight="1">
      <c r="A15" s="34"/>
      <c r="C15" s="41"/>
      <c r="D15" s="32"/>
      <c r="E15" s="75"/>
      <c r="F15" s="75"/>
      <c r="G15" s="75"/>
    </row>
    <row r="16" spans="1:7" ht="20.25" customHeight="1">
      <c r="A16" s="34" t="s">
        <v>5</v>
      </c>
      <c r="C16" s="41"/>
      <c r="D16" s="32"/>
      <c r="E16" s="75"/>
      <c r="F16" s="75"/>
      <c r="G16" s="75"/>
    </row>
    <row r="17" spans="1:7" ht="20.25" customHeight="1">
      <c r="A17" s="32" t="s">
        <v>80</v>
      </c>
      <c r="C17" s="41">
        <v>11</v>
      </c>
      <c r="D17" s="32"/>
      <c r="E17" s="75">
        <v>2587245</v>
      </c>
      <c r="F17" s="75"/>
      <c r="G17" s="75">
        <v>2084833</v>
      </c>
    </row>
    <row r="18" spans="1:7" ht="20.25" customHeight="1">
      <c r="A18" s="32" t="s">
        <v>38</v>
      </c>
      <c r="C18" s="41" t="s">
        <v>141</v>
      </c>
      <c r="D18" s="27"/>
      <c r="E18" s="86">
        <v>427702335</v>
      </c>
      <c r="F18" s="86"/>
      <c r="G18" s="86">
        <v>444048192</v>
      </c>
    </row>
    <row r="19" spans="1:7" ht="20.25" customHeight="1">
      <c r="A19" s="32" t="s">
        <v>93</v>
      </c>
      <c r="C19" s="41">
        <v>8</v>
      </c>
      <c r="D19" s="27"/>
      <c r="E19" s="86">
        <v>36357754</v>
      </c>
      <c r="F19" s="86"/>
      <c r="G19" s="86">
        <v>35515611</v>
      </c>
    </row>
    <row r="20" spans="1:7" ht="20.25" customHeight="1">
      <c r="A20" s="32" t="s">
        <v>79</v>
      </c>
      <c r="C20" s="41">
        <v>9</v>
      </c>
      <c r="D20" s="27"/>
      <c r="E20" s="86">
        <v>2832278</v>
      </c>
      <c r="F20" s="86"/>
      <c r="G20" s="86">
        <v>2965037</v>
      </c>
    </row>
    <row r="21" spans="1:7" ht="20.25" customHeight="1">
      <c r="A21" s="32" t="s">
        <v>9</v>
      </c>
      <c r="C21" s="41"/>
      <c r="D21" s="32"/>
      <c r="E21" s="75">
        <v>1886256</v>
      </c>
      <c r="F21" s="75"/>
      <c r="G21" s="75">
        <v>2654235</v>
      </c>
    </row>
    <row r="22" spans="1:7" ht="20.25" customHeight="1">
      <c r="A22" s="34" t="s">
        <v>10</v>
      </c>
      <c r="C22" s="41"/>
      <c r="D22" s="32"/>
      <c r="E22" s="79">
        <f>SUM(E17:E21)</f>
        <v>471365868</v>
      </c>
      <c r="F22" s="75"/>
      <c r="G22" s="79">
        <f>SUM(G17:G21)</f>
        <v>487267908</v>
      </c>
    </row>
    <row r="23" spans="1:7" ht="20.25" customHeight="1">
      <c r="A23" s="34"/>
      <c r="C23" s="41"/>
      <c r="D23" s="32"/>
      <c r="E23" s="75"/>
      <c r="F23" s="75"/>
      <c r="G23" s="75"/>
    </row>
    <row r="24" spans="1:7" ht="20.25" customHeight="1" thickBot="1">
      <c r="A24" s="34" t="s">
        <v>1</v>
      </c>
      <c r="C24" s="41"/>
      <c r="D24" s="32"/>
      <c r="E24" s="90">
        <f>SUM(E22,E14)</f>
        <v>536302223</v>
      </c>
      <c r="F24" s="75"/>
      <c r="G24" s="90">
        <f>SUM(G22,G14)</f>
        <v>549340564</v>
      </c>
    </row>
    <row r="25" spans="1:7" ht="20.25" customHeight="1" thickTop="1">
      <c r="A25" s="3" t="s">
        <v>31</v>
      </c>
      <c r="B25" s="26"/>
      <c r="C25" s="45"/>
      <c r="D25" s="26"/>
      <c r="E25" s="26"/>
      <c r="F25" s="26"/>
      <c r="G25" s="26"/>
    </row>
    <row r="26" spans="1:7" s="4" customFormat="1" ht="20.25" customHeight="1">
      <c r="A26" s="4" t="s">
        <v>23</v>
      </c>
      <c r="B26" s="24"/>
      <c r="C26" s="46"/>
      <c r="D26" s="24"/>
      <c r="E26" s="24"/>
      <c r="F26" s="24"/>
    </row>
    <row r="27" spans="1:7" ht="20.25" customHeight="1">
      <c r="A27" s="121" t="s">
        <v>109</v>
      </c>
      <c r="B27" s="34"/>
      <c r="C27" s="39"/>
      <c r="D27" s="34"/>
      <c r="E27" s="34"/>
      <c r="F27" s="34"/>
    </row>
    <row r="28" spans="1:7" ht="20.25" customHeight="1">
      <c r="A28" s="32"/>
      <c r="B28" s="34"/>
      <c r="C28" s="39"/>
      <c r="D28" s="34"/>
      <c r="E28" s="34"/>
      <c r="F28" s="34"/>
    </row>
    <row r="29" spans="1:7" ht="20.25" customHeight="1">
      <c r="A29" s="24" t="s">
        <v>28</v>
      </c>
      <c r="C29" s="46"/>
      <c r="D29" s="24"/>
      <c r="E29" s="5"/>
      <c r="F29" s="24"/>
      <c r="G29" s="5"/>
    </row>
    <row r="30" spans="1:7" ht="20.25" customHeight="1">
      <c r="A30" s="24"/>
      <c r="C30" s="41"/>
      <c r="D30" s="25"/>
      <c r="E30" s="132" t="s">
        <v>118</v>
      </c>
      <c r="F30" s="132"/>
      <c r="G30" s="132"/>
    </row>
    <row r="31" spans="1:7" ht="20.25" customHeight="1">
      <c r="A31" s="24"/>
      <c r="C31" s="42" t="s">
        <v>4</v>
      </c>
      <c r="D31" s="25"/>
      <c r="E31" s="119">
        <v>2563</v>
      </c>
      <c r="F31" s="6"/>
      <c r="G31" s="119">
        <v>2562</v>
      </c>
    </row>
    <row r="32" spans="1:7" ht="20.25" customHeight="1">
      <c r="A32" s="34" t="s">
        <v>0</v>
      </c>
      <c r="C32" s="41"/>
      <c r="D32" s="32"/>
      <c r="E32" s="8"/>
      <c r="F32" s="32"/>
      <c r="G32" s="8"/>
    </row>
    <row r="33" spans="1:11" ht="20.25" customHeight="1">
      <c r="A33" s="32" t="s">
        <v>130</v>
      </c>
      <c r="C33" s="41" t="s">
        <v>117</v>
      </c>
      <c r="D33" s="32"/>
      <c r="E33" s="75">
        <v>20000000</v>
      </c>
      <c r="F33" s="75"/>
      <c r="G33" s="75">
        <v>18787349</v>
      </c>
      <c r="K33" s="35"/>
    </row>
    <row r="34" spans="1:11" ht="20.25" customHeight="1">
      <c r="A34" s="32" t="s">
        <v>33</v>
      </c>
      <c r="E34" s="76"/>
      <c r="F34" s="76"/>
      <c r="G34" s="76"/>
      <c r="K34" s="35"/>
    </row>
    <row r="35" spans="1:11" ht="20.25" customHeight="1">
      <c r="A35" s="27" t="s">
        <v>59</v>
      </c>
      <c r="B35" s="32" t="s">
        <v>60</v>
      </c>
      <c r="C35" s="41">
        <v>4</v>
      </c>
      <c r="E35" s="77">
        <v>3318565</v>
      </c>
      <c r="F35" s="77"/>
      <c r="G35" s="77">
        <v>3123081</v>
      </c>
      <c r="K35" s="35"/>
    </row>
    <row r="36" spans="1:11" ht="20.25" customHeight="1">
      <c r="A36" s="27" t="s">
        <v>59</v>
      </c>
      <c r="B36" s="32" t="s">
        <v>61</v>
      </c>
      <c r="C36" s="41"/>
      <c r="E36" s="77">
        <v>28803490</v>
      </c>
      <c r="F36" s="77"/>
      <c r="G36" s="77">
        <v>35090610</v>
      </c>
      <c r="K36" s="35"/>
    </row>
    <row r="37" spans="1:11" ht="20.25" customHeight="1">
      <c r="A37" s="32" t="s">
        <v>56</v>
      </c>
      <c r="C37" s="41"/>
      <c r="E37" s="77">
        <v>9708428</v>
      </c>
      <c r="F37" s="77"/>
      <c r="G37" s="77">
        <v>7932036</v>
      </c>
      <c r="K37" s="35"/>
    </row>
    <row r="38" spans="1:11" ht="20.25" customHeight="1">
      <c r="A38" s="32" t="s">
        <v>39</v>
      </c>
      <c r="C38" s="41" t="s">
        <v>117</v>
      </c>
      <c r="E38" s="77">
        <v>25103226</v>
      </c>
      <c r="F38" s="77"/>
      <c r="G38" s="77">
        <v>30503226</v>
      </c>
      <c r="K38" s="35"/>
    </row>
    <row r="39" spans="1:11" ht="20.25" customHeight="1">
      <c r="A39" s="32" t="s">
        <v>87</v>
      </c>
      <c r="C39" s="129" t="s">
        <v>129</v>
      </c>
      <c r="E39" s="77">
        <v>938348</v>
      </c>
      <c r="F39" s="77"/>
      <c r="G39" s="77">
        <v>1212517</v>
      </c>
      <c r="J39" s="127"/>
      <c r="K39" s="35"/>
    </row>
    <row r="40" spans="1:11" ht="20.25" customHeight="1">
      <c r="A40" s="32" t="s">
        <v>103</v>
      </c>
      <c r="B40" s="71"/>
      <c r="C40" s="129">
        <v>4</v>
      </c>
      <c r="D40" s="32"/>
      <c r="E40" s="77">
        <v>64496153</v>
      </c>
      <c r="F40" s="75"/>
      <c r="G40" s="77">
        <v>83071790</v>
      </c>
      <c r="K40" s="35"/>
    </row>
    <row r="41" spans="1:11" ht="20.25" customHeight="1">
      <c r="A41" s="32" t="s">
        <v>57</v>
      </c>
      <c r="C41" s="129">
        <v>4</v>
      </c>
      <c r="E41" s="77">
        <v>0</v>
      </c>
      <c r="F41" s="77"/>
      <c r="G41" s="77">
        <v>147551</v>
      </c>
      <c r="K41" s="35"/>
    </row>
    <row r="42" spans="1:11" ht="20.25" customHeight="1">
      <c r="A42" s="32" t="s">
        <v>94</v>
      </c>
      <c r="E42" s="77">
        <v>23518389</v>
      </c>
      <c r="F42" s="77"/>
      <c r="G42" s="77">
        <v>16345153</v>
      </c>
      <c r="K42" s="35"/>
    </row>
    <row r="43" spans="1:11" ht="20.25" customHeight="1">
      <c r="A43" s="32" t="s">
        <v>11</v>
      </c>
      <c r="C43" s="45"/>
      <c r="D43" s="32"/>
      <c r="E43" s="78">
        <v>5905373</v>
      </c>
      <c r="F43" s="75"/>
      <c r="G43" s="78">
        <v>7132377</v>
      </c>
      <c r="K43" s="35"/>
    </row>
    <row r="44" spans="1:11" ht="20.25" customHeight="1">
      <c r="A44" s="34" t="s">
        <v>14</v>
      </c>
      <c r="C44" s="44"/>
      <c r="D44" s="32"/>
      <c r="E44" s="79">
        <f>SUM(E33:E43)</f>
        <v>181791972</v>
      </c>
      <c r="F44" s="75"/>
      <c r="G44" s="79">
        <f>SUM(G33:G43)</f>
        <v>203345690</v>
      </c>
    </row>
    <row r="45" spans="1:11" ht="13.7" customHeight="1">
      <c r="A45" s="34"/>
      <c r="C45" s="44"/>
      <c r="D45" s="32"/>
      <c r="E45" s="80"/>
      <c r="F45" s="80"/>
      <c r="G45" s="80"/>
    </row>
    <row r="46" spans="1:11" s="26" customFormat="1" ht="20.25" customHeight="1">
      <c r="A46" s="9" t="s">
        <v>26</v>
      </c>
      <c r="C46" s="47"/>
      <c r="E46" s="81"/>
      <c r="F46" s="81"/>
      <c r="G46" s="81"/>
    </row>
    <row r="47" spans="1:11" s="26" customFormat="1" ht="20.25" customHeight="1">
      <c r="A47" s="32" t="s">
        <v>81</v>
      </c>
      <c r="C47" s="41" t="s">
        <v>117</v>
      </c>
      <c r="E47" s="81">
        <v>225052902</v>
      </c>
      <c r="F47" s="81"/>
      <c r="G47" s="81">
        <v>229756128</v>
      </c>
    </row>
    <row r="48" spans="1:11" s="26" customFormat="1" ht="20.25" customHeight="1">
      <c r="A48" s="26" t="s">
        <v>88</v>
      </c>
      <c r="C48" s="129" t="s">
        <v>129</v>
      </c>
      <c r="E48" s="81">
        <v>1619606</v>
      </c>
      <c r="F48" s="81"/>
      <c r="G48" s="81">
        <v>2046711</v>
      </c>
    </row>
    <row r="49" spans="1:7" s="26" customFormat="1" ht="20.25" customHeight="1">
      <c r="A49" s="26" t="s">
        <v>41</v>
      </c>
      <c r="C49" s="129">
        <v>13</v>
      </c>
      <c r="E49" s="82">
        <v>1039706</v>
      </c>
      <c r="F49" s="81"/>
      <c r="G49" s="82">
        <v>589886</v>
      </c>
    </row>
    <row r="50" spans="1:7" s="26" customFormat="1" ht="20.25" customHeight="1">
      <c r="A50" s="34" t="s">
        <v>32</v>
      </c>
      <c r="C50" s="47"/>
      <c r="E50" s="82">
        <f>SUM(E47:E49)</f>
        <v>227712214</v>
      </c>
      <c r="F50" s="81"/>
      <c r="G50" s="82">
        <f>SUM(G47:G49)</f>
        <v>232392725</v>
      </c>
    </row>
    <row r="51" spans="1:7" s="26" customFormat="1" ht="13.7" customHeight="1">
      <c r="A51" s="34"/>
      <c r="C51" s="47"/>
      <c r="D51" s="31"/>
      <c r="E51" s="81"/>
      <c r="F51" s="81"/>
      <c r="G51" s="81"/>
    </row>
    <row r="52" spans="1:7" ht="20.25" customHeight="1">
      <c r="A52" s="34" t="s">
        <v>15</v>
      </c>
      <c r="C52" s="44"/>
      <c r="D52" s="32"/>
      <c r="E52" s="78">
        <f>SUM(E50,E44)</f>
        <v>409504186</v>
      </c>
      <c r="F52" s="75"/>
      <c r="G52" s="78">
        <f>SUM(G50,G44)</f>
        <v>435738415</v>
      </c>
    </row>
    <row r="53" spans="1:7" ht="13.7" customHeight="1">
      <c r="A53" s="34"/>
      <c r="C53" s="44"/>
      <c r="D53" s="32"/>
      <c r="E53" s="80"/>
      <c r="F53" s="75"/>
      <c r="G53" s="80"/>
    </row>
    <row r="54" spans="1:7" ht="20.25" customHeight="1">
      <c r="A54" s="34" t="s">
        <v>29</v>
      </c>
      <c r="C54" s="41"/>
      <c r="D54" s="32"/>
      <c r="E54" s="80"/>
      <c r="F54" s="80"/>
      <c r="G54" s="80"/>
    </row>
    <row r="55" spans="1:7" ht="20.25" customHeight="1">
      <c r="A55" s="32" t="s">
        <v>12</v>
      </c>
      <c r="D55" s="32"/>
      <c r="E55" s="75"/>
      <c r="F55" s="75"/>
      <c r="G55" s="75"/>
    </row>
    <row r="56" spans="1:7" ht="20.25" customHeight="1" thickBot="1">
      <c r="A56" s="27" t="s">
        <v>19</v>
      </c>
      <c r="B56" s="33" t="s">
        <v>89</v>
      </c>
      <c r="C56" s="41" t="s">
        <v>142</v>
      </c>
      <c r="D56" s="32"/>
      <c r="E56" s="83">
        <v>110500000</v>
      </c>
      <c r="F56" s="75"/>
      <c r="G56" s="106">
        <v>110500000</v>
      </c>
    </row>
    <row r="57" spans="1:7" ht="20.25" customHeight="1" thickTop="1">
      <c r="A57" s="27" t="s">
        <v>19</v>
      </c>
      <c r="B57" s="33" t="s">
        <v>90</v>
      </c>
      <c r="C57" s="44"/>
      <c r="D57" s="32"/>
      <c r="E57" s="81">
        <v>110500000</v>
      </c>
      <c r="F57" s="80"/>
      <c r="G57" s="105">
        <v>110500000</v>
      </c>
    </row>
    <row r="58" spans="1:7" ht="20.25" customHeight="1">
      <c r="A58" s="32" t="s">
        <v>91</v>
      </c>
      <c r="B58" s="32"/>
      <c r="C58" s="41"/>
      <c r="D58" s="32"/>
      <c r="E58" s="82">
        <f>SE!F21</f>
        <v>16298037</v>
      </c>
      <c r="F58" s="80"/>
      <c r="G58" s="82">
        <v>3102149</v>
      </c>
    </row>
    <row r="59" spans="1:7" ht="20.25" customHeight="1">
      <c r="A59" s="34" t="s">
        <v>92</v>
      </c>
      <c r="C59" s="41"/>
      <c r="D59" s="32"/>
      <c r="E59" s="82">
        <f>SUM(E57:E58)</f>
        <v>126798037</v>
      </c>
      <c r="F59" s="80"/>
      <c r="G59" s="82">
        <f>SUM(G57:G58)</f>
        <v>113602149</v>
      </c>
    </row>
    <row r="60" spans="1:7" ht="13.7" customHeight="1">
      <c r="A60" s="32"/>
      <c r="C60" s="45"/>
      <c r="D60" s="32"/>
      <c r="E60" s="84"/>
      <c r="F60" s="80"/>
      <c r="G60" s="81"/>
    </row>
    <row r="61" spans="1:7" ht="20.25" customHeight="1" thickBot="1">
      <c r="A61" s="34" t="s">
        <v>30</v>
      </c>
      <c r="C61" s="41"/>
      <c r="D61" s="32"/>
      <c r="E61" s="83">
        <f>SUM(E59,E52)</f>
        <v>536302223</v>
      </c>
      <c r="F61" s="81"/>
      <c r="G61" s="83">
        <f>SUM(G59,G52)</f>
        <v>549340564</v>
      </c>
    </row>
    <row r="62" spans="1:7" ht="20.25" customHeight="1" thickTop="1"/>
    <row r="63" spans="1:7" ht="20.25" customHeight="1">
      <c r="E63" s="35">
        <f>E61-E24</f>
        <v>0</v>
      </c>
      <c r="F63" s="35"/>
      <c r="G63" s="35">
        <f>G61-G24</f>
        <v>0</v>
      </c>
    </row>
    <row r="64" spans="1:7" ht="20.25" customHeight="1">
      <c r="E64" s="35"/>
      <c r="F64" s="35"/>
      <c r="G64" s="35"/>
    </row>
  </sheetData>
  <mergeCells count="2">
    <mergeCell ref="E6:G6"/>
    <mergeCell ref="E30:G30"/>
  </mergeCells>
  <phoneticPr fontId="6" type="noConversion"/>
  <pageMargins left="0.9" right="0.7" top="0.8" bottom="0.4" header="0.4" footer="0.33"/>
  <pageSetup paperSize="9" scale="95" firstPageNumber="4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4" max="6" man="1"/>
  </rowBreaks>
  <ignoredErrors>
    <ignoredError sqref="G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topLeftCell="A37" zoomScale="90" zoomScaleNormal="90" zoomScaleSheetLayoutView="120" workbookViewId="0">
      <selection activeCell="K17" sqref="K17"/>
    </sheetView>
  </sheetViews>
  <sheetFormatPr defaultColWidth="9.140625" defaultRowHeight="20.25" customHeight="1"/>
  <cols>
    <col min="1" max="1" width="2.42578125" style="33" customWidth="1"/>
    <col min="2" max="2" width="51.28515625" style="33" customWidth="1"/>
    <col min="3" max="3" width="9.140625" style="47" customWidth="1"/>
    <col min="4" max="4" width="1.5703125" style="33" customWidth="1"/>
    <col min="5" max="5" width="14.5703125" style="7" customWidth="1"/>
    <col min="6" max="6" width="1.5703125" style="33" customWidth="1"/>
    <col min="7" max="7" width="14.5703125" style="7" customWidth="1"/>
    <col min="8" max="8" width="9.140625" style="33"/>
    <col min="9" max="9" width="28.42578125" style="33" customWidth="1"/>
    <col min="10" max="16384" width="9.140625" style="33"/>
  </cols>
  <sheetData>
    <row r="1" spans="1:7" s="4" customFormat="1" ht="20.25" customHeight="1">
      <c r="A1" s="3" t="s">
        <v>31</v>
      </c>
      <c r="B1" s="28"/>
      <c r="C1" s="48"/>
      <c r="D1" s="28"/>
      <c r="E1" s="14"/>
      <c r="F1" s="28"/>
      <c r="G1" s="14"/>
    </row>
    <row r="2" spans="1:7" ht="20.25" customHeight="1">
      <c r="A2" s="28" t="s">
        <v>55</v>
      </c>
      <c r="B2" s="28"/>
      <c r="C2" s="48"/>
      <c r="D2" s="28"/>
      <c r="E2" s="14"/>
      <c r="F2" s="28"/>
      <c r="G2" s="14"/>
    </row>
    <row r="3" spans="1:7" ht="20.25" customHeight="1">
      <c r="A3" s="52" t="s">
        <v>114</v>
      </c>
      <c r="B3" s="28"/>
      <c r="C3" s="48"/>
      <c r="D3" s="28"/>
      <c r="E3" s="19"/>
      <c r="F3" s="28"/>
      <c r="G3" s="19"/>
    </row>
    <row r="4" spans="1:7" ht="20.25" customHeight="1">
      <c r="A4" s="28"/>
      <c r="B4" s="28"/>
      <c r="C4" s="48"/>
      <c r="D4" s="28"/>
      <c r="E4" s="93"/>
      <c r="F4" s="28"/>
      <c r="G4" s="93"/>
    </row>
    <row r="5" spans="1:7" ht="20.25" customHeight="1">
      <c r="B5" s="28"/>
      <c r="C5" s="48"/>
      <c r="D5" s="28"/>
      <c r="E5" s="132" t="s">
        <v>118</v>
      </c>
      <c r="F5" s="132"/>
      <c r="G5" s="132"/>
    </row>
    <row r="6" spans="1:7" ht="20.25" customHeight="1">
      <c r="B6" s="24"/>
      <c r="C6" s="42" t="s">
        <v>4</v>
      </c>
      <c r="D6" s="25"/>
      <c r="E6" s="128">
        <v>2563</v>
      </c>
      <c r="F6" s="25"/>
      <c r="G6" s="117">
        <v>2562</v>
      </c>
    </row>
    <row r="7" spans="1:7" ht="20.25" customHeight="1">
      <c r="A7" s="34" t="s">
        <v>3</v>
      </c>
      <c r="C7" s="41"/>
      <c r="D7" s="32"/>
      <c r="E7" s="2"/>
      <c r="F7" s="32"/>
      <c r="G7" s="2"/>
    </row>
    <row r="8" spans="1:7" ht="20.25" customHeight="1">
      <c r="A8" s="32" t="s">
        <v>34</v>
      </c>
      <c r="B8" s="32"/>
      <c r="C8" s="41"/>
      <c r="D8" s="27"/>
      <c r="E8" s="85">
        <v>220345962</v>
      </c>
      <c r="F8" s="27"/>
      <c r="G8" s="85">
        <v>315935583</v>
      </c>
    </row>
    <row r="9" spans="1:7" ht="20.25" customHeight="1">
      <c r="A9" s="32" t="s">
        <v>35</v>
      </c>
      <c r="B9" s="32"/>
      <c r="C9" s="41"/>
      <c r="D9" s="27"/>
      <c r="E9" s="85">
        <v>0</v>
      </c>
      <c r="F9" s="27"/>
      <c r="G9" s="85">
        <v>976438</v>
      </c>
    </row>
    <row r="10" spans="1:7" ht="20.25" customHeight="1">
      <c r="A10" s="33" t="s">
        <v>13</v>
      </c>
      <c r="C10" s="41"/>
      <c r="D10" s="32"/>
      <c r="E10" s="80">
        <v>812517</v>
      </c>
      <c r="F10" s="32"/>
      <c r="G10" s="80">
        <v>5437431</v>
      </c>
    </row>
    <row r="11" spans="1:7" ht="20.25" customHeight="1">
      <c r="A11" s="34" t="s">
        <v>16</v>
      </c>
      <c r="C11" s="41"/>
      <c r="D11" s="32"/>
      <c r="E11" s="79">
        <f>SUM(E8:E10)</f>
        <v>221158479</v>
      </c>
      <c r="F11" s="32"/>
      <c r="G11" s="79">
        <f>SUM(G8:G10)</f>
        <v>322349452</v>
      </c>
    </row>
    <row r="12" spans="1:7" ht="20.25" customHeight="1">
      <c r="A12" s="34"/>
      <c r="C12" s="41"/>
      <c r="D12" s="32"/>
      <c r="E12" s="80"/>
      <c r="F12" s="32"/>
      <c r="G12" s="80"/>
    </row>
    <row r="13" spans="1:7" ht="20.25" customHeight="1">
      <c r="A13" s="34" t="s">
        <v>24</v>
      </c>
      <c r="C13" s="41"/>
      <c r="D13" s="32"/>
      <c r="E13" s="80"/>
      <c r="F13" s="32"/>
      <c r="G13" s="80"/>
    </row>
    <row r="14" spans="1:7" ht="20.25" customHeight="1">
      <c r="A14" s="32" t="s">
        <v>37</v>
      </c>
      <c r="B14" s="32"/>
      <c r="C14" s="41">
        <v>4</v>
      </c>
      <c r="D14" s="32"/>
      <c r="E14" s="80">
        <v>142782373</v>
      </c>
      <c r="F14" s="32"/>
      <c r="G14" s="80">
        <v>202756952</v>
      </c>
    </row>
    <row r="15" spans="1:7" ht="20.25" customHeight="1">
      <c r="A15" s="32" t="s">
        <v>36</v>
      </c>
      <c r="B15" s="32"/>
      <c r="C15" s="41"/>
      <c r="D15" s="32"/>
      <c r="E15" s="80">
        <v>0</v>
      </c>
      <c r="F15" s="32"/>
      <c r="G15" s="80">
        <v>911518</v>
      </c>
    </row>
    <row r="16" spans="1:7" ht="20.25" customHeight="1">
      <c r="A16" s="33" t="s">
        <v>140</v>
      </c>
      <c r="B16" s="32"/>
      <c r="C16" s="41"/>
      <c r="D16" s="32"/>
      <c r="E16" s="80">
        <v>21735870</v>
      </c>
      <c r="F16" s="32"/>
      <c r="G16" s="80">
        <v>28569353</v>
      </c>
    </row>
    <row r="17" spans="1:7" ht="20.25" customHeight="1">
      <c r="A17" s="33" t="s">
        <v>21</v>
      </c>
      <c r="C17" s="41">
        <v>4</v>
      </c>
      <c r="D17" s="36"/>
      <c r="E17" s="80">
        <f>27545804+1</f>
        <v>27545805</v>
      </c>
      <c r="F17" s="36"/>
      <c r="G17" s="80">
        <v>33331665</v>
      </c>
    </row>
    <row r="18" spans="1:7" ht="20.25" customHeight="1">
      <c r="A18" s="32" t="s">
        <v>22</v>
      </c>
      <c r="C18" s="41">
        <v>4</v>
      </c>
      <c r="D18" s="32"/>
      <c r="E18" s="82">
        <v>15855865</v>
      </c>
      <c r="F18" s="32"/>
      <c r="G18" s="82">
        <v>21658147</v>
      </c>
    </row>
    <row r="19" spans="1:7" ht="20.25" customHeight="1">
      <c r="A19" s="34" t="s">
        <v>25</v>
      </c>
      <c r="C19" s="49"/>
      <c r="D19" s="32"/>
      <c r="E19" s="79">
        <f>SUM(E14:E18)</f>
        <v>207919913</v>
      </c>
      <c r="F19" s="32"/>
      <c r="G19" s="79">
        <f>SUM(G14:G18)</f>
        <v>287227635</v>
      </c>
    </row>
    <row r="20" spans="1:7" ht="20.25" customHeight="1">
      <c r="A20" s="34"/>
      <c r="C20" s="41"/>
      <c r="D20" s="32"/>
      <c r="E20" s="80"/>
      <c r="F20" s="32"/>
      <c r="G20" s="80"/>
    </row>
    <row r="21" spans="1:7" ht="20.25" customHeight="1">
      <c r="A21" s="34" t="s">
        <v>121</v>
      </c>
      <c r="C21" s="44"/>
      <c r="D21" s="27"/>
      <c r="E21" s="81">
        <f>E11-E19</f>
        <v>13238566</v>
      </c>
      <c r="F21" s="27"/>
      <c r="G21" s="81">
        <f>G11-G19</f>
        <v>35121817</v>
      </c>
    </row>
    <row r="22" spans="1:7" ht="20.25" customHeight="1">
      <c r="A22" s="34"/>
      <c r="C22" s="44"/>
      <c r="D22" s="27"/>
      <c r="E22" s="80"/>
      <c r="F22" s="27"/>
      <c r="G22" s="80"/>
    </row>
    <row r="23" spans="1:7" ht="20.25" customHeight="1">
      <c r="A23" s="32" t="s">
        <v>123</v>
      </c>
      <c r="C23" s="44">
        <v>9</v>
      </c>
      <c r="D23" s="27"/>
      <c r="E23" s="82">
        <v>-114743</v>
      </c>
      <c r="F23" s="27"/>
      <c r="G23" s="115">
        <v>1485022</v>
      </c>
    </row>
    <row r="24" spans="1:7" ht="20.25" customHeight="1">
      <c r="A24" s="34"/>
      <c r="C24" s="44"/>
      <c r="D24" s="27"/>
      <c r="E24" s="80"/>
      <c r="F24" s="27"/>
      <c r="G24" s="80"/>
    </row>
    <row r="25" spans="1:7" ht="20.25" customHeight="1">
      <c r="A25" s="34" t="s">
        <v>122</v>
      </c>
      <c r="C25" s="51"/>
      <c r="D25" s="32"/>
      <c r="E25" s="82">
        <f>SUM(E21:E23)</f>
        <v>13123823</v>
      </c>
      <c r="F25" s="32"/>
      <c r="G25" s="82">
        <f>SUM(G21:G23)</f>
        <v>36606839</v>
      </c>
    </row>
    <row r="26" spans="1:7" ht="20.25" customHeight="1">
      <c r="A26" s="34"/>
      <c r="C26" s="41"/>
      <c r="D26" s="32"/>
      <c r="E26" s="81"/>
      <c r="F26" s="32"/>
      <c r="G26" s="81"/>
    </row>
    <row r="27" spans="1:7" ht="20.25" customHeight="1">
      <c r="A27" s="34" t="s">
        <v>72</v>
      </c>
      <c r="C27" s="41"/>
      <c r="D27" s="32"/>
      <c r="E27" s="81"/>
      <c r="F27" s="32"/>
      <c r="G27" s="81"/>
    </row>
    <row r="28" spans="1:7" ht="20.25" customHeight="1">
      <c r="A28" s="34" t="s">
        <v>73</v>
      </c>
      <c r="C28" s="41"/>
      <c r="D28" s="32"/>
      <c r="E28" s="81"/>
      <c r="F28" s="32"/>
      <c r="G28" s="81"/>
    </row>
    <row r="29" spans="1:7" ht="20.25" customHeight="1">
      <c r="A29" s="32" t="s">
        <v>74</v>
      </c>
      <c r="C29" s="41"/>
      <c r="D29" s="32"/>
      <c r="E29" s="81">
        <v>90081</v>
      </c>
      <c r="F29" s="32"/>
      <c r="G29" s="81">
        <v>255031</v>
      </c>
    </row>
    <row r="30" spans="1:7" ht="20.25" customHeight="1">
      <c r="A30" s="32" t="s">
        <v>75</v>
      </c>
      <c r="C30" s="41"/>
      <c r="D30" s="32"/>
      <c r="E30" s="82">
        <v>-18016</v>
      </c>
      <c r="F30" s="32"/>
      <c r="G30" s="82">
        <v>-51006</v>
      </c>
    </row>
    <row r="31" spans="1:7" ht="20.25" customHeight="1">
      <c r="A31" s="34" t="s">
        <v>120</v>
      </c>
      <c r="C31" s="41"/>
      <c r="D31" s="32"/>
      <c r="E31" s="82">
        <f>SUM(E29:E30)</f>
        <v>72065</v>
      </c>
      <c r="F31" s="32"/>
      <c r="G31" s="82">
        <f>SUM(G29:G30)</f>
        <v>204025</v>
      </c>
    </row>
    <row r="32" spans="1:7" ht="20.25" customHeight="1">
      <c r="A32" s="34"/>
      <c r="C32" s="41"/>
      <c r="D32" s="32"/>
      <c r="E32" s="81"/>
      <c r="F32" s="32"/>
      <c r="G32" s="81"/>
    </row>
    <row r="33" spans="1:7" ht="20.25" customHeight="1" thickBot="1">
      <c r="A33" s="34" t="s">
        <v>115</v>
      </c>
      <c r="B33" s="37"/>
      <c r="C33" s="51"/>
      <c r="D33" s="37"/>
      <c r="E33" s="83">
        <f>SUM(E25,E31)</f>
        <v>13195888</v>
      </c>
      <c r="F33" s="37"/>
      <c r="G33" s="83">
        <f>SUM(G25,G31)</f>
        <v>36810864</v>
      </c>
    </row>
    <row r="34" spans="1:7" ht="20.25" customHeight="1" thickTop="1">
      <c r="A34" s="34"/>
      <c r="B34" s="37"/>
      <c r="C34" s="50"/>
      <c r="D34" s="37"/>
      <c r="E34" s="77"/>
      <c r="F34" s="37"/>
      <c r="G34" s="77"/>
    </row>
    <row r="35" spans="1:7" ht="21.2" customHeight="1" thickBot="1">
      <c r="A35" s="34" t="s">
        <v>131</v>
      </c>
      <c r="B35" s="91"/>
      <c r="C35" s="51"/>
      <c r="D35" s="91"/>
      <c r="E35" s="74">
        <f>E25/E37</f>
        <v>7.7198958823529411</v>
      </c>
      <c r="F35" s="91"/>
      <c r="G35" s="74">
        <f>G25/G37</f>
        <v>21.533434705882353</v>
      </c>
    </row>
    <row r="36" spans="1:7" ht="20.25" customHeight="1" thickTop="1">
      <c r="A36" s="91"/>
      <c r="B36" s="91"/>
      <c r="C36" s="51"/>
      <c r="D36" s="91"/>
      <c r="E36" s="88"/>
      <c r="F36" s="91"/>
      <c r="G36" s="88"/>
    </row>
    <row r="37" spans="1:7" ht="21.2" customHeight="1" thickBot="1">
      <c r="A37" s="34" t="s">
        <v>119</v>
      </c>
      <c r="C37" s="51"/>
      <c r="D37" s="91"/>
      <c r="E37" s="106">
        <v>1700000</v>
      </c>
      <c r="F37" s="91"/>
      <c r="G37" s="106">
        <v>1700000</v>
      </c>
    </row>
    <row r="38" spans="1:7" ht="20.25" customHeight="1" thickTop="1"/>
  </sheetData>
  <mergeCells count="1">
    <mergeCell ref="E5:G5"/>
  </mergeCells>
  <pageMargins left="0.9" right="0.7" top="0.8" bottom="0.4" header="0.4" footer="0.33"/>
  <pageSetup paperSize="9" scale="95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22"/>
  <sheetViews>
    <sheetView topLeftCell="A4" zoomScaleNormal="100" zoomScaleSheetLayoutView="100" workbookViewId="0">
      <selection activeCell="F11" sqref="F11"/>
    </sheetView>
  </sheetViews>
  <sheetFormatPr defaultColWidth="9.140625" defaultRowHeight="20.25" customHeight="1"/>
  <cols>
    <col min="1" max="1" width="40.5703125" style="15" customWidth="1"/>
    <col min="2" max="2" width="7.7109375" style="15" customWidth="1"/>
    <col min="3" max="3" width="1.5703125" style="15" customWidth="1"/>
    <col min="4" max="4" width="12.5703125" style="19" customWidth="1"/>
    <col min="5" max="5" width="1.5703125" style="19" customWidth="1"/>
    <col min="6" max="6" width="12.5703125" style="19" customWidth="1"/>
    <col min="7" max="7" width="1.5703125" style="19" customWidth="1"/>
    <col min="8" max="8" width="12.5703125" style="19" customWidth="1"/>
    <col min="9" max="9" width="7.85546875" style="35" bestFit="1" customWidth="1"/>
    <col min="10" max="10" width="10.7109375" style="15" bestFit="1" customWidth="1"/>
    <col min="11" max="16384" width="9.140625" style="15"/>
  </cols>
  <sheetData>
    <row r="1" spans="1:38" ht="20.25" customHeight="1">
      <c r="A1" s="3" t="s">
        <v>31</v>
      </c>
      <c r="B1" s="10"/>
      <c r="C1" s="11"/>
      <c r="D1" s="12"/>
      <c r="E1" s="12"/>
      <c r="F1" s="13"/>
      <c r="G1" s="13"/>
      <c r="H1" s="14"/>
    </row>
    <row r="2" spans="1:38" ht="20.25" customHeight="1">
      <c r="A2" s="28" t="s">
        <v>27</v>
      </c>
      <c r="B2" s="10"/>
      <c r="C2" s="16"/>
      <c r="D2" s="17"/>
      <c r="E2" s="17"/>
      <c r="F2" s="13"/>
      <c r="G2" s="13"/>
      <c r="H2" s="14"/>
    </row>
    <row r="3" spans="1:38" s="33" customFormat="1" ht="20.25" customHeight="1">
      <c r="A3" s="52" t="s">
        <v>114</v>
      </c>
      <c r="D3" s="19"/>
      <c r="E3" s="19"/>
      <c r="F3" s="19"/>
      <c r="G3" s="19"/>
      <c r="H3" s="19"/>
      <c r="I3" s="35"/>
    </row>
    <row r="4" spans="1:38" s="33" customFormat="1" ht="20.25" customHeight="1">
      <c r="A4" s="28"/>
      <c r="D4" s="19"/>
      <c r="E4" s="19"/>
      <c r="F4" s="19"/>
      <c r="G4" s="19"/>
      <c r="H4" s="19"/>
      <c r="I4" s="35"/>
    </row>
    <row r="5" spans="1:38" s="33" customFormat="1" ht="20.25" customHeight="1">
      <c r="A5" s="28"/>
      <c r="D5" s="19"/>
      <c r="E5" s="19"/>
      <c r="F5" s="19"/>
      <c r="G5" s="19"/>
      <c r="H5" s="19"/>
      <c r="I5" s="35"/>
    </row>
    <row r="6" spans="1:38" ht="20.25" customHeight="1">
      <c r="A6" s="11"/>
      <c r="B6" s="11"/>
      <c r="D6" s="133" t="s">
        <v>118</v>
      </c>
      <c r="E6" s="133"/>
      <c r="F6" s="133"/>
      <c r="G6" s="133"/>
      <c r="H6" s="133"/>
      <c r="I6" s="3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ht="20.25" customHeight="1">
      <c r="A7" s="11"/>
      <c r="B7" s="16"/>
      <c r="D7" s="18" t="s">
        <v>12</v>
      </c>
      <c r="E7" s="18"/>
      <c r="F7" s="23"/>
      <c r="G7" s="18"/>
      <c r="H7" s="13"/>
    </row>
    <row r="8" spans="1:38" ht="20.25" customHeight="1">
      <c r="A8" s="11"/>
      <c r="B8" s="16"/>
      <c r="D8" s="13" t="s">
        <v>17</v>
      </c>
      <c r="E8" s="13"/>
      <c r="F8" s="18" t="s">
        <v>84</v>
      </c>
      <c r="G8" s="18"/>
    </row>
    <row r="9" spans="1:38" ht="20.25" customHeight="1">
      <c r="A9" s="11"/>
      <c r="B9" s="120" t="s">
        <v>4</v>
      </c>
      <c r="D9" s="113" t="s">
        <v>18</v>
      </c>
      <c r="E9" s="18"/>
      <c r="F9" s="113" t="s">
        <v>85</v>
      </c>
      <c r="G9" s="18"/>
      <c r="H9" s="113" t="s">
        <v>54</v>
      </c>
    </row>
    <row r="10" spans="1:38" ht="20.25" customHeight="1">
      <c r="A10" s="11"/>
      <c r="B10" s="16"/>
      <c r="D10" s="18"/>
      <c r="E10" s="18"/>
      <c r="F10" s="18"/>
      <c r="G10" s="18"/>
      <c r="H10" s="18"/>
    </row>
    <row r="11" spans="1:38" ht="20.25" customHeight="1">
      <c r="A11" s="29" t="s">
        <v>86</v>
      </c>
      <c r="B11" s="16"/>
      <c r="D11" s="87">
        <v>170000000</v>
      </c>
      <c r="E11" s="87"/>
      <c r="F11" s="81">
        <v>-93208715</v>
      </c>
      <c r="G11" s="87"/>
      <c r="H11" s="81">
        <f>SUM(D11:F11)</f>
        <v>76791285</v>
      </c>
      <c r="J11" s="114"/>
    </row>
    <row r="12" spans="1:38" ht="20.25" customHeight="1">
      <c r="A12" s="124"/>
      <c r="B12" s="21"/>
      <c r="D12" s="87"/>
      <c r="E12" s="87"/>
      <c r="F12" s="87"/>
      <c r="G12" s="87"/>
      <c r="H12" s="87"/>
    </row>
    <row r="13" spans="1:38" ht="20.25" customHeight="1">
      <c r="A13" s="124" t="s">
        <v>110</v>
      </c>
      <c r="B13" s="125">
        <v>14</v>
      </c>
      <c r="D13" s="87">
        <v>-59500000</v>
      </c>
      <c r="E13" s="87"/>
      <c r="F13" s="87">
        <v>59500000</v>
      </c>
      <c r="G13" s="87"/>
      <c r="H13" s="81">
        <f>SUM(D13:F13)</f>
        <v>0</v>
      </c>
    </row>
    <row r="14" spans="1:38" ht="20.25" customHeight="1">
      <c r="A14" s="124"/>
      <c r="B14" s="21"/>
      <c r="D14" s="87"/>
      <c r="E14" s="87"/>
      <c r="F14" s="87"/>
      <c r="G14" s="87"/>
      <c r="H14" s="87"/>
    </row>
    <row r="15" spans="1:38" ht="20.25" customHeight="1">
      <c r="A15" s="124" t="s">
        <v>115</v>
      </c>
      <c r="B15" s="22"/>
      <c r="D15" s="82">
        <v>0</v>
      </c>
      <c r="E15" s="81"/>
      <c r="F15" s="82">
        <f>PL!G33</f>
        <v>36810864</v>
      </c>
      <c r="G15" s="81"/>
      <c r="H15" s="82">
        <f>SUM(D15:F15)</f>
        <v>36810864</v>
      </c>
      <c r="I15" s="3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8" ht="20.25" customHeight="1">
      <c r="A16" s="20"/>
      <c r="B16" s="22"/>
      <c r="D16" s="81"/>
      <c r="E16" s="81"/>
      <c r="F16" s="81"/>
      <c r="G16" s="81"/>
      <c r="H16" s="81"/>
      <c r="I16" s="3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8" ht="20.25" customHeight="1">
      <c r="A17" s="29" t="s">
        <v>111</v>
      </c>
      <c r="B17" s="20"/>
      <c r="D17" s="81">
        <f>SUM(D11:D15)</f>
        <v>110500000</v>
      </c>
      <c r="E17" s="81"/>
      <c r="F17" s="81">
        <f>SUM(F11:F15)</f>
        <v>3102149</v>
      </c>
      <c r="G17" s="81"/>
      <c r="H17" s="81">
        <f>SUM(H11:H15)</f>
        <v>113602149</v>
      </c>
      <c r="I17" s="30">
        <f>H17-BS!G59</f>
        <v>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</row>
    <row r="18" spans="1:38" ht="20.25" customHeight="1">
      <c r="A18" s="20"/>
      <c r="B18" s="21"/>
      <c r="D18" s="87"/>
      <c r="E18" s="87"/>
      <c r="F18" s="87"/>
      <c r="G18" s="87"/>
      <c r="H18" s="87"/>
    </row>
    <row r="19" spans="1:38" ht="20.25" customHeight="1">
      <c r="A19" s="124" t="s">
        <v>115</v>
      </c>
      <c r="B19" s="22"/>
      <c r="D19" s="82">
        <v>0</v>
      </c>
      <c r="E19" s="81"/>
      <c r="F19" s="82">
        <f>PL!E33</f>
        <v>13195888</v>
      </c>
      <c r="G19" s="81"/>
      <c r="H19" s="82">
        <f>SUM(D19:F19)</f>
        <v>13195888</v>
      </c>
    </row>
    <row r="20" spans="1:38" ht="20.25" customHeight="1">
      <c r="A20" s="20"/>
      <c r="B20" s="22"/>
      <c r="D20" s="81"/>
      <c r="E20" s="81"/>
      <c r="F20" s="81"/>
      <c r="G20" s="81"/>
      <c r="H20" s="81"/>
    </row>
    <row r="21" spans="1:38" ht="20.25" customHeight="1" thickBot="1">
      <c r="A21" s="29" t="s">
        <v>112</v>
      </c>
      <c r="B21" s="20"/>
      <c r="D21" s="83">
        <f>SUM(D17:D19)</f>
        <v>110500000</v>
      </c>
      <c r="E21" s="81"/>
      <c r="F21" s="83">
        <f>SUM(F17:F19)</f>
        <v>16298037</v>
      </c>
      <c r="G21" s="81"/>
      <c r="H21" s="83">
        <f>SUM(H17:H19)</f>
        <v>126798037</v>
      </c>
      <c r="I21" s="35">
        <f>H21-BS!E59</f>
        <v>0</v>
      </c>
    </row>
    <row r="22" spans="1:38" ht="20.25" customHeight="1" thickTop="1"/>
  </sheetData>
  <mergeCells count="1">
    <mergeCell ref="D6:H6"/>
  </mergeCells>
  <phoneticPr fontId="6" type="noConversion"/>
  <pageMargins left="0.9" right="0.7" top="0.8" bottom="0.4" header="0.4" footer="0.33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6"/>
  <sheetViews>
    <sheetView tabSelected="1" topLeftCell="A46" zoomScaleNormal="100" zoomScaleSheetLayoutView="110" workbookViewId="0">
      <selection activeCell="B85" sqref="B85"/>
    </sheetView>
  </sheetViews>
  <sheetFormatPr defaultColWidth="9.140625" defaultRowHeight="20.25" customHeight="1"/>
  <cols>
    <col min="1" max="1" width="2.42578125" style="55" customWidth="1"/>
    <col min="2" max="2" width="62.140625" style="55" customWidth="1"/>
    <col min="3" max="3" width="14.5703125" style="99" customWidth="1"/>
    <col min="4" max="4" width="1.5703125" style="99" customWidth="1"/>
    <col min="5" max="5" width="14.5703125" style="55" customWidth="1"/>
    <col min="6" max="16384" width="9.140625" style="55"/>
  </cols>
  <sheetData>
    <row r="1" spans="1:6" s="58" customFormat="1" ht="20.25" customHeight="1">
      <c r="A1" s="52" t="s">
        <v>31</v>
      </c>
      <c r="B1" s="52"/>
      <c r="C1" s="94"/>
      <c r="D1" s="95"/>
      <c r="E1" s="53"/>
    </row>
    <row r="2" spans="1:6" s="58" customFormat="1" ht="20.25" customHeight="1">
      <c r="A2" s="52" t="s">
        <v>42</v>
      </c>
      <c r="B2" s="52"/>
      <c r="C2" s="96"/>
      <c r="D2" s="95"/>
      <c r="E2" s="53"/>
    </row>
    <row r="3" spans="1:6" s="95" customFormat="1" ht="19.7" customHeight="1">
      <c r="A3" s="52" t="s">
        <v>114</v>
      </c>
      <c r="B3" s="52"/>
      <c r="C3" s="96"/>
      <c r="E3" s="96"/>
    </row>
    <row r="4" spans="1:6" s="58" customFormat="1" ht="12" customHeight="1">
      <c r="C4" s="92"/>
      <c r="D4" s="92"/>
      <c r="E4" s="92"/>
    </row>
    <row r="5" spans="1:6" s="95" customFormat="1" ht="20.25" customHeight="1">
      <c r="C5" s="134" t="s">
        <v>118</v>
      </c>
      <c r="D5" s="134"/>
      <c r="E5" s="134"/>
    </row>
    <row r="6" spans="1:6" s="58" customFormat="1" ht="20.25" customHeight="1">
      <c r="A6" s="97"/>
      <c r="B6" s="97"/>
      <c r="C6" s="103">
        <v>2563</v>
      </c>
      <c r="D6" s="104"/>
      <c r="E6" s="103">
        <v>2562</v>
      </c>
    </row>
    <row r="7" spans="1:6" ht="20.25" customHeight="1">
      <c r="A7" s="54" t="s">
        <v>43</v>
      </c>
      <c r="B7" s="54"/>
      <c r="C7" s="95"/>
      <c r="D7" s="95"/>
      <c r="E7" s="58"/>
    </row>
    <row r="8" spans="1:6" ht="20.25" customHeight="1">
      <c r="A8" s="55" t="s">
        <v>122</v>
      </c>
      <c r="C8" s="56">
        <f>PL!E25</f>
        <v>13123823</v>
      </c>
      <c r="D8" s="56"/>
      <c r="E8" s="56">
        <f>PL!G25</f>
        <v>36606839</v>
      </c>
    </row>
    <row r="9" spans="1:6" ht="20.25" customHeight="1">
      <c r="A9" s="57" t="s">
        <v>126</v>
      </c>
      <c r="B9" s="57"/>
      <c r="C9" s="59"/>
      <c r="D9" s="56"/>
      <c r="E9" s="59"/>
    </row>
    <row r="10" spans="1:6" ht="20.25" customHeight="1">
      <c r="A10" s="57" t="s">
        <v>44</v>
      </c>
      <c r="B10" s="57"/>
      <c r="C10" s="19">
        <v>30780849</v>
      </c>
      <c r="D10" s="59"/>
      <c r="E10" s="56">
        <v>29504824</v>
      </c>
    </row>
    <row r="11" spans="1:6" ht="20.25" customHeight="1">
      <c r="A11" s="57" t="s">
        <v>105</v>
      </c>
      <c r="B11" s="57"/>
      <c r="C11" s="56">
        <v>-539686</v>
      </c>
      <c r="D11" s="59"/>
      <c r="E11" s="56">
        <v>588795</v>
      </c>
      <c r="F11" s="116"/>
    </row>
    <row r="12" spans="1:6" ht="20.25" customHeight="1">
      <c r="A12" s="57" t="s">
        <v>106</v>
      </c>
      <c r="B12" s="57"/>
      <c r="C12" s="19">
        <v>160105</v>
      </c>
      <c r="D12" s="59"/>
      <c r="E12" s="56">
        <v>-638012</v>
      </c>
    </row>
    <row r="13" spans="1:6" ht="20.25" customHeight="1">
      <c r="A13" s="57" t="s">
        <v>132</v>
      </c>
      <c r="B13" s="57"/>
      <c r="C13" s="56">
        <v>-141703</v>
      </c>
      <c r="D13" s="59"/>
      <c r="E13" s="56">
        <v>5712177</v>
      </c>
    </row>
    <row r="14" spans="1:6" ht="20.25" customHeight="1">
      <c r="A14" s="57" t="s">
        <v>113</v>
      </c>
      <c r="B14" s="57"/>
      <c r="C14" s="56">
        <v>-1613</v>
      </c>
      <c r="D14" s="59"/>
      <c r="E14" s="56">
        <v>131998</v>
      </c>
    </row>
    <row r="15" spans="1:6" ht="20.25" customHeight="1">
      <c r="A15" s="57" t="s">
        <v>134</v>
      </c>
      <c r="B15" s="57"/>
      <c r="C15" s="56">
        <v>1863843</v>
      </c>
      <c r="D15" s="56"/>
      <c r="E15" s="56">
        <v>233672</v>
      </c>
    </row>
    <row r="16" spans="1:6" ht="20.25" customHeight="1">
      <c r="A16" s="57" t="s">
        <v>135</v>
      </c>
      <c r="B16" s="57"/>
      <c r="C16" s="56">
        <v>247315</v>
      </c>
      <c r="D16" s="56"/>
      <c r="E16" s="56">
        <v>91946</v>
      </c>
    </row>
    <row r="17" spans="1:5" ht="20.25" customHeight="1">
      <c r="A17" s="57" t="s">
        <v>41</v>
      </c>
      <c r="B17" s="57"/>
      <c r="C17" s="19">
        <v>539901</v>
      </c>
      <c r="D17" s="59"/>
      <c r="E17" s="56">
        <v>359173</v>
      </c>
    </row>
    <row r="18" spans="1:5" ht="20.25" customHeight="1">
      <c r="A18" s="57" t="s">
        <v>22</v>
      </c>
      <c r="B18" s="57"/>
      <c r="C18" s="56">
        <f>PL!E18</f>
        <v>15855865</v>
      </c>
      <c r="D18" s="56"/>
      <c r="E18" s="56">
        <f>PL!G18</f>
        <v>21658147</v>
      </c>
    </row>
    <row r="19" spans="1:5" ht="20.25" customHeight="1">
      <c r="A19" s="57" t="s">
        <v>136</v>
      </c>
      <c r="B19" s="57"/>
      <c r="C19" s="56">
        <f>-PL!E23</f>
        <v>114743</v>
      </c>
      <c r="D19" s="56"/>
      <c r="E19" s="56">
        <f>-PL!G23</f>
        <v>-1485022</v>
      </c>
    </row>
    <row r="20" spans="1:5" ht="20.25" customHeight="1">
      <c r="A20" s="54" t="s">
        <v>45</v>
      </c>
      <c r="B20" s="54"/>
      <c r="C20" s="56"/>
      <c r="D20" s="56"/>
      <c r="E20" s="56"/>
    </row>
    <row r="21" spans="1:5" ht="20.25" customHeight="1">
      <c r="A21" s="32" t="s">
        <v>71</v>
      </c>
      <c r="B21" s="32"/>
      <c r="C21" s="56">
        <v>9813598</v>
      </c>
      <c r="D21" s="56"/>
      <c r="E21" s="56">
        <v>-15244281</v>
      </c>
    </row>
    <row r="22" spans="1:5" ht="20.25" customHeight="1">
      <c r="A22" s="57" t="s">
        <v>46</v>
      </c>
      <c r="B22" s="57"/>
      <c r="C22" s="56">
        <v>231374</v>
      </c>
      <c r="D22" s="59"/>
      <c r="E22" s="56">
        <v>2168514</v>
      </c>
    </row>
    <row r="23" spans="1:5" ht="20.25" customHeight="1">
      <c r="A23" s="57" t="s">
        <v>7</v>
      </c>
      <c r="B23" s="57"/>
      <c r="C23" s="56">
        <v>316493</v>
      </c>
      <c r="D23" s="56"/>
      <c r="E23" s="56">
        <v>5963698</v>
      </c>
    </row>
    <row r="24" spans="1:5" ht="20.25" customHeight="1">
      <c r="A24" s="57" t="s">
        <v>9</v>
      </c>
      <c r="B24" s="57"/>
      <c r="C24" s="56">
        <v>16960</v>
      </c>
      <c r="D24" s="56"/>
      <c r="E24" s="56">
        <v>207840</v>
      </c>
    </row>
    <row r="25" spans="1:5" ht="20.25" customHeight="1">
      <c r="A25" s="60" t="s">
        <v>47</v>
      </c>
      <c r="B25" s="60"/>
      <c r="C25" s="56"/>
      <c r="D25" s="56"/>
      <c r="E25" s="56"/>
    </row>
    <row r="26" spans="1:5" ht="20.25" customHeight="1">
      <c r="A26" s="57" t="s">
        <v>33</v>
      </c>
      <c r="B26" s="57"/>
      <c r="C26" s="56">
        <v>-6091636</v>
      </c>
      <c r="D26" s="56"/>
      <c r="E26" s="56">
        <v>-1608021</v>
      </c>
    </row>
    <row r="27" spans="1:5" ht="20.25" customHeight="1">
      <c r="A27" s="32" t="s">
        <v>56</v>
      </c>
      <c r="B27" s="32"/>
      <c r="C27" s="56">
        <v>1894455</v>
      </c>
      <c r="D27" s="56"/>
      <c r="E27" s="56">
        <v>3764334.4699999997</v>
      </c>
    </row>
    <row r="28" spans="1:5" ht="20.25" customHeight="1">
      <c r="A28" s="32" t="s">
        <v>57</v>
      </c>
      <c r="B28" s="32"/>
      <c r="C28" s="56">
        <v>-147551</v>
      </c>
      <c r="D28" s="56"/>
      <c r="E28" s="56">
        <v>110329</v>
      </c>
    </row>
    <row r="29" spans="1:5" ht="20.25" customHeight="1">
      <c r="A29" s="32" t="s">
        <v>94</v>
      </c>
      <c r="B29" s="32"/>
      <c r="C29" s="56">
        <v>7173236</v>
      </c>
      <c r="D29" s="56"/>
      <c r="E29" s="56">
        <v>-12325753</v>
      </c>
    </row>
    <row r="30" spans="1:5" ht="20.25" customHeight="1">
      <c r="A30" s="57" t="s">
        <v>11</v>
      </c>
      <c r="B30" s="57"/>
      <c r="C30" s="56">
        <v>-974691</v>
      </c>
      <c r="D30" s="56"/>
      <c r="E30" s="56">
        <v>-4858040</v>
      </c>
    </row>
    <row r="31" spans="1:5" ht="20.25" customHeight="1">
      <c r="A31" s="123" t="s">
        <v>107</v>
      </c>
      <c r="B31" s="57"/>
      <c r="C31" s="56">
        <v>506698</v>
      </c>
      <c r="D31" s="56"/>
      <c r="E31" s="56">
        <v>887854</v>
      </c>
    </row>
    <row r="32" spans="1:5" ht="20.25" customHeight="1">
      <c r="A32" s="57" t="s">
        <v>48</v>
      </c>
      <c r="B32" s="57"/>
      <c r="C32" s="56">
        <v>-2994</v>
      </c>
      <c r="D32" s="56"/>
      <c r="E32" s="56">
        <v>-67303</v>
      </c>
    </row>
    <row r="33" spans="1:5" ht="20.25" customHeight="1">
      <c r="A33" s="54" t="s">
        <v>49</v>
      </c>
      <c r="B33" s="54"/>
      <c r="C33" s="61">
        <f>SUM(C8:C32)</f>
        <v>74739384</v>
      </c>
      <c r="D33" s="56"/>
      <c r="E33" s="61">
        <f>SUM(E8:E32)</f>
        <v>71763708.469999999</v>
      </c>
    </row>
    <row r="34" spans="1:5" ht="12" customHeight="1">
      <c r="A34" s="54"/>
      <c r="B34" s="54"/>
      <c r="C34" s="56"/>
      <c r="D34" s="56"/>
      <c r="E34" s="56"/>
    </row>
    <row r="35" spans="1:5" ht="20.25" customHeight="1">
      <c r="A35" s="54" t="s">
        <v>69</v>
      </c>
      <c r="B35" s="54"/>
      <c r="C35" s="56"/>
      <c r="D35" s="56"/>
      <c r="E35" s="56"/>
    </row>
    <row r="36" spans="1:5" ht="20.25" customHeight="1">
      <c r="A36" s="55" t="s">
        <v>102</v>
      </c>
      <c r="C36" s="56">
        <v>-502412</v>
      </c>
      <c r="D36" s="56"/>
      <c r="E36" s="56">
        <v>-21004</v>
      </c>
    </row>
    <row r="37" spans="1:5" ht="20.25" customHeight="1">
      <c r="A37" s="108" t="s">
        <v>99</v>
      </c>
      <c r="C37" s="56">
        <v>1621</v>
      </c>
      <c r="D37" s="56"/>
      <c r="E37" s="56">
        <v>19300</v>
      </c>
    </row>
    <row r="38" spans="1:5" ht="20.25" customHeight="1">
      <c r="A38" s="57" t="s">
        <v>95</v>
      </c>
      <c r="B38" s="57"/>
      <c r="C38" s="56">
        <v>-13574164</v>
      </c>
      <c r="D38" s="56"/>
      <c r="E38" s="56">
        <v>-19431211.469999999</v>
      </c>
    </row>
    <row r="39" spans="1:5" ht="20.25" customHeight="1">
      <c r="A39" s="57" t="s">
        <v>98</v>
      </c>
      <c r="B39" s="57"/>
      <c r="C39" s="56">
        <v>-3047854</v>
      </c>
      <c r="D39" s="56"/>
      <c r="E39" s="56">
        <v>-296103</v>
      </c>
    </row>
    <row r="40" spans="1:5" ht="20.25" customHeight="1">
      <c r="A40" s="54" t="s">
        <v>58</v>
      </c>
      <c r="B40" s="54"/>
      <c r="C40" s="61">
        <f>SUM(C36:C39)</f>
        <v>-17122809</v>
      </c>
      <c r="D40" s="56"/>
      <c r="E40" s="61">
        <f>SUM(E36:E39)</f>
        <v>-19729018.469999999</v>
      </c>
    </row>
    <row r="41" spans="1:5" ht="20.25" customHeight="1">
      <c r="A41" s="52" t="s">
        <v>31</v>
      </c>
      <c r="B41" s="52"/>
      <c r="C41" s="98"/>
      <c r="D41" s="98"/>
      <c r="E41" s="53"/>
    </row>
    <row r="42" spans="1:5" s="58" customFormat="1" ht="20.25" customHeight="1">
      <c r="A42" s="52" t="s">
        <v>50</v>
      </c>
      <c r="B42" s="52"/>
      <c r="C42" s="96"/>
      <c r="D42" s="95"/>
      <c r="E42" s="53"/>
    </row>
    <row r="43" spans="1:5" s="95" customFormat="1" ht="21" customHeight="1">
      <c r="A43" s="52" t="s">
        <v>114</v>
      </c>
      <c r="B43" s="52"/>
      <c r="C43" s="96"/>
    </row>
    <row r="44" spans="1:5" s="58" customFormat="1" ht="11.1" customHeight="1">
      <c r="C44" s="92"/>
      <c r="D44" s="92"/>
      <c r="E44" s="92"/>
    </row>
    <row r="45" spans="1:5" s="95" customFormat="1" ht="20.25" customHeight="1">
      <c r="C45" s="134" t="s">
        <v>118</v>
      </c>
      <c r="D45" s="134"/>
      <c r="E45" s="134"/>
    </row>
    <row r="46" spans="1:5" s="58" customFormat="1" ht="20.25" customHeight="1">
      <c r="A46" s="97"/>
      <c r="B46" s="97"/>
      <c r="C46" s="103">
        <v>2563</v>
      </c>
      <c r="D46" s="104"/>
      <c r="E46" s="103">
        <v>2562</v>
      </c>
    </row>
    <row r="47" spans="1:5" ht="20.45" customHeight="1">
      <c r="A47" s="63" t="s">
        <v>70</v>
      </c>
      <c r="B47" s="63"/>
      <c r="C47" s="56"/>
      <c r="D47" s="56"/>
      <c r="E47" s="56"/>
    </row>
    <row r="48" spans="1:5" ht="20.45" customHeight="1">
      <c r="A48" s="107" t="s">
        <v>127</v>
      </c>
      <c r="B48" s="107"/>
      <c r="C48" s="56">
        <v>-3787349</v>
      </c>
      <c r="D48" s="56"/>
      <c r="E48" s="56">
        <v>3787349</v>
      </c>
    </row>
    <row r="49" spans="1:5" ht="20.45" customHeight="1">
      <c r="A49" s="107" t="s">
        <v>96</v>
      </c>
      <c r="B49" s="107"/>
      <c r="C49" s="56">
        <v>85000000</v>
      </c>
      <c r="D49" s="56"/>
      <c r="E49" s="56">
        <v>30000000</v>
      </c>
    </row>
    <row r="50" spans="1:5" ht="20.45" customHeight="1">
      <c r="A50" s="107" t="s">
        <v>97</v>
      </c>
      <c r="B50" s="107"/>
      <c r="C50" s="56">
        <v>-80000000</v>
      </c>
      <c r="D50" s="56"/>
      <c r="E50" s="126">
        <v>-20000000</v>
      </c>
    </row>
    <row r="51" spans="1:5" ht="20.25" customHeight="1">
      <c r="A51" s="57" t="s">
        <v>51</v>
      </c>
      <c r="B51" s="57"/>
      <c r="C51" s="56">
        <v>-10103225</v>
      </c>
      <c r="D51" s="56"/>
      <c r="E51" s="56">
        <v>-28080000</v>
      </c>
    </row>
    <row r="52" spans="1:5" ht="20.25" customHeight="1">
      <c r="A52" s="57" t="s">
        <v>104</v>
      </c>
      <c r="B52" s="57"/>
      <c r="C52" s="56">
        <v>-19000000</v>
      </c>
      <c r="D52" s="56"/>
      <c r="E52" s="56">
        <v>-27891574</v>
      </c>
    </row>
    <row r="53" spans="1:5" ht="20.25" customHeight="1">
      <c r="A53" s="57" t="s">
        <v>82</v>
      </c>
      <c r="B53" s="57"/>
      <c r="C53" s="56">
        <v>-1196719</v>
      </c>
      <c r="D53" s="56"/>
      <c r="E53" s="56">
        <v>-4280912</v>
      </c>
    </row>
    <row r="54" spans="1:5" ht="20.25" customHeight="1">
      <c r="A54" s="122" t="s">
        <v>108</v>
      </c>
      <c r="B54" s="57"/>
      <c r="C54" s="56">
        <v>0</v>
      </c>
      <c r="D54" s="56"/>
      <c r="E54" s="56">
        <v>-500000</v>
      </c>
    </row>
    <row r="55" spans="1:5" s="65" customFormat="1" ht="20.25" customHeight="1">
      <c r="A55" s="57" t="s">
        <v>62</v>
      </c>
      <c r="B55" s="57"/>
      <c r="C55" s="56">
        <v>-15683814</v>
      </c>
      <c r="D55" s="72"/>
      <c r="E55" s="56">
        <v>-19056814</v>
      </c>
    </row>
    <row r="56" spans="1:5" s="65" customFormat="1" ht="20.25" customHeight="1">
      <c r="A56" s="54" t="s">
        <v>52</v>
      </c>
      <c r="B56" s="54"/>
      <c r="C56" s="61">
        <f>SUM(C48:C55)</f>
        <v>-44771107</v>
      </c>
      <c r="D56" s="72"/>
      <c r="E56" s="61">
        <f>SUM(E48:E55)</f>
        <v>-66021951</v>
      </c>
    </row>
    <row r="57" spans="1:5" s="62" customFormat="1" ht="11.1" customHeight="1">
      <c r="A57" s="54"/>
      <c r="B57" s="54"/>
      <c r="C57" s="56"/>
      <c r="D57" s="56"/>
      <c r="E57" s="56"/>
    </row>
    <row r="58" spans="1:5" s="99" customFormat="1" ht="20.25" customHeight="1">
      <c r="A58" s="63" t="s">
        <v>128</v>
      </c>
      <c r="B58" s="63"/>
      <c r="C58" s="56">
        <f>SUM(C56,C40,C33)</f>
        <v>12845468</v>
      </c>
      <c r="D58" s="56"/>
      <c r="E58" s="56">
        <f>SUM(E56,E40,E33)</f>
        <v>-13987261</v>
      </c>
    </row>
    <row r="59" spans="1:5" s="62" customFormat="1" ht="11.1" customHeight="1">
      <c r="A59" s="54"/>
      <c r="B59" s="54"/>
      <c r="C59" s="56"/>
      <c r="D59" s="56"/>
      <c r="E59" s="56"/>
    </row>
    <row r="60" spans="1:5" s="62" customFormat="1" ht="20.25" customHeight="1">
      <c r="A60" s="54" t="s">
        <v>124</v>
      </c>
      <c r="B60" s="54"/>
      <c r="C60" s="64">
        <f>E62</f>
        <v>2479602</v>
      </c>
      <c r="D60" s="56"/>
      <c r="E60" s="64">
        <v>16466863</v>
      </c>
    </row>
    <row r="61" spans="1:5" s="62" customFormat="1" ht="11.1" customHeight="1">
      <c r="A61" s="54"/>
      <c r="B61" s="54"/>
      <c r="C61" s="56"/>
      <c r="D61" s="56"/>
      <c r="E61" s="56"/>
    </row>
    <row r="62" spans="1:5" s="62" customFormat="1" ht="20.85" customHeight="1" thickBot="1">
      <c r="A62" s="63" t="s">
        <v>125</v>
      </c>
      <c r="B62" s="63"/>
      <c r="C62" s="73">
        <f>SUM(C58:C60)</f>
        <v>15325070</v>
      </c>
      <c r="D62" s="56"/>
      <c r="E62" s="73">
        <f>SUM(E58:E60)</f>
        <v>2479602</v>
      </c>
    </row>
    <row r="63" spans="1:5" s="62" customFormat="1" ht="11.1" customHeight="1" thickTop="1">
      <c r="A63" s="54"/>
      <c r="B63" s="54"/>
      <c r="C63" s="56"/>
      <c r="D63" s="56"/>
      <c r="E63" s="56"/>
    </row>
    <row r="64" spans="1:5" s="62" customFormat="1" ht="20.25" customHeight="1">
      <c r="A64" s="66" t="s">
        <v>53</v>
      </c>
      <c r="B64" s="66"/>
      <c r="C64" s="56"/>
      <c r="D64" s="56"/>
      <c r="E64" s="56"/>
    </row>
    <row r="65" spans="1:5" s="62" customFormat="1" ht="20.25" customHeight="1">
      <c r="A65" s="25" t="s">
        <v>64</v>
      </c>
      <c r="B65" s="25" t="s">
        <v>63</v>
      </c>
      <c r="C65" s="56"/>
      <c r="D65" s="56"/>
      <c r="E65" s="56"/>
    </row>
    <row r="66" spans="1:5" s="62" customFormat="1" ht="20.25" customHeight="1">
      <c r="A66" s="101"/>
      <c r="B66" s="109" t="s">
        <v>65</v>
      </c>
      <c r="C66" s="56">
        <v>100000</v>
      </c>
      <c r="D66" s="56"/>
      <c r="E66" s="56">
        <v>120000</v>
      </c>
    </row>
    <row r="67" spans="1:5" s="62" customFormat="1" ht="20.25" customHeight="1">
      <c r="A67" s="101"/>
      <c r="B67" s="109" t="s">
        <v>66</v>
      </c>
      <c r="C67" s="56">
        <v>13025337</v>
      </c>
      <c r="D67" s="56"/>
      <c r="E67" s="56">
        <v>2358964</v>
      </c>
    </row>
    <row r="68" spans="1:5" s="62" customFormat="1" ht="20.25" customHeight="1">
      <c r="A68" s="101"/>
      <c r="B68" s="109" t="s">
        <v>67</v>
      </c>
      <c r="C68" s="64">
        <v>2199733</v>
      </c>
      <c r="D68" s="56"/>
      <c r="E68" s="64">
        <v>638</v>
      </c>
    </row>
    <row r="69" spans="1:5" s="62" customFormat="1" ht="20.25" customHeight="1" thickBot="1">
      <c r="A69" s="67"/>
      <c r="B69" s="109" t="s">
        <v>54</v>
      </c>
      <c r="C69" s="73">
        <f>SUM(C66:C68)</f>
        <v>15325070</v>
      </c>
      <c r="D69" s="56"/>
      <c r="E69" s="73">
        <f>SUM(E66:E68)</f>
        <v>2479602</v>
      </c>
    </row>
    <row r="70" spans="1:5" s="62" customFormat="1" ht="11.1" customHeight="1" thickTop="1">
      <c r="A70" s="54"/>
      <c r="B70" s="54"/>
      <c r="C70" s="56"/>
      <c r="D70" s="56"/>
      <c r="E70" s="56"/>
    </row>
    <row r="71" spans="1:5" ht="20.25" customHeight="1">
      <c r="A71" s="32" t="s">
        <v>68</v>
      </c>
      <c r="B71" s="32" t="s">
        <v>137</v>
      </c>
      <c r="C71" s="56"/>
      <c r="D71" s="56"/>
      <c r="E71" s="56"/>
    </row>
    <row r="72" spans="1:5" ht="20.25" customHeight="1">
      <c r="A72" s="32"/>
      <c r="B72" s="101" t="s">
        <v>83</v>
      </c>
      <c r="C72" s="56">
        <v>495444</v>
      </c>
      <c r="D72" s="56"/>
      <c r="E72" s="56">
        <v>1171963</v>
      </c>
    </row>
    <row r="73" spans="1:5" ht="20.25" customHeight="1">
      <c r="A73" s="101"/>
      <c r="B73" s="101" t="s">
        <v>77</v>
      </c>
      <c r="C73" s="56">
        <v>-818063</v>
      </c>
      <c r="D73" s="56"/>
      <c r="E73" s="56">
        <v>769171</v>
      </c>
    </row>
    <row r="74" spans="1:5" ht="20.25" customHeight="1">
      <c r="B74" s="101" t="s">
        <v>76</v>
      </c>
      <c r="C74" s="56">
        <f>-C38</f>
        <v>13574164</v>
      </c>
      <c r="D74" s="56"/>
      <c r="E74" s="56">
        <f>-E38</f>
        <v>19431211.469999999</v>
      </c>
    </row>
    <row r="75" spans="1:5" ht="20.25" customHeight="1" thickBot="1">
      <c r="B75" s="67" t="s">
        <v>54</v>
      </c>
      <c r="C75" s="70">
        <f>SUM(C72:C74)</f>
        <v>13251545</v>
      </c>
      <c r="D75" s="56"/>
      <c r="E75" s="70">
        <f>SUM(E72:E74)</f>
        <v>21372345.469999999</v>
      </c>
    </row>
    <row r="76" spans="1:5" ht="11.1" customHeight="1" thickTop="1">
      <c r="A76" s="65"/>
      <c r="B76" s="65"/>
      <c r="E76" s="102"/>
    </row>
    <row r="77" spans="1:5" ht="20.25" customHeight="1">
      <c r="A77" s="65" t="s">
        <v>100</v>
      </c>
      <c r="B77" s="65" t="s">
        <v>101</v>
      </c>
      <c r="E77" s="102"/>
    </row>
    <row r="78" spans="1:5" ht="20.25" customHeight="1">
      <c r="A78" s="65"/>
      <c r="B78" s="101" t="s">
        <v>77</v>
      </c>
      <c r="C78" s="111">
        <v>700000</v>
      </c>
      <c r="E78" s="35">
        <v>0</v>
      </c>
    </row>
    <row r="79" spans="1:5" ht="20.25" customHeight="1">
      <c r="A79" s="65"/>
      <c r="B79" s="101" t="s">
        <v>76</v>
      </c>
      <c r="C79" s="100">
        <f>-C39</f>
        <v>3047854</v>
      </c>
      <c r="E79" s="100">
        <f>-E39</f>
        <v>296103</v>
      </c>
    </row>
    <row r="80" spans="1:5" ht="20.25" customHeight="1" thickBot="1">
      <c r="B80" s="55" t="s">
        <v>54</v>
      </c>
      <c r="C80" s="110">
        <f>SUM(C78:C79)</f>
        <v>3747854</v>
      </c>
      <c r="E80" s="70">
        <f>SUM(E78:E79)</f>
        <v>296103</v>
      </c>
    </row>
    <row r="81" spans="1:5" ht="11.1" customHeight="1" thickTop="1">
      <c r="C81" s="130"/>
      <c r="E81" s="56"/>
    </row>
    <row r="82" spans="1:5" ht="20.25" customHeight="1" thickBot="1">
      <c r="A82" s="55" t="s">
        <v>116</v>
      </c>
      <c r="B82" s="55" t="s">
        <v>139</v>
      </c>
      <c r="C82" s="131">
        <v>942871</v>
      </c>
      <c r="E82" s="73">
        <v>0</v>
      </c>
    </row>
    <row r="83" spans="1:5" ht="11.1" customHeight="1" thickTop="1">
      <c r="C83" s="130"/>
      <c r="E83" s="56"/>
    </row>
    <row r="84" spans="1:5" ht="20.25" customHeight="1" thickBot="1">
      <c r="A84" s="55" t="s">
        <v>138</v>
      </c>
      <c r="B84" s="55" t="s">
        <v>133</v>
      </c>
      <c r="C84" s="131">
        <v>5570474</v>
      </c>
      <c r="E84" s="73">
        <v>0</v>
      </c>
    </row>
    <row r="85" spans="1:5" ht="20.25" customHeight="1" thickTop="1">
      <c r="A85" s="62"/>
      <c r="B85" s="118"/>
      <c r="C85" s="100">
        <f>C69-C62</f>
        <v>0</v>
      </c>
      <c r="E85" s="100">
        <f>E69-E62</f>
        <v>0</v>
      </c>
    </row>
    <row r="86" spans="1:5" ht="20.25" customHeight="1">
      <c r="A86" s="62"/>
      <c r="B86" s="118"/>
      <c r="C86" s="56">
        <f>C62-BS!E10</f>
        <v>0</v>
      </c>
      <c r="E86" s="100"/>
    </row>
    <row r="87" spans="1:5" ht="20.25" customHeight="1">
      <c r="E87" s="102"/>
    </row>
    <row r="88" spans="1:5" ht="20.25" customHeight="1">
      <c r="A88" s="32"/>
      <c r="B88" s="32"/>
      <c r="E88" s="102"/>
    </row>
    <row r="89" spans="1:5" ht="20.25" customHeight="1">
      <c r="A89" s="65"/>
      <c r="B89" s="65"/>
      <c r="E89" s="102"/>
    </row>
    <row r="90" spans="1:5" ht="20.25" customHeight="1">
      <c r="A90" s="32"/>
      <c r="B90" s="32"/>
      <c r="E90" s="102"/>
    </row>
    <row r="91" spans="1:5" ht="20.25" customHeight="1">
      <c r="A91" s="32"/>
      <c r="B91" s="32"/>
      <c r="E91" s="102"/>
    </row>
    <row r="92" spans="1:5" ht="20.25" customHeight="1">
      <c r="E92" s="102"/>
    </row>
    <row r="93" spans="1:5" ht="20.25" customHeight="1">
      <c r="A93" s="68"/>
      <c r="B93" s="68"/>
      <c r="E93" s="102"/>
    </row>
    <row r="94" spans="1:5" ht="20.25" customHeight="1">
      <c r="A94" s="69"/>
      <c r="B94" s="69"/>
      <c r="E94" s="102"/>
    </row>
    <row r="95" spans="1:5" ht="20.25" customHeight="1">
      <c r="A95" s="69"/>
      <c r="B95" s="69"/>
      <c r="E95" s="102"/>
    </row>
    <row r="96" spans="1:5" ht="20.25" customHeight="1">
      <c r="A96" s="68"/>
      <c r="B96" s="68"/>
      <c r="E96" s="102"/>
    </row>
  </sheetData>
  <mergeCells count="2">
    <mergeCell ref="C5:E5"/>
    <mergeCell ref="C45:E45"/>
  </mergeCells>
  <pageMargins left="0.9" right="0.7" top="0.8" bottom="0.4" header="0.4" footer="0.33"/>
  <pageSetup paperSize="9" scale="95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BTA046_DK</cp:lastModifiedBy>
  <cp:lastPrinted>2021-02-21T14:26:36Z</cp:lastPrinted>
  <dcterms:created xsi:type="dcterms:W3CDTF">1998-09-16T09:49:24Z</dcterms:created>
  <dcterms:modified xsi:type="dcterms:W3CDTF">2021-02-22T12:13:43Z</dcterms:modified>
</cp:coreProperties>
</file>