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B\Desktop\FS CPanel\"/>
    </mc:Choice>
  </mc:AlternateContent>
  <xr:revisionPtr revIDLastSave="0" documentId="13_ncr:1_{14654913-E990-450C-9E8D-0BAB62E16891}" xr6:coauthVersionLast="47" xr6:coauthVersionMax="47" xr10:uidLastSave="{00000000-0000-0000-0000-000000000000}"/>
  <bookViews>
    <workbookView xWindow="-110" yWindow="-110" windowWidth="19420" windowHeight="10560" tabRatio="602" firstSheet="2" activeTab="5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3" sheetId="12" r:id="rId4"/>
    <sheet name="PL6" sheetId="11" r:id="rId5"/>
    <sheet name="SE" sheetId="9" r:id="rId6"/>
    <sheet name="CF" sheetId="10" r:id="rId7"/>
  </sheets>
  <definedNames>
    <definedName name="_xlnm.Print_Area" localSheetId="2">BS!$A$1:$G$70</definedName>
    <definedName name="_xlnm.Print_Area" localSheetId="6">CF!$A$1:$E$82</definedName>
    <definedName name="_xlnm.Print_Area" localSheetId="3">'PL3'!$A$1:$G$30</definedName>
    <definedName name="_xlnm.Print_Area" localSheetId="4">'PL6'!$A$1:$G$30</definedName>
    <definedName name="_xlnm.Print_Area" localSheetId="5">SE!$A$1:$H$23</definedName>
  </definedNames>
  <calcPr calcId="191029"/>
</workbook>
</file>

<file path=xl/calcChain.xml><?xml version="1.0" encoding="utf-8"?>
<calcChain xmlns="http://schemas.openxmlformats.org/spreadsheetml/2006/main">
  <c r="C36" i="10" l="1"/>
  <c r="C21" i="10"/>
  <c r="E17" i="1" l="1"/>
  <c r="G30" i="12" l="1"/>
  <c r="G18" i="12"/>
  <c r="E18" i="12"/>
  <c r="G11" i="12"/>
  <c r="E11" i="12"/>
  <c r="E20" i="12" l="1"/>
  <c r="G20" i="12"/>
  <c r="G24" i="12" s="1"/>
  <c r="G28" i="12" s="1"/>
  <c r="E24" i="12" l="1"/>
  <c r="G26" i="12"/>
  <c r="E26" i="12" l="1"/>
  <c r="E28" i="12"/>
  <c r="G30" i="11"/>
  <c r="C81" i="10"/>
  <c r="E81" i="10"/>
  <c r="C76" i="10"/>
  <c r="C77" i="10" s="1"/>
  <c r="E76" i="10" l="1"/>
  <c r="E77" i="10" s="1"/>
  <c r="C18" i="10" l="1"/>
  <c r="C17" i="10"/>
  <c r="E18" i="11" l="1"/>
  <c r="E11" i="11" l="1"/>
  <c r="E20" i="11" s="1"/>
  <c r="D23" i="9"/>
  <c r="H19" i="9"/>
  <c r="E24" i="11" l="1"/>
  <c r="E26" i="11" s="1"/>
  <c r="F21" i="9" s="1"/>
  <c r="C9" i="10" l="1"/>
  <c r="C31" i="10" s="1"/>
  <c r="E28" i="11"/>
  <c r="C57" i="10"/>
  <c r="E57" i="10"/>
  <c r="C70" i="10"/>
  <c r="F23" i="9" l="1"/>
  <c r="E67" i="1" s="1"/>
  <c r="H21" i="9"/>
  <c r="H23" i="9" s="1"/>
  <c r="G55" i="1"/>
  <c r="E55" i="1"/>
  <c r="E38" i="10" l="1"/>
  <c r="E82" i="10" s="1"/>
  <c r="G25" i="1"/>
  <c r="E25" i="1"/>
  <c r="E18" i="10" l="1"/>
  <c r="E17" i="10"/>
  <c r="G18" i="11"/>
  <c r="G11" i="11"/>
  <c r="G49" i="1"/>
  <c r="G57" i="1" s="1"/>
  <c r="G17" i="1"/>
  <c r="G27" i="1" l="1"/>
  <c r="G20" i="11"/>
  <c r="G24" i="11" l="1"/>
  <c r="G26" i="11" s="1"/>
  <c r="F14" i="9" s="1"/>
  <c r="E70" i="10"/>
  <c r="E9" i="10" l="1"/>
  <c r="E31" i="10" s="1"/>
  <c r="E59" i="10" s="1"/>
  <c r="G28" i="11"/>
  <c r="E49" i="1"/>
  <c r="E57" i="1" l="1"/>
  <c r="H12" i="9" l="1"/>
  <c r="D16" i="9"/>
  <c r="E27" i="1" l="1"/>
  <c r="E63" i="10" l="1"/>
  <c r="E84" i="10" s="1"/>
  <c r="F16" i="9"/>
  <c r="H14" i="9"/>
  <c r="H16" i="9" s="1"/>
  <c r="E68" i="1" l="1"/>
  <c r="I23" i="9" s="1"/>
  <c r="E70" i="1" l="1"/>
  <c r="E72" i="1" l="1"/>
  <c r="G68" i="1"/>
  <c r="G70" i="1" l="1"/>
  <c r="G72" i="1" s="1"/>
  <c r="C38" i="10" l="1"/>
  <c r="C82" i="10" s="1"/>
  <c r="C59" i="10" l="1"/>
  <c r="C63" i="10" s="1"/>
  <c r="C85" i="10" s="1"/>
  <c r="C84" i="10" l="1"/>
</calcChain>
</file>

<file path=xl/sharedStrings.xml><?xml version="1.0" encoding="utf-8"?>
<sst xmlns="http://schemas.openxmlformats.org/spreadsheetml/2006/main" count="222" uniqueCount="143">
  <si>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</si>
  <si>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</si>
  <si>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</si>
  <si>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</si>
  <si>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</si>
  <si>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</si>
  <si>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</si>
  <si>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</si>
  <si>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</si>
  <si>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</si>
  <si>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</si>
  <si>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</si>
  <si>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</si>
  <si>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</si>
  <si>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</si>
  <si>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</si>
  <si>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</si>
  <si>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</si>
  <si>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</si>
  <si>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 xml:space="preserve">- 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</si>
  <si>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</si>
  <si>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</si>
  <si>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</si>
  <si>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</si>
  <si>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</si>
  <si>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</si>
  <si>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</si>
  <si>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</si>
  <si>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</si>
  <si>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</si>
  <si>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</si>
  <si>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</si>
  <si>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</si>
  <si>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ขายสุทธิ</t>
  </si>
  <si>
    <t>ต้นทุนขาย</t>
  </si>
  <si>
    <t>ที่ดิน อาคารและอุปกรณ์ - สุทธิ</t>
  </si>
  <si>
    <t>ส่วนของเงินกู้ยืมระยะยาวจากสถาบันการเงินที่ถึงกำหนดชำระภายในหนึ่งปี</t>
  </si>
  <si>
    <t>สินค้าคงเหลือ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</si>
  <si>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</si>
  <si>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</si>
  <si>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</si>
  <si>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</si>
  <si>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</si>
  <si>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</si>
  <si>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</si>
  <si>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</si>
  <si>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</si>
  <si>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จ่ายชำระคืนเงินกู้ยืมระยะยาวจากสถาบันการเงิน</t>
  </si>
  <si>
    <t>เงินสดสุทธิใช้ไปในกิจกรรมจัดหาเงิน</t>
  </si>
  <si>
    <t>ข้อมูลเพิ่มเติมงบกระแสเงินสด</t>
  </si>
  <si>
    <t>รวม</t>
  </si>
  <si>
    <t>งบกำไรขาดทุนเบ็ดเสร็จ</t>
  </si>
  <si>
    <t>6, 9, 10</t>
  </si>
  <si>
    <t>เจ้าหนี้อื่น</t>
  </si>
  <si>
    <t>เงินทดรองรับจากกรรมการ</t>
  </si>
  <si>
    <t>เงินสดสุทธิใช้ไปในกิจกรรมลงทุน</t>
  </si>
  <si>
    <t>-</t>
  </si>
  <si>
    <t>บริษัทที่เกี่ยวข้องกัน</t>
  </si>
  <si>
    <t>บริษัทอื่น</t>
  </si>
  <si>
    <t>จ่ายต้นทุนทางการเงิน</t>
  </si>
  <si>
    <t>เงินสดและรายการเทียบเท่าเงินสดประกอบด้วย</t>
  </si>
  <si>
    <t>1)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</si>
  <si>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</si>
  <si>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</si>
  <si>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</si>
  <si>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2)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</si>
  <si>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</si>
  <si>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</si>
  <si>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</si>
  <si>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</si>
  <si>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"ยังไม่ได้ตรวจสอบ"</t>
  </si>
  <si>
    <t>"สอบทานแล้ว"</t>
  </si>
  <si>
    <t>"ตรวจสอบแล้ว"</t>
  </si>
  <si>
    <t>พันบาท</t>
  </si>
  <si>
    <t>กำไรสำหรับงวด</t>
  </si>
  <si>
    <t>รายการปรับกระทบกำไรสำหรับงวดเป็นเงินสดสุทธิได้มาจากกิจกรรมดำเนินงาน: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</si>
  <si>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</si>
  <si>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</si>
  <si>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จำนวนหุ้นสามัญถัวเฉลี่ยถ่วงน้ำหนัก (พันหุ้น)</t>
  </si>
  <si>
    <t>กำไรก่อนภาษีเงินได้</t>
  </si>
  <si>
    <t>กำไรเบ็ดเสร็จรวมสำหรับงวด</t>
  </si>
  <si>
    <t>-  จ่ายชำระเงินสด</t>
  </si>
  <si>
    <t>-  เจ้าหนี้อื่น - สุทธิ</t>
  </si>
  <si>
    <t>กำไรต่อหุ้นขั้นพื้นฐาน (บาท)</t>
  </si>
  <si>
    <t>ลูกหนี้การค้า - บริษัทอื่น - สุทธิ</t>
  </si>
  <si>
    <t>ค่าใช้จ่ายภาษีเงินได้</t>
  </si>
  <si>
    <t>สินทรัพย์ภาษีเงินได้รอการตัดบัญชี - สุทธิ</t>
  </si>
  <si>
    <t>เงินฝากออมทรัพย์ที่มีข้อจำกัดในการใช้</t>
  </si>
  <si>
    <t>เงินกู้ยืมระยะยาวจากสถาบันการเงิน - สุทธิ</t>
  </si>
  <si>
    <t>จ่ายชำระคืนหนี้สินตามสัญญาเช่า</t>
  </si>
  <si>
    <t>-  หนี้สินตามสัญญาเช่า</t>
  </si>
  <si>
    <t>ยอดคงเหลือ ณ วันที่ 1 มกราคม 2563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</si>
  <si>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</si>
  <si>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</si>
  <si>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กำไรสะสม</t>
  </si>
  <si>
    <t xml:space="preserve">รวมส่วนของผู้ถือหุ้น </t>
  </si>
  <si>
    <t>เงินมัดจำรับและเงินรับล่วงหน้าจากลูกค้า</t>
  </si>
  <si>
    <t>ซื้อที่ดิน อาคารและอุปกรณ์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</si>
  <si>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</si>
  <si>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</si>
  <si>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ค่าใช้จ่ายในการจัดจำหน่ายและค่าใช้จ่ายในการขาย</t>
  </si>
  <si>
    <t>เงินสดรับจากการขายสินทรัพย์ถาวร</t>
  </si>
  <si>
    <t>กำไรจากการขายสินทรัพย์ถาวร</t>
  </si>
  <si>
    <t>เงินเบิกเกินบัญชีธนาคารลดลง</t>
  </si>
  <si>
    <t>31 ธันวาคม 2563</t>
  </si>
  <si>
    <t>ยอดคงเหลือ ณ วันที่ 1 มกราคม 2564</t>
  </si>
  <si>
    <t>บริษัท ซีแพนเนล จำกัด (มหาชน)</t>
  </si>
  <si>
    <t>3)</t>
  </si>
  <si>
    <t>ทุนจดทะเบียน - หุ้นสามัญ 150,000,000 หุ้น มูลค่าหุ้นละ 1 บาท</t>
  </si>
  <si>
    <t>มูลค่าหุ้นละ 65 บาท ณ วันที่ 31 ธันวาคม 2563</t>
  </si>
  <si>
    <t>(เดิมชื่อ บริษัท ซีแพนเนล จำกัด)</t>
  </si>
  <si>
    <t>สินทรัพย์ไม่มีตัวตนอื่น - สุทธิ</t>
  </si>
  <si>
    <t>6, 9, 10, 11, 16</t>
  </si>
  <si>
    <t>7, 11</t>
  </si>
  <si>
    <t>ประมาณการหนี้สินไม่หมุนเวียนผลประโยชน์พนักงานเมื่อเกษียณอายุ</t>
  </si>
  <si>
    <t>ทุนที่ออกและชำระแล้ว - หุ้นสามัญ 110,500,000 หุ้น หุ้นละ 1 บาท</t>
  </si>
  <si>
    <t>ณ วันที่ 31 ธันวาคม 2563</t>
  </si>
  <si>
    <t>ค่าเผื่อผลขาดทุนด้านเครดิตที่คาดว่าจะเกิดขึ้น (กลับรายการ)</t>
  </si>
  <si>
    <t>ขาดทุนจากการตัดจำหน่ายสินทรัพย์ถาวร</t>
  </si>
  <si>
    <t>ซื้อสินทรัพย์ไม่มีตัวตนอื่น</t>
  </si>
  <si>
    <t>เงินสดและรายการเทียบเท่าเงินสดเพิ่มขึ้น - สุทธิ</t>
  </si>
  <si>
    <t xml:space="preserve">สินทรัพย์ไม่มีตัวตนอื่นเพิ่มขึ้นโดย </t>
  </si>
  <si>
    <t>งบแสดงฐานะการเงิน (ต่อ)</t>
  </si>
  <si>
    <t>6, 7, 11</t>
  </si>
  <si>
    <t>เงินสดรับสุทธิจากรายการขายและเช่ากลับคืน</t>
  </si>
  <si>
    <t>จ่ายชำระคืนเงินกู้ยืมระยะสั้นจากบุคคลที่เกี่ยวข้องกัน</t>
  </si>
  <si>
    <t xml:space="preserve">เงินกู้ยืมระยะสั้นจากสถาบันการเงิน </t>
  </si>
  <si>
    <t>เงินกู้ยืมระยะสั้นจากบุคคลที่เกี่ยวข้องกันและดอกเบี้ยค้างจ่าย</t>
  </si>
  <si>
    <t>ณ วันที่ 30 มิถุนายน 2564</t>
  </si>
  <si>
    <t>30 มิถุนายน 2564</t>
  </si>
  <si>
    <t xml:space="preserve">ณ วันที่ 30 มิถุนายน 2564 และหุ้นสามัญ 1,700,000 หุ้น </t>
  </si>
  <si>
    <t>ณ วันที่ 30 มิถุนายน 2564 และหุ้นสามัญ 1,700,000 หุ้น หุ้นละ 65 บาท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</si>
  <si>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</si>
  <si>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</si>
  <si>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</si>
  <si>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</si>
  <si>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เงินสดรับจากเงินกู้ยืมระยะยาวจากสถาบันการเงิน</t>
  </si>
  <si>
    <t>ค่าเผื่อมูลค่าลดลงและเคลื่อนไหวช้าของสินค้าคงเหลือ (กลับรายการ)</t>
  </si>
  <si>
    <t>เงินฝากออมทรัพย์ที่มีข้อจำกัดในการใช้เพิ่มขึ้น</t>
  </si>
  <si>
    <t>จ่ายค่าธรรมเนียมการจัดหาเงินกู้</t>
  </si>
  <si>
    <t>-  รับโอนจากสินค้าคงเหลือ</t>
  </si>
  <si>
    <t>รายได้ภาษีเงินได้</t>
  </si>
  <si>
    <t>งบกำไรขาดทุนเบ็ดเสร็จ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</si>
</sst>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  <numFmt numFmtId="226" formatCode="_-* #,##0.000_-;\-* #,##0.000_-;_-* &quot;-&quot;??_-;_-@_-"/>
  </numFmts>
  <fonts count="13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3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FreesiaUPC"/>
      <family val="2"/>
      <charset val="222"/>
    </font>
    <font>
      <sz val="14"/>
      <name val="FreesiaUPC"/>
      <family val="2"/>
    </font>
    <font>
      <sz val="13"/>
      <color rgb="FFFF0000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316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9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205" fontId="11" fillId="0" borderId="0"/>
    <xf numFmtId="205" fontId="11" fillId="0" borderId="0"/>
    <xf numFmtId="192" fontId="11" fillId="0" borderId="0" applyFont="0" applyFill="0" applyBorder="0" applyAlignment="0" applyProtection="0"/>
    <xf numFmtId="201" fontId="4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205" fontId="11" fillId="0" borderId="0"/>
    <xf numFmtId="0" fontId="89" fillId="0" borderId="0"/>
    <xf numFmtId="193" fontId="11" fillId="0" borderId="0" applyFont="0" applyFill="0" applyBorder="0" applyAlignment="0" applyProtection="0"/>
    <xf numFmtId="41" fontId="82" fillId="0" borderId="0" applyFont="0" applyFill="0" applyBorder="0" applyAlignment="0" applyProtection="0"/>
    <xf numFmtId="194" fontId="11" fillId="0" borderId="0" applyFont="0" applyFill="0" applyBorder="0" applyAlignment="0" applyProtection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205" fontId="78" fillId="0" borderId="0"/>
    <xf numFmtId="41" fontId="4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202" fontId="48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203" fontId="48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205" fontId="11" fillId="0" borderId="0"/>
    <xf numFmtId="205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195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205" fontId="37" fillId="0" borderId="0"/>
    <xf numFmtId="0" fontId="10" fillId="3" borderId="0" applyNumberFormat="0" applyBorder="0" applyAlignment="0" applyProtection="0"/>
    <xf numFmtId="205" fontId="53" fillId="4" borderId="0" applyNumberFormat="0" applyBorder="0" applyAlignment="0" applyProtection="0"/>
    <xf numFmtId="0" fontId="10" fillId="6" borderId="0" applyNumberFormat="0" applyBorder="0" applyAlignment="0" applyProtection="0"/>
    <xf numFmtId="205" fontId="53" fillId="7" borderId="0" applyNumberFormat="0" applyBorder="0" applyAlignment="0" applyProtection="0"/>
    <xf numFmtId="0" fontId="10" fillId="9" borderId="0" applyNumberFormat="0" applyBorder="0" applyAlignment="0" applyProtection="0"/>
    <xf numFmtId="205" fontId="53" fillId="10" borderId="0" applyNumberFormat="0" applyBorder="0" applyAlignment="0" applyProtection="0"/>
    <xf numFmtId="0" fontId="10" fillId="11" borderId="0" applyNumberFormat="0" applyBorder="0" applyAlignment="0" applyProtection="0"/>
    <xf numFmtId="205" fontId="53" fillId="4" borderId="0" applyNumberFormat="0" applyBorder="0" applyAlignment="0" applyProtection="0"/>
    <xf numFmtId="0" fontId="10" fillId="12" borderId="0" applyNumberFormat="0" applyBorder="0" applyAlignment="0" applyProtection="0"/>
    <xf numFmtId="205" fontId="53" fillId="13" borderId="0" applyNumberFormat="0" applyBorder="0" applyAlignment="0" applyProtection="0"/>
    <xf numFmtId="0" fontId="10" fillId="15" borderId="0" applyNumberFormat="0" applyBorder="0" applyAlignment="0" applyProtection="0"/>
    <xf numFmtId="205" fontId="53" fillId="16" borderId="0" applyNumberFormat="0" applyBorder="0" applyAlignment="0" applyProtection="0"/>
    <xf numFmtId="0" fontId="10" fillId="4" borderId="0" applyNumberFormat="0" applyBorder="0" applyAlignment="0" applyProtection="0"/>
    <xf numFmtId="0" fontId="10" fillId="14" borderId="0" applyNumberFormat="0" applyBorder="0" applyAlignment="0" applyProtection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205" fontId="53" fillId="19" borderId="0" applyNumberFormat="0" applyBorder="0" applyAlignment="0" applyProtection="0"/>
    <xf numFmtId="0" fontId="10" fillId="21" borderId="0" applyNumberFormat="0" applyBorder="0" applyAlignment="0" applyProtection="0"/>
    <xf numFmtId="205" fontId="53" fillId="7" borderId="0" applyNumberFormat="0" applyBorder="0" applyAlignment="0" applyProtection="0"/>
    <xf numFmtId="0" fontId="10" fillId="22" borderId="0" applyNumberFormat="0" applyBorder="0" applyAlignment="0" applyProtection="0"/>
    <xf numFmtId="205" fontId="53" fillId="10" borderId="0" applyNumberFormat="0" applyBorder="0" applyAlignment="0" applyProtection="0"/>
    <xf numFmtId="0" fontId="10" fillId="11" borderId="0" applyNumberFormat="0" applyBorder="0" applyAlignment="0" applyProtection="0"/>
    <xf numFmtId="205" fontId="53" fillId="23" borderId="0" applyNumberFormat="0" applyBorder="0" applyAlignment="0" applyProtection="0"/>
    <xf numFmtId="0" fontId="10" fillId="18" borderId="0" applyNumberFormat="0" applyBorder="0" applyAlignment="0" applyProtection="0"/>
    <xf numFmtId="205" fontId="53" fillId="24" borderId="0" applyNumberFormat="0" applyBorder="0" applyAlignment="0" applyProtection="0"/>
    <xf numFmtId="0" fontId="10" fillId="26" borderId="0" applyNumberFormat="0" applyBorder="0" applyAlignment="0" applyProtection="0"/>
    <xf numFmtId="205" fontId="53" fillId="16" borderId="0" applyNumberFormat="0" applyBorder="0" applyAlignment="0" applyProtection="0"/>
    <xf numFmtId="0" fontId="10" fillId="23" borderId="0" applyNumberFormat="0" applyBorder="0" applyAlignment="0" applyProtection="0"/>
    <xf numFmtId="0" fontId="10" fillId="14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2" fillId="27" borderId="0" applyNumberFormat="0" applyBorder="0" applyAlignment="0" applyProtection="0"/>
    <xf numFmtId="205" fontId="54" fillId="19" borderId="0" applyNumberFormat="0" applyBorder="0" applyAlignment="0" applyProtection="0"/>
    <xf numFmtId="0" fontId="12" fillId="21" borderId="0" applyNumberFormat="0" applyBorder="0" applyAlignment="0" applyProtection="0"/>
    <xf numFmtId="205" fontId="54" fillId="7" borderId="0" applyNumberFormat="0" applyBorder="0" applyAlignment="0" applyProtection="0"/>
    <xf numFmtId="0" fontId="12" fillId="22" borderId="0" applyNumberFormat="0" applyBorder="0" applyAlignment="0" applyProtection="0"/>
    <xf numFmtId="205" fontId="54" fillId="10" borderId="0" applyNumberFormat="0" applyBorder="0" applyAlignment="0" applyProtection="0"/>
    <xf numFmtId="0" fontId="12" fillId="28" borderId="0" applyNumberFormat="0" applyBorder="0" applyAlignment="0" applyProtection="0"/>
    <xf numFmtId="205" fontId="54" fillId="23" borderId="0" applyNumberFormat="0" applyBorder="0" applyAlignment="0" applyProtection="0"/>
    <xf numFmtId="0" fontId="12" fillId="30" borderId="0" applyNumberFormat="0" applyBorder="0" applyAlignment="0" applyProtection="0"/>
    <xf numFmtId="205" fontId="54" fillId="24" borderId="0" applyNumberFormat="0" applyBorder="0" applyAlignment="0" applyProtection="0"/>
    <xf numFmtId="0" fontId="12" fillId="31" borderId="0" applyNumberFormat="0" applyBorder="0" applyAlignment="0" applyProtection="0"/>
    <xf numFmtId="205" fontId="54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0" borderId="0" applyNumberFormat="0" applyBorder="0" applyAlignment="0" applyProtection="0"/>
    <xf numFmtId="0" fontId="12" fillId="2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14" borderId="0" applyNumberFormat="0" applyBorder="0" applyAlignment="0" applyProtection="0"/>
    <xf numFmtId="9" fontId="48" fillId="0" borderId="0"/>
    <xf numFmtId="205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205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205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205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205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205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5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205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205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205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205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205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205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205" fontId="58" fillId="5" borderId="0" applyNumberFormat="0" applyBorder="0" applyAlignment="0" applyProtection="0"/>
    <xf numFmtId="191" fontId="11" fillId="0" borderId="0" applyFill="0" applyBorder="0" applyAlignment="0"/>
    <xf numFmtId="207" fontId="11" fillId="0" borderId="0" applyFill="0" applyBorder="0" applyAlignment="0"/>
    <xf numFmtId="207" fontId="11" fillId="0" borderId="0" applyFill="0" applyBorder="0" applyAlignment="0"/>
    <xf numFmtId="191" fontId="11" fillId="0" borderId="0" applyFill="0" applyBorder="0" applyAlignment="0"/>
    <xf numFmtId="191" fontId="11" fillId="0" borderId="0" applyFill="0" applyBorder="0" applyAlignment="0"/>
    <xf numFmtId="207" fontId="11" fillId="0" borderId="0" applyFill="0" applyBorder="0" applyAlignment="0"/>
    <xf numFmtId="208" fontId="91" fillId="0" borderId="0" applyFill="0" applyBorder="0" applyAlignment="0"/>
    <xf numFmtId="172" fontId="9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7" fontId="91" fillId="0" borderId="0" applyFill="0" applyBorder="0" applyAlignment="0"/>
    <xf numFmtId="209" fontId="91" fillId="0" borderId="0" applyFill="0" applyBorder="0" applyAlignment="0"/>
    <xf numFmtId="208" fontId="91" fillId="0" borderId="0" applyFill="0" applyBorder="0" applyAlignment="0"/>
    <xf numFmtId="0" fontId="14" fillId="58" borderId="6" applyNumberFormat="0" applyAlignment="0" applyProtection="0"/>
    <xf numFmtId="0" fontId="14" fillId="58" borderId="6" applyNumberFormat="0" applyAlignment="0" applyProtection="0"/>
    <xf numFmtId="0" fontId="14" fillId="58" borderId="6" applyNumberFormat="0" applyAlignment="0" applyProtection="0"/>
    <xf numFmtId="205" fontId="59" fillId="4" borderId="6" applyNumberFormat="0" applyAlignment="0" applyProtection="0"/>
    <xf numFmtId="0" fontId="15" fillId="60" borderId="7" applyNumberFormat="0" applyAlignment="0" applyProtection="0"/>
    <xf numFmtId="0" fontId="15" fillId="60" borderId="7" applyNumberFormat="0" applyAlignment="0" applyProtection="0"/>
    <xf numFmtId="0" fontId="15" fillId="60" borderId="7" applyNumberFormat="0" applyAlignment="0" applyProtection="0"/>
    <xf numFmtId="205" fontId="60" fillId="23" borderId="8" applyNumberFormat="0" applyAlignment="0" applyProtection="0"/>
    <xf numFmtId="0" fontId="92" fillId="61" borderId="9">
      <alignment horizontal="center" wrapText="1"/>
    </xf>
    <xf numFmtId="0" fontId="93" fillId="0" borderId="10">
      <alignment horizontal="center"/>
    </xf>
    <xf numFmtId="43" fontId="11" fillId="0" borderId="0" applyFont="0" applyFill="0" applyBorder="0" applyAlignment="0" applyProtection="0"/>
    <xf numFmtId="205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91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11" fillId="0" borderId="0" applyFont="0" applyFill="0" applyBorder="0" applyAlignment="0" applyProtection="0"/>
    <xf numFmtId="167" fontId="3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6" fontId="3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9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1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65" fontId="11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4" fillId="0" borderId="0"/>
    <xf numFmtId="185" fontId="34" fillId="0" borderId="0"/>
    <xf numFmtId="185" fontId="34" fillId="0" borderId="0"/>
    <xf numFmtId="185" fontId="34" fillId="0" borderId="0"/>
    <xf numFmtId="210" fontId="48" fillId="0" borderId="0"/>
    <xf numFmtId="210" fontId="48" fillId="0" borderId="0"/>
    <xf numFmtId="210" fontId="6" fillId="0" borderId="0"/>
    <xf numFmtId="205" fontId="39" fillId="0" borderId="0" applyNumberFormat="0" applyAlignment="0">
      <alignment horizontal="left"/>
    </xf>
    <xf numFmtId="205" fontId="38" fillId="0" borderId="0"/>
    <xf numFmtId="205" fontId="38" fillId="0" borderId="0"/>
    <xf numFmtId="208" fontId="9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83" fontId="34" fillId="0" borderId="0"/>
    <xf numFmtId="183" fontId="34" fillId="0" borderId="0"/>
    <xf numFmtId="183" fontId="34" fillId="0" borderId="0"/>
    <xf numFmtId="183" fontId="34" fillId="0" borderId="0"/>
    <xf numFmtId="211" fontId="48" fillId="0" borderId="0"/>
    <xf numFmtId="211" fontId="48" fillId="0" borderId="0"/>
    <xf numFmtId="211" fontId="6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1" fillId="0" borderId="0"/>
    <xf numFmtId="15" fontId="11" fillId="0" borderId="0"/>
    <xf numFmtId="14" fontId="87" fillId="0" borderId="0" applyFill="0" applyBorder="0" applyAlignment="0"/>
    <xf numFmtId="6" fontId="61" fillId="0" borderId="0">
      <protection locked="0"/>
    </xf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84" fontId="34" fillId="0" borderId="0"/>
    <xf numFmtId="184" fontId="34" fillId="0" borderId="0"/>
    <xf numFmtId="184" fontId="34" fillId="0" borderId="0"/>
    <xf numFmtId="184" fontId="34" fillId="0" borderId="0"/>
    <xf numFmtId="178" fontId="48" fillId="0" borderId="0"/>
    <xf numFmtId="178" fontId="48" fillId="0" borderId="0"/>
    <xf numFmtId="178" fontId="6" fillId="0" borderId="0"/>
    <xf numFmtId="205" fontId="79" fillId="0" borderId="0" applyNumberFormat="0" applyFill="0" applyBorder="0" applyAlignment="0" applyProtection="0"/>
    <xf numFmtId="205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6" fillId="64" borderId="0" applyNumberFormat="0" applyBorder="0" applyAlignment="0" applyProtection="0"/>
    <xf numFmtId="0" fontId="96" fillId="64" borderId="0" applyNumberFormat="0" applyBorder="0" applyAlignment="0" applyProtection="0"/>
    <xf numFmtId="205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5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6" fillId="68" borderId="0" applyNumberFormat="0" applyBorder="0" applyAlignment="0" applyProtection="0"/>
    <xf numFmtId="0" fontId="96" fillId="68" borderId="0" applyNumberFormat="0" applyBorder="0" applyAlignment="0" applyProtection="0"/>
    <xf numFmtId="187" fontId="91" fillId="0" borderId="0" applyFill="0" applyBorder="0" applyAlignment="0"/>
    <xf numFmtId="208" fontId="91" fillId="0" borderId="0" applyFill="0" applyBorder="0" applyAlignment="0"/>
    <xf numFmtId="187" fontId="91" fillId="0" borderId="0" applyFill="0" applyBorder="0" applyAlignment="0"/>
    <xf numFmtId="209" fontId="91" fillId="0" borderId="0" applyFill="0" applyBorder="0" applyAlignment="0"/>
    <xf numFmtId="208" fontId="91" fillId="0" borderId="0" applyFill="0" applyBorder="0" applyAlignment="0"/>
    <xf numFmtId="205" fontId="40" fillId="0" borderId="0" applyNumberFormat="0" applyAlignment="0">
      <alignment horizontal="left"/>
    </xf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05" fontId="63" fillId="0" borderId="0" applyNumberFormat="0" applyFill="0" applyBorder="0" applyAlignment="0" applyProtection="0"/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97" fontId="9" fillId="0" borderId="0">
      <alignment horizontal="right"/>
    </xf>
    <xf numFmtId="197" fontId="9" fillId="0" borderId="0">
      <alignment horizontal="right"/>
    </xf>
    <xf numFmtId="197" fontId="9" fillId="0" borderId="0">
      <alignment horizontal="right"/>
    </xf>
    <xf numFmtId="197" fontId="9" fillId="0" borderId="0">
      <alignment horizontal="right"/>
    </xf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5" fontId="64" fillId="10" borderId="0" applyNumberFormat="0" applyBorder="0" applyAlignment="0" applyProtection="0"/>
    <xf numFmtId="38" fontId="35" fillId="62" borderId="0" applyNumberFormat="0" applyBorder="0" applyAlignment="0" applyProtection="0"/>
    <xf numFmtId="38" fontId="35" fillId="62" borderId="0" applyNumberFormat="0" applyBorder="0" applyAlignment="0" applyProtection="0"/>
    <xf numFmtId="38" fontId="35" fillId="62" borderId="0" applyNumberFormat="0" applyBorder="0" applyAlignment="0" applyProtection="0"/>
    <xf numFmtId="38" fontId="35" fillId="62" borderId="0" applyNumberFormat="0" applyBorder="0" applyAlignment="0" applyProtection="0"/>
    <xf numFmtId="38" fontId="35" fillId="23" borderId="0" applyNumberFormat="0" applyBorder="0" applyAlignment="0" applyProtection="0"/>
    <xf numFmtId="38" fontId="35" fillId="62" borderId="0" applyNumberFormat="0" applyBorder="0" applyAlignment="0" applyProtection="0"/>
    <xf numFmtId="38" fontId="35" fillId="23" borderId="0" applyNumberFormat="0" applyBorder="0" applyAlignment="0" applyProtection="0"/>
    <xf numFmtId="38" fontId="35" fillId="23" borderId="0" applyNumberFormat="0" applyBorder="0" applyAlignment="0" applyProtection="0"/>
    <xf numFmtId="38" fontId="35" fillId="62" borderId="0" applyNumberFormat="0" applyBorder="0" applyAlignment="0" applyProtection="0"/>
    <xf numFmtId="205" fontId="65" fillId="0" borderId="0" applyNumberFormat="0" applyFill="0" applyBorder="0" applyAlignment="0" applyProtection="0"/>
    <xf numFmtId="205" fontId="41" fillId="0" borderId="11" applyNumberFormat="0" applyAlignment="0" applyProtection="0">
      <alignment horizontal="left" vertical="center"/>
    </xf>
    <xf numFmtId="205" fontId="41" fillId="0" borderId="2">
      <alignment horizontal="left" vertical="center"/>
    </xf>
    <xf numFmtId="213" fontId="97" fillId="61" borderId="0">
      <alignment horizontal="left" vertical="top"/>
    </xf>
    <xf numFmtId="0" fontId="51" fillId="57" borderId="2">
      <alignment horizontal="left" vertical="top" wrapText="1"/>
    </xf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23" fillId="0" borderId="12" applyNumberFormat="0" applyFill="0" applyAlignment="0" applyProtection="0"/>
    <xf numFmtId="205" fontId="66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205" fontId="67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205" fontId="68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05" fontId="68" fillId="0" borderId="0" applyNumberFormat="0" applyFill="0" applyBorder="0" applyAlignment="0" applyProtection="0"/>
    <xf numFmtId="200" fontId="11" fillId="0" borderId="0">
      <protection locked="0"/>
    </xf>
    <xf numFmtId="200" fontId="11" fillId="0" borderId="0">
      <protection locked="0"/>
    </xf>
    <xf numFmtId="200" fontId="11" fillId="0" borderId="0">
      <protection locked="0"/>
    </xf>
    <xf numFmtId="200" fontId="11" fillId="0" borderId="0">
      <protection locked="0"/>
    </xf>
    <xf numFmtId="200" fontId="11" fillId="0" borderId="0">
      <protection locked="0"/>
    </xf>
    <xf numFmtId="200" fontId="11" fillId="0" borderId="0">
      <protection locked="0"/>
    </xf>
    <xf numFmtId="200" fontId="11" fillId="0" borderId="0">
      <protection locked="0"/>
    </xf>
    <xf numFmtId="205" fontId="69" fillId="0" borderId="18" applyNumberFormat="0" applyFill="0" applyAlignment="0" applyProtection="0"/>
    <xf numFmtId="0" fontId="30" fillId="61" borderId="0">
      <alignment horizontal="left" wrapText="1"/>
    </xf>
    <xf numFmtId="10" fontId="35" fillId="61" borderId="19" applyNumberFormat="0" applyBorder="0" applyAlignment="0" applyProtection="0"/>
    <xf numFmtId="10" fontId="35" fillId="61" borderId="19" applyNumberFormat="0" applyBorder="0" applyAlignment="0" applyProtection="0"/>
    <xf numFmtId="10" fontId="35" fillId="61" borderId="19" applyNumberFormat="0" applyBorder="0" applyAlignment="0" applyProtection="0"/>
    <xf numFmtId="10" fontId="35" fillId="61" borderId="19" applyNumberFormat="0" applyBorder="0" applyAlignment="0" applyProtection="0"/>
    <xf numFmtId="10" fontId="35" fillId="69" borderId="19" applyNumberFormat="0" applyBorder="0" applyAlignment="0" applyProtection="0"/>
    <xf numFmtId="10" fontId="35" fillId="61" borderId="19" applyNumberFormat="0" applyBorder="0" applyAlignment="0" applyProtection="0"/>
    <xf numFmtId="10" fontId="35" fillId="69" borderId="19" applyNumberFormat="0" applyBorder="0" applyAlignment="0" applyProtection="0"/>
    <xf numFmtId="10" fontId="35" fillId="69" borderId="19" applyNumberFormat="0" applyBorder="0" applyAlignment="0" applyProtection="0"/>
    <xf numFmtId="10" fontId="35" fillId="61" borderId="19" applyNumberFormat="0" applyBorder="0" applyAlignment="0" applyProtection="0"/>
    <xf numFmtId="0" fontId="21" fillId="15" borderId="6" applyNumberFormat="0" applyAlignment="0" applyProtection="0"/>
    <xf numFmtId="0" fontId="21" fillId="15" borderId="6" applyNumberFormat="0" applyAlignment="0" applyProtection="0"/>
    <xf numFmtId="0" fontId="21" fillId="1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38" fontId="98" fillId="0" borderId="0"/>
    <xf numFmtId="38" fontId="99" fillId="0" borderId="0"/>
    <xf numFmtId="38" fontId="100" fillId="0" borderId="0"/>
    <xf numFmtId="38" fontId="101" fillId="0" borderId="0"/>
    <xf numFmtId="0" fontId="9" fillId="0" borderId="0"/>
    <xf numFmtId="0" fontId="9" fillId="0" borderId="0"/>
    <xf numFmtId="0" fontId="9" fillId="0" borderId="0"/>
    <xf numFmtId="205" fontId="42" fillId="0" borderId="0" applyNumberFormat="0" applyFont="0" applyFill="0" applyBorder="0" applyProtection="0">
      <alignment horizontal="left" vertical="center"/>
    </xf>
    <xf numFmtId="187" fontId="91" fillId="0" borderId="0" applyFill="0" applyBorder="0" applyAlignment="0"/>
    <xf numFmtId="208" fontId="91" fillId="0" borderId="0" applyFill="0" applyBorder="0" applyAlignment="0"/>
    <xf numFmtId="187" fontId="91" fillId="0" borderId="0" applyFill="0" applyBorder="0" applyAlignment="0"/>
    <xf numFmtId="209" fontId="91" fillId="0" borderId="0" applyFill="0" applyBorder="0" applyAlignment="0"/>
    <xf numFmtId="208" fontId="91" fillId="0" borderId="0" applyFill="0" applyBorder="0" applyAlignment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205" fontId="71" fillId="0" borderId="21" applyNumberFormat="0" applyFill="0" applyAlignment="0" applyProtection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88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4" fontId="11" fillId="0" borderId="0" applyFill="0" applyBorder="0" applyProtection="0"/>
    <xf numFmtId="14" fontId="11" fillId="0" borderId="0" applyFill="0" applyBorder="0" applyProtection="0"/>
    <xf numFmtId="14" fontId="11" fillId="0" borderId="0" applyFill="0" applyBorder="0" applyProtection="0"/>
    <xf numFmtId="14" fontId="11" fillId="0" borderId="0" applyFill="0" applyBorder="0" applyProtection="0"/>
    <xf numFmtId="198" fontId="11" fillId="0" borderId="0" applyFill="0" applyBorder="0"/>
    <xf numFmtId="198" fontId="11" fillId="0" borderId="0" applyFill="0" applyBorder="0"/>
    <xf numFmtId="198" fontId="11" fillId="0" borderId="0" applyFill="0" applyBorder="0"/>
    <xf numFmtId="199" fontId="11" fillId="0" borderId="0" applyFill="0" applyBorder="0"/>
    <xf numFmtId="199" fontId="11" fillId="0" borderId="0" applyFill="0" applyBorder="0"/>
    <xf numFmtId="199" fontId="11" fillId="0" borderId="0" applyFill="0" applyBorder="0"/>
    <xf numFmtId="199" fontId="11" fillId="0" borderId="0" applyFill="0" applyBorder="0"/>
    <xf numFmtId="198" fontId="11" fillId="0" borderId="0" applyFill="0" applyBorder="0"/>
    <xf numFmtId="10" fontId="11" fillId="0" borderId="0" applyFill="0" applyBorder="0" applyProtection="0"/>
    <xf numFmtId="10" fontId="11" fillId="0" borderId="0" applyFill="0" applyBorder="0" applyProtection="0"/>
    <xf numFmtId="10" fontId="11" fillId="0" borderId="0" applyFill="0" applyBorder="0" applyProtection="0"/>
    <xf numFmtId="10" fontId="11" fillId="0" borderId="0" applyFill="0" applyBorder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205" fontId="72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0" borderId="0"/>
    <xf numFmtId="182" fontId="34" fillId="0" borderId="0"/>
    <xf numFmtId="214" fontId="6" fillId="0" borderId="0"/>
    <xf numFmtId="214" fontId="48" fillId="0" borderId="0"/>
    <xf numFmtId="214" fontId="48" fillId="0" borderId="0"/>
    <xf numFmtId="215" fontId="102" fillId="0" borderId="0"/>
    <xf numFmtId="214" fontId="6" fillId="0" borderId="0"/>
    <xf numFmtId="216" fontId="6" fillId="0" borderId="0"/>
    <xf numFmtId="205" fontId="38" fillId="0" borderId="0"/>
    <xf numFmtId="205" fontId="11" fillId="0" borderId="0"/>
    <xf numFmtId="205" fontId="28" fillId="0" borderId="0"/>
    <xf numFmtId="205" fontId="28" fillId="0" borderId="0"/>
    <xf numFmtId="206" fontId="28" fillId="0" borderId="0"/>
    <xf numFmtId="205" fontId="9" fillId="0" borderId="0"/>
    <xf numFmtId="205" fontId="125" fillId="0" borderId="0"/>
    <xf numFmtId="0" fontId="126" fillId="0" borderId="0"/>
    <xf numFmtId="205" fontId="3" fillId="0" borderId="0"/>
    <xf numFmtId="0" fontId="3" fillId="0" borderId="0"/>
    <xf numFmtId="205" fontId="77" fillId="0" borderId="0"/>
    <xf numFmtId="0" fontId="77" fillId="0" borderId="0"/>
    <xf numFmtId="205" fontId="77" fillId="0" borderId="0"/>
    <xf numFmtId="205" fontId="125" fillId="0" borderId="0"/>
    <xf numFmtId="205" fontId="125" fillId="0" borderId="0"/>
    <xf numFmtId="0" fontId="125" fillId="0" borderId="0"/>
    <xf numFmtId="0" fontId="125" fillId="0" borderId="0"/>
    <xf numFmtId="0" fontId="127" fillId="0" borderId="0"/>
    <xf numFmtId="205" fontId="28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2" fillId="0" borderId="0"/>
    <xf numFmtId="205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52" fillId="0" borderId="0"/>
    <xf numFmtId="206" fontId="52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26" fillId="0" borderId="0"/>
    <xf numFmtId="0" fontId="11" fillId="0" borderId="0"/>
    <xf numFmtId="205" fontId="52" fillId="0" borderId="0"/>
    <xf numFmtId="205" fontId="52" fillId="0" borderId="0"/>
    <xf numFmtId="205" fontId="11" fillId="0" borderId="0"/>
    <xf numFmtId="204" fontId="52" fillId="0" borderId="0"/>
    <xf numFmtId="204" fontId="52" fillId="0" borderId="0"/>
    <xf numFmtId="204" fontId="52" fillId="0" borderId="0"/>
    <xf numFmtId="0" fontId="28" fillId="0" borderId="0"/>
    <xf numFmtId="204" fontId="52" fillId="0" borderId="0"/>
    <xf numFmtId="0" fontId="126" fillId="0" borderId="0"/>
    <xf numFmtId="0" fontId="11" fillId="0" borderId="0"/>
    <xf numFmtId="205" fontId="28" fillId="0" borderId="0"/>
    <xf numFmtId="204" fontId="52" fillId="0" borderId="0"/>
    <xf numFmtId="206" fontId="52" fillId="0" borderId="0"/>
    <xf numFmtId="206" fontId="52" fillId="0" borderId="0"/>
    <xf numFmtId="0" fontId="77" fillId="0" borderId="0"/>
    <xf numFmtId="0" fontId="77" fillId="0" borderId="0"/>
    <xf numFmtId="205" fontId="11" fillId="0" borderId="0"/>
    <xf numFmtId="0" fontId="11" fillId="0" borderId="0"/>
    <xf numFmtId="0" fontId="11" fillId="0" borderId="0"/>
    <xf numFmtId="205" fontId="11" fillId="0" borderId="0"/>
    <xf numFmtId="0" fontId="11" fillId="0" borderId="0"/>
    <xf numFmtId="0" fontId="33" fillId="0" borderId="0"/>
    <xf numFmtId="0" fontId="77" fillId="0" borderId="0"/>
    <xf numFmtId="0" fontId="77" fillId="0" borderId="0"/>
    <xf numFmtId="0" fontId="84" fillId="0" borderId="0"/>
    <xf numFmtId="0" fontId="87" fillId="0" borderId="0"/>
    <xf numFmtId="0" fontId="87" fillId="0" borderId="0"/>
    <xf numFmtId="0" fontId="127" fillId="0" borderId="0"/>
    <xf numFmtId="0" fontId="128" fillId="0" borderId="0"/>
    <xf numFmtId="0" fontId="87" fillId="0" borderId="0"/>
    <xf numFmtId="0" fontId="77" fillId="0" borderId="0"/>
    <xf numFmtId="0" fontId="77" fillId="0" borderId="0"/>
    <xf numFmtId="0" fontId="9" fillId="0" borderId="0"/>
    <xf numFmtId="205" fontId="28" fillId="0" borderId="0"/>
    <xf numFmtId="205" fontId="11" fillId="0" borderId="0"/>
    <xf numFmtId="205" fontId="11" fillId="0" borderId="0"/>
    <xf numFmtId="0" fontId="48" fillId="0" borderId="0"/>
    <xf numFmtId="0" fontId="48" fillId="0" borderId="0"/>
    <xf numFmtId="205" fontId="28" fillId="0" borderId="0"/>
    <xf numFmtId="205" fontId="28" fillId="0" borderId="0"/>
    <xf numFmtId="205" fontId="28" fillId="0" borderId="0"/>
    <xf numFmtId="205" fontId="28" fillId="0" borderId="0"/>
    <xf numFmtId="205" fontId="28" fillId="0" borderId="0"/>
    <xf numFmtId="205" fontId="28" fillId="0" borderId="0"/>
    <xf numFmtId="205" fontId="11" fillId="0" borderId="0"/>
    <xf numFmtId="205" fontId="11" fillId="0" borderId="0"/>
    <xf numFmtId="204" fontId="11" fillId="0" borderId="0"/>
    <xf numFmtId="0" fontId="3" fillId="0" borderId="0"/>
    <xf numFmtId="0" fontId="9" fillId="0" borderId="0"/>
    <xf numFmtId="205" fontId="3" fillId="0" borderId="0"/>
    <xf numFmtId="205" fontId="3" fillId="0" borderId="0"/>
    <xf numFmtId="0" fontId="3" fillId="0" borderId="0"/>
    <xf numFmtId="0" fontId="9" fillId="0" borderId="0"/>
    <xf numFmtId="205" fontId="3" fillId="0" borderId="0"/>
    <xf numFmtId="205" fontId="28" fillId="0" borderId="0"/>
    <xf numFmtId="182" fontId="28" fillId="0" borderId="0"/>
    <xf numFmtId="205" fontId="28" fillId="0" borderId="0"/>
    <xf numFmtId="182" fontId="28" fillId="0" borderId="0"/>
    <xf numFmtId="205" fontId="52" fillId="0" borderId="0"/>
    <xf numFmtId="0" fontId="11" fillId="0" borderId="0"/>
    <xf numFmtId="0" fontId="11" fillId="0" borderId="0"/>
    <xf numFmtId="0" fontId="11" fillId="0" borderId="0"/>
    <xf numFmtId="205" fontId="3" fillId="0" borderId="0"/>
    <xf numFmtId="0" fontId="87" fillId="0" borderId="0">
      <alignment vertical="top"/>
    </xf>
    <xf numFmtId="0" fontId="126" fillId="0" borderId="0"/>
    <xf numFmtId="0" fontId="87" fillId="0" borderId="0">
      <alignment vertical="top"/>
    </xf>
    <xf numFmtId="0" fontId="9" fillId="0" borderId="0"/>
    <xf numFmtId="0" fontId="6" fillId="72" borderId="22" applyNumberFormat="0" applyAlignment="0" applyProtection="0"/>
    <xf numFmtId="0" fontId="48" fillId="72" borderId="22" applyNumberFormat="0" applyAlignment="0" applyProtection="0"/>
    <xf numFmtId="0" fontId="48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3" fillId="0" borderId="0">
      <alignment vertical="top"/>
    </xf>
    <xf numFmtId="0" fontId="24" fillId="58" borderId="23" applyNumberFormat="0" applyAlignment="0" applyProtection="0"/>
    <xf numFmtId="0" fontId="24" fillId="58" borderId="23" applyNumberFormat="0" applyAlignment="0" applyProtection="0"/>
    <xf numFmtId="0" fontId="24" fillId="58" borderId="23" applyNumberFormat="0" applyAlignment="0" applyProtection="0"/>
    <xf numFmtId="205" fontId="73" fillId="4" borderId="24" applyNumberFormat="0" applyAlignment="0" applyProtection="0"/>
    <xf numFmtId="0" fontId="85" fillId="0" borderId="25" applyNumberFormat="0" applyAlignment="0" applyProtection="0"/>
    <xf numFmtId="0" fontId="42" fillId="73" borderId="0" applyNumberFormat="0" applyFont="0" applyBorder="0" applyAlignment="0" applyProtection="0"/>
    <xf numFmtId="0" fontId="35" fillId="74" borderId="26" applyNumberFormat="0" applyFont="0" applyBorder="0" applyAlignment="0" applyProtection="0">
      <alignment horizontal="center"/>
    </xf>
    <xf numFmtId="0" fontId="35" fillId="57" borderId="26" applyNumberFormat="0" applyFont="0" applyBorder="0" applyAlignment="0" applyProtection="0">
      <alignment horizontal="center"/>
    </xf>
    <xf numFmtId="0" fontId="42" fillId="0" borderId="27" applyNumberFormat="0" applyAlignment="0" applyProtection="0"/>
    <xf numFmtId="0" fontId="42" fillId="0" borderId="28" applyNumberFormat="0" applyAlignment="0" applyProtection="0"/>
    <xf numFmtId="0" fontId="85" fillId="0" borderId="29" applyNumberFormat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86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3" fillId="0" borderId="30" applyNumberFormat="0" applyBorder="0"/>
    <xf numFmtId="187" fontId="91" fillId="0" borderId="0" applyFill="0" applyBorder="0" applyAlignment="0"/>
    <xf numFmtId="208" fontId="91" fillId="0" borderId="0" applyFill="0" applyBorder="0" applyAlignment="0"/>
    <xf numFmtId="187" fontId="91" fillId="0" borderId="0" applyFill="0" applyBorder="0" applyAlignment="0"/>
    <xf numFmtId="209" fontId="91" fillId="0" borderId="0" applyFill="0" applyBorder="0" applyAlignment="0"/>
    <xf numFmtId="208" fontId="91" fillId="0" borderId="0" applyFill="0" applyBorder="0" applyAlignment="0"/>
    <xf numFmtId="37" fontId="49" fillId="0" borderId="0"/>
    <xf numFmtId="1" fontId="11" fillId="0" borderId="26" applyNumberFormat="0" applyFill="0" applyAlignment="0" applyProtection="0">
      <alignment horizontal="center" vertical="center"/>
    </xf>
    <xf numFmtId="1" fontId="11" fillId="0" borderId="26" applyNumberFormat="0" applyFill="0" applyAlignment="0" applyProtection="0">
      <alignment horizontal="center" vertical="center"/>
    </xf>
    <xf numFmtId="1" fontId="11" fillId="0" borderId="26" applyNumberFormat="0" applyFill="0" applyAlignment="0" applyProtection="0">
      <alignment horizontal="center" vertical="center"/>
    </xf>
    <xf numFmtId="1" fontId="11" fillId="0" borderId="26" applyNumberFormat="0" applyFill="0" applyAlignment="0" applyProtection="0">
      <alignment horizontal="center" vertical="center"/>
    </xf>
    <xf numFmtId="1" fontId="11" fillId="0" borderId="26" applyNumberFormat="0" applyFill="0" applyAlignment="0" applyProtection="0">
      <alignment horizontal="center" vertical="center"/>
    </xf>
    <xf numFmtId="1" fontId="11" fillId="0" borderId="26" applyNumberFormat="0" applyFill="0" applyAlignment="0" applyProtection="0">
      <alignment horizontal="center" vertical="center"/>
    </xf>
    <xf numFmtId="190" fontId="11" fillId="0" borderId="0" applyNumberFormat="0" applyFill="0" applyBorder="0" applyAlignment="0" applyProtection="0">
      <alignment horizontal="left"/>
    </xf>
    <xf numFmtId="190" fontId="11" fillId="0" borderId="0" applyNumberFormat="0" applyFill="0" applyBorder="0" applyAlignment="0" applyProtection="0">
      <alignment horizontal="left"/>
    </xf>
    <xf numFmtId="190" fontId="11" fillId="0" borderId="0" applyNumberFormat="0" applyFill="0" applyBorder="0" applyAlignment="0" applyProtection="0">
      <alignment horizontal="left"/>
    </xf>
    <xf numFmtId="190" fontId="11" fillId="0" borderId="0" applyNumberFormat="0" applyFill="0" applyBorder="0" applyAlignment="0" applyProtection="0">
      <alignment horizontal="left"/>
    </xf>
    <xf numFmtId="190" fontId="11" fillId="0" borderId="0" applyNumberFormat="0" applyFill="0" applyBorder="0" applyAlignment="0" applyProtection="0">
      <alignment horizontal="left"/>
    </xf>
    <xf numFmtId="190" fontId="11" fillId="0" borderId="0" applyNumberFormat="0" applyFill="0" applyBorder="0" applyAlignment="0" applyProtection="0">
      <alignment horizontal="left"/>
    </xf>
    <xf numFmtId="38" fontId="42" fillId="0" borderId="0" applyNumberFormat="0" applyFont="0" applyFill="0" applyBorder="0" applyAlignment="0"/>
    <xf numFmtId="205" fontId="7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/>
    <xf numFmtId="217" fontId="105" fillId="0" borderId="0">
      <alignment horizontal="left"/>
      <protection locked="0"/>
    </xf>
    <xf numFmtId="14" fontId="105" fillId="0" borderId="31">
      <alignment horizontal="center"/>
      <protection locked="0"/>
    </xf>
    <xf numFmtId="0" fontId="105" fillId="0" borderId="32">
      <alignment horizontal="center"/>
      <protection locked="0"/>
    </xf>
    <xf numFmtId="0" fontId="105" fillId="0" borderId="3">
      <alignment horizontal="left"/>
      <protection locked="0"/>
    </xf>
    <xf numFmtId="205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5" fontId="32" fillId="0" borderId="0" applyNumberFormat="0" applyFont="0" applyBorder="0"/>
    <xf numFmtId="0" fontId="31" fillId="61" borderId="0">
      <alignment wrapText="1"/>
    </xf>
    <xf numFmtId="40" fontId="45" fillId="0" borderId="0" applyBorder="0">
      <alignment horizontal="right"/>
    </xf>
    <xf numFmtId="4" fontId="106" fillId="0" borderId="0">
      <alignment horizontal="left"/>
    </xf>
    <xf numFmtId="49" fontId="87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31">
      <alignment horizontal="center"/>
    </xf>
    <xf numFmtId="0" fontId="11" fillId="0" borderId="31">
      <alignment horizontal="center"/>
    </xf>
    <xf numFmtId="0" fontId="11" fillId="0" borderId="31">
      <alignment horizontal="center"/>
    </xf>
    <xf numFmtId="0" fontId="11" fillId="0" borderId="31">
      <alignment horizontal="center"/>
    </xf>
    <xf numFmtId="218" fontId="86" fillId="0" borderId="0" applyFont="0" applyFill="0" applyBorder="0" applyAlignment="0" applyProtection="0">
      <alignment vertical="center"/>
    </xf>
    <xf numFmtId="0" fontId="107" fillId="0" borderId="0">
      <alignment horizontal="center" vertical="top"/>
    </xf>
    <xf numFmtId="0" fontId="2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205" fontId="73" fillId="0" borderId="34" applyNumberFormat="0" applyFill="0" applyAlignment="0" applyProtection="0"/>
    <xf numFmtId="0" fontId="108" fillId="0" borderId="0">
      <alignment horizontal="left" vertical="center"/>
    </xf>
    <xf numFmtId="49" fontId="109" fillId="0" borderId="0"/>
    <xf numFmtId="0" fontId="110" fillId="0" borderId="0">
      <alignment horizontal="left"/>
    </xf>
    <xf numFmtId="0" fontId="83" fillId="0" borderId="0">
      <alignment vertical="top" wrapText="1"/>
    </xf>
    <xf numFmtId="219" fontId="88" fillId="0" borderId="0">
      <alignment horizontal="left" wrapText="1"/>
    </xf>
    <xf numFmtId="37" fontId="35" fillId="70" borderId="0" applyNumberFormat="0" applyBorder="0" applyAlignment="0" applyProtection="0"/>
    <xf numFmtId="37" fontId="35" fillId="70" borderId="0" applyNumberFormat="0" applyBorder="0" applyAlignment="0" applyProtection="0"/>
    <xf numFmtId="37" fontId="35" fillId="70" borderId="0" applyNumberFormat="0" applyBorder="0" applyAlignment="0" applyProtection="0"/>
    <xf numFmtId="37" fontId="35" fillId="0" borderId="0"/>
    <xf numFmtId="37" fontId="35" fillId="0" borderId="0"/>
    <xf numFmtId="37" fontId="35" fillId="0" borderId="0"/>
    <xf numFmtId="37" fontId="35" fillId="75" borderId="0" applyNumberFormat="0" applyBorder="0" applyAlignment="0" applyProtection="0"/>
    <xf numFmtId="3" fontId="76" fillId="0" borderId="18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05" fontId="71" fillId="0" borderId="0" applyNumberFormat="0" applyFill="0" applyBorder="0" applyAlignment="0" applyProtection="0"/>
    <xf numFmtId="205" fontId="44" fillId="0" borderId="0" applyNumberFormat="0" applyFont="0" applyFill="0" applyBorder="0" applyProtection="0">
      <alignment horizontal="center" vertical="center" wrapText="1"/>
    </xf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17" fontId="105" fillId="0" borderId="31">
      <alignment horizontal="right"/>
      <protection locked="0"/>
    </xf>
    <xf numFmtId="220" fontId="105" fillId="0" borderId="31">
      <alignment horizontal="right"/>
      <protection locked="0"/>
    </xf>
    <xf numFmtId="217" fontId="105" fillId="0" borderId="31">
      <alignment horizontal="right"/>
    </xf>
    <xf numFmtId="220" fontId="105" fillId="0" borderId="31">
      <alignment horizontal="right"/>
    </xf>
    <xf numFmtId="221" fontId="105" fillId="0" borderId="31">
      <alignment horizontal="right"/>
    </xf>
    <xf numFmtId="217" fontId="105" fillId="0" borderId="31">
      <alignment horizontal="right"/>
    </xf>
    <xf numFmtId="220" fontId="105" fillId="0" borderId="31">
      <alignment horizontal="right"/>
    </xf>
    <xf numFmtId="217" fontId="105" fillId="0" borderId="35">
      <alignment horizontal="right"/>
    </xf>
    <xf numFmtId="220" fontId="105" fillId="0" borderId="35">
      <alignment horizontal="right"/>
    </xf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43" fontId="111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80" fillId="0" borderId="0" applyNumberFormat="0" applyFill="0" applyBorder="0" applyAlignment="0" applyProtection="0">
      <alignment vertical="top"/>
      <protection locked="0"/>
    </xf>
    <xf numFmtId="0" fontId="15" fillId="59" borderId="7" applyNumberFormat="0" applyAlignment="0" applyProtection="0"/>
    <xf numFmtId="0" fontId="22" fillId="0" borderId="20" applyNumberFormat="0" applyFill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12" fillId="5" borderId="0" applyNumberFormat="0" applyBorder="0" applyAlignment="0" applyProtection="0"/>
    <xf numFmtId="0" fontId="24" fillId="4" borderId="23" applyNumberFormat="0" applyAlignment="0" applyProtection="0"/>
    <xf numFmtId="0" fontId="14" fillId="4" borderId="6" applyNumberFormat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11" fillId="0" borderId="0"/>
    <xf numFmtId="0" fontId="57" fillId="0" borderId="0"/>
    <xf numFmtId="0" fontId="21" fillId="14" borderId="6" applyNumberFormat="0" applyAlignment="0" applyProtection="0"/>
    <xf numFmtId="0" fontId="23" fillId="69" borderId="0" applyNumberFormat="0" applyBorder="0" applyAlignment="0" applyProtection="0"/>
    <xf numFmtId="0" fontId="26" fillId="0" borderId="36" applyNumberFormat="0" applyFill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5" fillId="0" borderId="0"/>
    <xf numFmtId="0" fontId="12" fillId="29" borderId="0" applyNumberFormat="0" applyBorder="0" applyAlignment="0" applyProtection="0"/>
    <xf numFmtId="0" fontId="12" fillId="76" borderId="0" applyNumberFormat="0" applyBorder="0" applyAlignment="0" applyProtection="0"/>
    <xf numFmtId="0" fontId="12" fillId="2" borderId="0" applyNumberFormat="0" applyBorder="0" applyAlignment="0" applyProtection="0"/>
    <xf numFmtId="0" fontId="12" fillId="77" borderId="0" applyNumberFormat="0" applyBorder="0" applyAlignment="0" applyProtection="0"/>
    <xf numFmtId="0" fontId="12" fillId="29" borderId="0" applyNumberFormat="0" applyBorder="0" applyAlignment="0" applyProtection="0"/>
    <xf numFmtId="0" fontId="12" fillId="20" borderId="0" applyNumberFormat="0" applyBorder="0" applyAlignment="0" applyProtection="0"/>
    <xf numFmtId="0" fontId="47" fillId="70" borderId="22" applyNumberFormat="0" applyFont="0" applyAlignment="0" applyProtection="0"/>
    <xf numFmtId="0" fontId="47" fillId="70" borderId="22" applyNumberFormat="0" applyFont="0" applyAlignment="0" applyProtection="0"/>
    <xf numFmtId="0" fontId="47" fillId="70" borderId="22" applyNumberFormat="0" applyFont="0" applyAlignment="0" applyProtection="0"/>
    <xf numFmtId="0" fontId="117" fillId="0" borderId="37" applyNumberFormat="0" applyFill="0" applyAlignment="0" applyProtection="0"/>
    <xf numFmtId="0" fontId="118" fillId="0" borderId="14" applyNumberFormat="0" applyFill="0" applyAlignment="0" applyProtection="0"/>
    <xf numFmtId="0" fontId="119" fillId="0" borderId="38" applyNumberFormat="0" applyFill="0" applyAlignment="0" applyProtection="0"/>
    <xf numFmtId="0" fontId="119" fillId="0" borderId="0" applyNumberFormat="0" applyFill="0" applyBorder="0" applyAlignment="0" applyProtection="0"/>
    <xf numFmtId="18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20" fillId="0" borderId="0"/>
    <xf numFmtId="0" fontId="42" fillId="0" borderId="0"/>
    <xf numFmtId="41" fontId="50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21" fillId="0" borderId="0"/>
    <xf numFmtId="41" fontId="3" fillId="0" borderId="0" applyFont="0" applyFill="0" applyBorder="0" applyAlignment="0" applyProtection="0"/>
    <xf numFmtId="0" fontId="122" fillId="0" borderId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129" fillId="0" borderId="0"/>
    <xf numFmtId="4" fontId="129" fillId="0" borderId="0" applyFont="0" applyFill="0" applyBorder="0" applyAlignment="0" applyProtection="0"/>
    <xf numFmtId="40" fontId="4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5" fillId="0" borderId="40">
      <alignment horizontal="right"/>
    </xf>
    <xf numFmtId="220" fontId="105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1" fillId="0" borderId="0"/>
    <xf numFmtId="43" fontId="131" fillId="0" borderId="0" applyFont="0" applyFill="0" applyBorder="0" applyAlignment="0" applyProtection="0"/>
    <xf numFmtId="220" fontId="105" fillId="0" borderId="35">
      <alignment horizontal="right"/>
    </xf>
    <xf numFmtId="217" fontId="105" fillId="0" borderId="35">
      <alignment horizontal="right"/>
    </xf>
    <xf numFmtId="0" fontId="14" fillId="58" borderId="6" applyNumberFormat="0" applyAlignment="0" applyProtection="0"/>
    <xf numFmtId="0" fontId="14" fillId="58" borderId="6" applyNumberFormat="0" applyAlignment="0" applyProtection="0"/>
    <xf numFmtId="0" fontId="14" fillId="58" borderId="6" applyNumberFormat="0" applyAlignment="0" applyProtection="0"/>
    <xf numFmtId="205" fontId="59" fillId="4" borderId="6" applyNumberFormat="0" applyAlignment="0" applyProtection="0"/>
    <xf numFmtId="0" fontId="21" fillId="15" borderId="6" applyNumberFormat="0" applyAlignment="0" applyProtection="0"/>
    <xf numFmtId="0" fontId="21" fillId="15" borderId="6" applyNumberFormat="0" applyAlignment="0" applyProtection="0"/>
    <xf numFmtId="0" fontId="21" fillId="1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0" fontId="6" fillId="72" borderId="22" applyNumberFormat="0" applyAlignment="0" applyProtection="0"/>
    <xf numFmtId="0" fontId="48" fillId="72" borderId="22" applyNumberFormat="0" applyAlignment="0" applyProtection="0"/>
    <xf numFmtId="0" fontId="48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4" fillId="58" borderId="23" applyNumberFormat="0" applyAlignment="0" applyProtection="0"/>
    <xf numFmtId="0" fontId="24" fillId="58" borderId="23" applyNumberFormat="0" applyAlignment="0" applyProtection="0"/>
    <xf numFmtId="0" fontId="24" fillId="58" borderId="23" applyNumberFormat="0" applyAlignment="0" applyProtection="0"/>
    <xf numFmtId="205" fontId="73" fillId="4" borderId="24" applyNumberFormat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205" fontId="73" fillId="0" borderId="34" applyNumberFormat="0" applyFill="0" applyAlignment="0" applyProtection="0"/>
    <xf numFmtId="0" fontId="24" fillId="4" borderId="23" applyNumberFormat="0" applyAlignment="0" applyProtection="0"/>
    <xf numFmtId="0" fontId="14" fillId="4" borderId="6" applyNumberFormat="0" applyAlignment="0" applyProtection="0"/>
    <xf numFmtId="0" fontId="21" fillId="14" borderId="6" applyNumberFormat="0" applyAlignment="0" applyProtection="0"/>
    <xf numFmtId="0" fontId="26" fillId="0" borderId="36" applyNumberFormat="0" applyFill="0" applyAlignment="0" applyProtection="0"/>
    <xf numFmtId="0" fontId="47" fillId="70" borderId="22" applyNumberFormat="0" applyFont="0" applyAlignment="0" applyProtection="0"/>
    <xf numFmtId="0" fontId="47" fillId="70" borderId="22" applyNumberFormat="0" applyFont="0" applyAlignment="0" applyProtection="0"/>
    <xf numFmtId="0" fontId="47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32" fillId="0" borderId="0" applyFont="0" applyFill="0" applyBorder="0" applyAlignment="0" applyProtection="0"/>
    <xf numFmtId="224" fontId="1" fillId="0" borderId="0"/>
    <xf numFmtId="43" fontId="1" fillId="0" borderId="0" applyFont="0" applyFill="0" applyBorder="0" applyAlignment="0" applyProtection="0"/>
    <xf numFmtId="224" fontId="133" fillId="0" borderId="0"/>
    <xf numFmtId="43" fontId="11" fillId="0" borderId="0" applyFont="0" applyFill="0" applyBorder="0" applyAlignment="0" applyProtection="0"/>
    <xf numFmtId="0" fontId="133" fillId="0" borderId="0"/>
    <xf numFmtId="0" fontId="134" fillId="0" borderId="0"/>
    <xf numFmtId="43" fontId="1" fillId="0" borderId="0" applyFont="0" applyFill="0" applyBorder="0" applyAlignment="0" applyProtection="0"/>
    <xf numFmtId="224" fontId="134" fillId="0" borderId="0"/>
    <xf numFmtId="224" fontId="1" fillId="0" borderId="0"/>
    <xf numFmtId="43" fontId="1" fillId="0" borderId="0" applyFont="0" applyFill="0" applyBorder="0" applyAlignment="0" applyProtection="0"/>
    <xf numFmtId="224" fontId="134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224" fontId="3" fillId="0" borderId="0"/>
    <xf numFmtId="165" fontId="3" fillId="0" borderId="0" applyFont="0" applyFill="0" applyBorder="0" applyAlignment="0" applyProtection="0"/>
    <xf numFmtId="224" fontId="3" fillId="0" borderId="0"/>
    <xf numFmtId="0" fontId="3" fillId="0" borderId="0"/>
  </cellStyleXfs>
  <cellXfs count="134">
    <xf numFmtId="0" fontId="0" fillId="0" borderId="0" xfId="0"/>
    <xf numFmtId="37" fontId="7" fillId="0" borderId="0" xfId="3" applyNumberFormat="1" applyFont="1" applyFill="1" applyAlignment="1" applyProtection="1"/>
    <xf numFmtId="166" fontId="8" fillId="0" borderId="0" xfId="1" applyNumberFormat="1" applyFont="1" applyFill="1" applyBorder="1" applyAlignment="1" applyProtection="1"/>
    <xf numFmtId="40" fontId="7" fillId="0" borderId="0" xfId="3" applyNumberFormat="1" applyFont="1" applyFill="1" applyAlignment="1"/>
    <xf numFmtId="40" fontId="7" fillId="0" borderId="0" xfId="0" applyNumberFormat="1" applyFont="1" applyFill="1" applyAlignment="1"/>
    <xf numFmtId="38" fontId="7" fillId="0" borderId="0" xfId="3" applyNumberFormat="1" applyFont="1" applyFill="1" applyAlignment="1" applyProtection="1">
      <alignment horizontal="left"/>
    </xf>
    <xf numFmtId="0" fontId="8" fillId="0" borderId="0" xfId="0" applyFont="1" applyFill="1" applyBorder="1" applyAlignment="1">
      <alignment horizontal="center"/>
    </xf>
    <xf numFmtId="38" fontId="8" fillId="0" borderId="0" xfId="0" applyNumberFormat="1" applyFont="1" applyFill="1" applyAlignment="1"/>
    <xf numFmtId="38" fontId="8" fillId="0" borderId="0" xfId="3" applyNumberFormat="1" applyFont="1" applyFill="1" applyAlignment="1" applyProtection="1"/>
    <xf numFmtId="0" fontId="7" fillId="0" borderId="0" xfId="0" applyFont="1" applyFill="1" applyAlignment="1"/>
    <xf numFmtId="0" fontId="7" fillId="0" borderId="0" xfId="2" applyFont="1" applyFill="1" applyAlignment="1">
      <alignment horizontal="centerContinuous"/>
    </xf>
    <xf numFmtId="0" fontId="8" fillId="0" borderId="0" xfId="2" applyFont="1" applyFill="1" applyAlignment="1">
      <alignment horizontal="centerContinuous"/>
    </xf>
    <xf numFmtId="166" fontId="8" fillId="0" borderId="0" xfId="1" applyNumberFormat="1" applyFont="1" applyFill="1" applyAlignment="1">
      <alignment horizontal="centerContinuous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Alignment="1">
      <alignment horizontal="right"/>
    </xf>
    <xf numFmtId="0" fontId="8" fillId="0" borderId="0" xfId="2" applyFont="1" applyFill="1" applyAlignment="1"/>
    <xf numFmtId="0" fontId="8" fillId="0" borderId="0" xfId="2" applyFont="1" applyFill="1" applyBorder="1" applyAlignment="1">
      <alignment horizontal="centerContinuous"/>
    </xf>
    <xf numFmtId="166" fontId="8" fillId="0" borderId="0" xfId="1" applyNumberFormat="1" applyFont="1" applyFill="1" applyBorder="1" applyAlignment="1">
      <alignment horizontal="centerContinuous"/>
    </xf>
    <xf numFmtId="166" fontId="8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/>
    <xf numFmtId="0" fontId="8" fillId="0" borderId="0" xfId="2" applyFont="1" applyFill="1" applyBorder="1" applyAlignment="1"/>
    <xf numFmtId="17" fontId="8" fillId="0" borderId="0" xfId="2" applyNumberFormat="1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40" fontId="7" fillId="0" borderId="0" xfId="3" applyNumberFormat="1" applyFont="1" applyFill="1" applyAlignment="1" applyProtection="1">
      <alignment horizontal="left"/>
    </xf>
    <xf numFmtId="40" fontId="8" fillId="0" borderId="0" xfId="3" applyNumberFormat="1" applyFont="1" applyFill="1" applyAlignment="1" applyProtection="1">
      <alignment horizontal="left"/>
    </xf>
    <xf numFmtId="0" fontId="8" fillId="0" borderId="0" xfId="0" applyFont="1" applyFill="1" applyAlignment="1"/>
    <xf numFmtId="40" fontId="8" fillId="0" borderId="0" xfId="3" quotePrefix="1" applyNumberFormat="1" applyFont="1" applyFill="1" applyAlignment="1" applyProtection="1"/>
    <xf numFmtId="40" fontId="7" fillId="0" borderId="0" xfId="3" applyNumberFormat="1" applyFont="1" applyFill="1" applyAlignment="1">
      <alignment horizontal="left"/>
    </xf>
    <xf numFmtId="0" fontId="7" fillId="0" borderId="0" xfId="2" applyFont="1" applyFill="1" applyBorder="1" applyAlignment="1"/>
    <xf numFmtId="165" fontId="8" fillId="0" borderId="0" xfId="1" applyFont="1" applyFill="1" applyBorder="1" applyAlignment="1"/>
    <xf numFmtId="0" fontId="8" fillId="0" borderId="0" xfId="0" applyFont="1" applyFill="1" applyBorder="1" applyAlignment="1"/>
    <xf numFmtId="40" fontId="8" fillId="0" borderId="0" xfId="3" applyNumberFormat="1" applyFont="1" applyFill="1" applyAlignment="1" applyProtection="1"/>
    <xf numFmtId="40" fontId="8" fillId="0" borderId="0" xfId="0" applyNumberFormat="1" applyFont="1" applyFill="1" applyAlignment="1"/>
    <xf numFmtId="40" fontId="7" fillId="0" borderId="0" xfId="3" applyNumberFormat="1" applyFont="1" applyFill="1" applyAlignment="1" applyProtection="1"/>
    <xf numFmtId="165" fontId="8" fillId="0" borderId="0" xfId="1" applyFont="1" applyFill="1" applyAlignment="1"/>
    <xf numFmtId="40" fontId="8" fillId="0" borderId="0" xfId="3" quotePrefix="1" applyNumberFormat="1" applyFont="1" applyFill="1" applyBorder="1" applyAlignment="1" applyProtection="1"/>
    <xf numFmtId="0" fontId="8" fillId="0" borderId="0" xfId="1238" applyFont="1" applyFill="1" applyAlignment="1"/>
    <xf numFmtId="0" fontId="7" fillId="0" borderId="0" xfId="3" applyNumberFormat="1" applyFont="1" applyFill="1" applyAlignment="1"/>
    <xf numFmtId="0" fontId="7" fillId="0" borderId="0" xfId="3" applyNumberFormat="1" applyFont="1" applyFill="1" applyAlignment="1" applyProtection="1"/>
    <xf numFmtId="0" fontId="7" fillId="0" borderId="0" xfId="3" applyNumberFormat="1" applyFont="1" applyFill="1" applyAlignment="1" applyProtection="1">
      <alignment horizontal="center"/>
    </xf>
    <xf numFmtId="0" fontId="8" fillId="0" borderId="0" xfId="3" applyNumberFormat="1" applyFont="1" applyFill="1" applyAlignment="1" applyProtection="1">
      <alignment horizontal="center"/>
    </xf>
    <xf numFmtId="0" fontId="8" fillId="0" borderId="1" xfId="3" applyNumberFormat="1" applyFont="1" applyFill="1" applyBorder="1" applyAlignment="1" applyProtection="1">
      <alignment horizontal="center"/>
    </xf>
    <xf numFmtId="0" fontId="7" fillId="0" borderId="0" xfId="3" applyNumberFormat="1" applyFont="1" applyFill="1" applyBorder="1" applyAlignment="1" applyProtection="1">
      <alignment horizontal="center"/>
    </xf>
    <xf numFmtId="0" fontId="8" fillId="0" borderId="0" xfId="3" quotePrefix="1" applyNumberFormat="1" applyFont="1" applyFill="1" applyAlignment="1" applyProtection="1">
      <alignment horizontal="center"/>
    </xf>
    <xf numFmtId="0" fontId="8" fillId="0" borderId="0" xfId="0" applyNumberFormat="1" applyFont="1" applyFill="1" applyAlignment="1"/>
    <xf numFmtId="0" fontId="7" fillId="0" borderId="0" xfId="3" applyNumberFormat="1" applyFont="1" applyFill="1" applyAlignment="1" applyProtection="1">
      <alignment horizontal="left"/>
    </xf>
    <xf numFmtId="0" fontId="8" fillId="0" borderId="0" xfId="0" applyNumberFormat="1" applyFont="1" applyFill="1" applyAlignment="1">
      <alignment horizontal="center"/>
    </xf>
    <xf numFmtId="0" fontId="7" fillId="0" borderId="0" xfId="3" applyNumberFormat="1" applyFont="1" applyFill="1" applyAlignment="1">
      <alignment horizontal="left"/>
    </xf>
    <xf numFmtId="0" fontId="8" fillId="0" borderId="0" xfId="3" quotePrefix="1" applyNumberFormat="1" applyFont="1" applyFill="1" applyBorder="1" applyAlignment="1" applyProtection="1">
      <alignment horizontal="center"/>
    </xf>
    <xf numFmtId="0" fontId="8" fillId="0" borderId="0" xfId="1238" applyNumberFormat="1" applyFont="1" applyFill="1" applyAlignment="1"/>
    <xf numFmtId="0" fontId="8" fillId="0" borderId="0" xfId="1238" applyNumberFormat="1" applyFont="1" applyFill="1" applyAlignment="1">
      <alignment horizontal="center"/>
    </xf>
    <xf numFmtId="38" fontId="7" fillId="0" borderId="0" xfId="1239" applyNumberFormat="1" applyFont="1" applyFill="1" applyAlignment="1">
      <alignment horizontal="left"/>
    </xf>
    <xf numFmtId="0" fontId="8" fillId="0" borderId="0" xfId="1239" applyFont="1" applyFill="1" applyBorder="1" applyAlignment="1">
      <alignment horizontal="right"/>
    </xf>
    <xf numFmtId="0" fontId="7" fillId="0" borderId="0" xfId="1239" applyFont="1" applyFill="1" applyAlignment="1"/>
    <xf numFmtId="0" fontId="8" fillId="0" borderId="0" xfId="1239" applyFont="1" applyFill="1" applyAlignment="1"/>
    <xf numFmtId="167" fontId="8" fillId="0" borderId="0" xfId="1239" applyNumberFormat="1" applyFont="1" applyFill="1" applyBorder="1" applyAlignment="1"/>
    <xf numFmtId="0" fontId="8" fillId="0" borderId="0" xfId="1239" applyFont="1" applyFill="1" applyAlignment="1">
      <alignment horizontal="left"/>
    </xf>
    <xf numFmtId="37" fontId="8" fillId="0" borderId="0" xfId="1239" applyNumberFormat="1" applyFont="1" applyFill="1" applyAlignment="1"/>
    <xf numFmtId="167" fontId="8" fillId="0" borderId="0" xfId="1239" applyNumberFormat="1" applyFont="1" applyFill="1" applyBorder="1" applyAlignment="1">
      <alignment horizontal="right"/>
    </xf>
    <xf numFmtId="37" fontId="7" fillId="0" borderId="0" xfId="1239" applyNumberFormat="1" applyFont="1" applyFill="1" applyAlignment="1"/>
    <xf numFmtId="167" fontId="8" fillId="0" borderId="2" xfId="1239" applyNumberFormat="1" applyFont="1" applyFill="1" applyBorder="1" applyAlignment="1"/>
    <xf numFmtId="223" fontId="8" fillId="0" borderId="0" xfId="1239" applyNumberFormat="1" applyFont="1" applyFill="1" applyAlignment="1"/>
    <xf numFmtId="0" fontId="7" fillId="0" borderId="0" xfId="1239" quotePrefix="1" applyFont="1" applyFill="1" applyAlignment="1">
      <alignment horizontal="left"/>
    </xf>
    <xf numFmtId="167" fontId="8" fillId="0" borderId="1" xfId="1239" applyNumberFormat="1" applyFont="1" applyFill="1" applyBorder="1" applyAlignment="1"/>
    <xf numFmtId="223" fontId="8" fillId="0" borderId="0" xfId="1239" applyNumberFormat="1" applyFont="1" applyFill="1" applyAlignment="1">
      <alignment horizontal="left"/>
    </xf>
    <xf numFmtId="0" fontId="7" fillId="0" borderId="0" xfId="1239" applyFont="1" applyFill="1" applyAlignment="1">
      <alignment horizontal="left"/>
    </xf>
    <xf numFmtId="40" fontId="8" fillId="0" borderId="0" xfId="1239" applyNumberFormat="1" applyFont="1" applyFill="1" applyAlignment="1"/>
    <xf numFmtId="40" fontId="8" fillId="0" borderId="0" xfId="1241" applyFont="1" applyFill="1" applyAlignment="1"/>
    <xf numFmtId="39" fontId="8" fillId="0" borderId="0" xfId="1242" applyNumberFormat="1" applyFont="1" applyFill="1" applyAlignment="1"/>
    <xf numFmtId="167" fontId="8" fillId="0" borderId="39" xfId="1239" applyNumberFormat="1" applyFont="1" applyFill="1" applyBorder="1" applyAlignment="1"/>
    <xf numFmtId="49" fontId="8" fillId="0" borderId="0" xfId="3" applyNumberFormat="1" applyFont="1" applyFill="1" applyAlignment="1" applyProtection="1"/>
    <xf numFmtId="167" fontId="8" fillId="0" borderId="0" xfId="1239" applyNumberFormat="1" applyFont="1" applyFill="1" applyBorder="1" applyAlignment="1">
      <alignment horizontal="left"/>
    </xf>
    <xf numFmtId="167" fontId="8" fillId="0" borderId="3" xfId="1239" applyNumberFormat="1" applyFont="1" applyFill="1" applyBorder="1" applyAlignment="1"/>
    <xf numFmtId="167" fontId="8" fillId="0" borderId="0" xfId="1" applyNumberFormat="1" applyFont="1" applyFill="1" applyAlignment="1" applyProtection="1"/>
    <xf numFmtId="167" fontId="8" fillId="0" borderId="0" xfId="0" applyNumberFormat="1" applyFont="1" applyFill="1" applyAlignment="1"/>
    <xf numFmtId="167" fontId="8" fillId="0" borderId="0" xfId="1" applyNumberFormat="1" applyFont="1" applyFill="1" applyAlignment="1"/>
    <xf numFmtId="167" fontId="8" fillId="0" borderId="1" xfId="1" applyNumberFormat="1" applyFont="1" applyFill="1" applyBorder="1" applyAlignment="1" applyProtection="1"/>
    <xf numFmtId="167" fontId="8" fillId="0" borderId="2" xfId="1" applyNumberFormat="1" applyFont="1" applyFill="1" applyBorder="1" applyAlignment="1" applyProtection="1"/>
    <xf numFmtId="167" fontId="8" fillId="0" borderId="0" xfId="1" applyNumberFormat="1" applyFont="1" applyFill="1" applyBorder="1" applyAlignment="1" applyProtection="1"/>
    <xf numFmtId="167" fontId="8" fillId="0" borderId="0" xfId="1" applyNumberFormat="1" applyFont="1" applyFill="1" applyBorder="1" applyAlignment="1"/>
    <xf numFmtId="167" fontId="8" fillId="0" borderId="1" xfId="1" applyNumberFormat="1" applyFont="1" applyFill="1" applyBorder="1" applyAlignment="1"/>
    <xf numFmtId="167" fontId="8" fillId="0" borderId="3" xfId="1" applyNumberFormat="1" applyFont="1" applyFill="1" applyBorder="1" applyAlignment="1"/>
    <xf numFmtId="167" fontId="8" fillId="0" borderId="4" xfId="1" applyNumberFormat="1" applyFont="1" applyFill="1" applyBorder="1" applyAlignment="1" applyProtection="1"/>
    <xf numFmtId="167" fontId="8" fillId="0" borderId="0" xfId="1" quotePrefix="1" applyNumberFormat="1" applyFont="1" applyFill="1" applyBorder="1" applyAlignment="1" applyProtection="1"/>
    <xf numFmtId="167" fontId="8" fillId="0" borderId="0" xfId="1" quotePrefix="1" applyNumberFormat="1" applyFont="1" applyFill="1" applyAlignment="1" applyProtection="1"/>
    <xf numFmtId="167" fontId="8" fillId="0" borderId="3" xfId="1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center"/>
    </xf>
    <xf numFmtId="167" fontId="8" fillId="0" borderId="0" xfId="1" applyNumberFormat="1" applyFont="1" applyFill="1" applyAlignment="1">
      <alignment horizontal="center"/>
    </xf>
    <xf numFmtId="167" fontId="8" fillId="0" borderId="0" xfId="3" applyNumberFormat="1" applyFont="1" applyFill="1" applyAlignment="1" applyProtection="1"/>
    <xf numFmtId="167" fontId="8" fillId="0" borderId="3" xfId="1" applyNumberFormat="1" applyFont="1" applyFill="1" applyBorder="1" applyAlignment="1" applyProtection="1"/>
    <xf numFmtId="0" fontId="8" fillId="0" borderId="0" xfId="1238" applyFont="1" applyFill="1" applyAlignment="1">
      <alignment horizontal="center"/>
    </xf>
    <xf numFmtId="40" fontId="8" fillId="0" borderId="0" xfId="3" applyNumberFormat="1" applyFont="1" applyFill="1" applyBorder="1" applyAlignment="1" applyProtection="1">
      <alignment horizontal="center"/>
    </xf>
    <xf numFmtId="10" fontId="8" fillId="0" borderId="0" xfId="1298" quotePrefix="1" applyNumberFormat="1" applyFont="1" applyFill="1" applyBorder="1" applyAlignment="1" applyProtection="1">
      <alignment horizontal="center"/>
    </xf>
    <xf numFmtId="37" fontId="7" fillId="0" borderId="0" xfId="1239" applyNumberFormat="1" applyFont="1" applyFill="1" applyBorder="1" applyAlignment="1">
      <alignment horizontal="right"/>
    </xf>
    <xf numFmtId="37" fontId="8" fillId="0" borderId="0" xfId="1239" applyNumberFormat="1" applyFont="1" applyFill="1" applyBorder="1" applyAlignment="1"/>
    <xf numFmtId="37" fontId="8" fillId="0" borderId="0" xfId="1239" applyNumberFormat="1" applyFont="1" applyFill="1" applyBorder="1" applyAlignment="1">
      <alignment horizontal="centerContinuous"/>
    </xf>
    <xf numFmtId="37" fontId="8" fillId="0" borderId="0" xfId="1239" applyNumberFormat="1" applyFont="1" applyFill="1" applyAlignment="1">
      <alignment horizontal="centerContinuous"/>
    </xf>
    <xf numFmtId="4" fontId="8" fillId="0" borderId="0" xfId="1240" applyFont="1" applyFill="1" applyAlignment="1"/>
    <xf numFmtId="3" fontId="8" fillId="0" borderId="0" xfId="1240" applyNumberFormat="1" applyFont="1" applyFill="1" applyBorder="1" applyAlignment="1"/>
    <xf numFmtId="0" fontId="8" fillId="0" borderId="0" xfId="1239" applyFont="1" applyFill="1" applyBorder="1" applyAlignment="1"/>
    <xf numFmtId="167" fontId="8" fillId="0" borderId="0" xfId="1239" applyNumberFormat="1" applyFont="1" applyFill="1" applyAlignment="1"/>
    <xf numFmtId="0" fontId="130" fillId="0" borderId="0" xfId="0" quotePrefix="1" applyFont="1" applyFill="1" applyAlignment="1"/>
    <xf numFmtId="37" fontId="8" fillId="0" borderId="0" xfId="1240" applyNumberFormat="1" applyFont="1" applyFill="1" applyAlignment="1"/>
    <xf numFmtId="0" fontId="8" fillId="0" borderId="2" xfId="1239" applyNumberFormat="1" applyFont="1" applyFill="1" applyBorder="1" applyAlignment="1">
      <alignment horizontal="center"/>
    </xf>
    <xf numFmtId="0" fontId="7" fillId="0" borderId="0" xfId="1239" applyNumberFormat="1" applyFont="1" applyFill="1" applyBorder="1" applyAlignment="1">
      <alignment horizontal="center"/>
    </xf>
    <xf numFmtId="0" fontId="8" fillId="0" borderId="0" xfId="1239" quotePrefix="1" applyFont="1" applyFill="1" applyAlignment="1">
      <alignment horizontal="left"/>
    </xf>
    <xf numFmtId="0" fontId="130" fillId="0" borderId="0" xfId="1307" applyNumberFormat="1" applyFont="1" applyFill="1" applyAlignment="1"/>
    <xf numFmtId="0" fontId="130" fillId="0" borderId="0" xfId="3" applyNumberFormat="1" applyFont="1" applyFill="1" applyAlignment="1" applyProtection="1"/>
    <xf numFmtId="167" fontId="8" fillId="0" borderId="41" xfId="1" applyNumberFormat="1" applyFont="1" applyFill="1" applyBorder="1" applyAlignment="1" applyProtection="1"/>
    <xf numFmtId="40" fontId="8" fillId="0" borderId="0" xfId="0" quotePrefix="1" applyNumberFormat="1" applyFont="1" applyFill="1" applyAlignment="1"/>
    <xf numFmtId="0" fontId="7" fillId="0" borderId="0" xfId="0" applyFont="1" applyFill="1" applyAlignment="1">
      <alignment vertical="center"/>
    </xf>
    <xf numFmtId="0" fontId="8" fillId="0" borderId="0" xfId="1239" applyFont="1" applyFill="1"/>
    <xf numFmtId="0" fontId="130" fillId="0" borderId="0" xfId="0" quotePrefix="1" applyFont="1" applyFill="1"/>
    <xf numFmtId="167" fontId="8" fillId="0" borderId="0" xfId="1239" applyNumberFormat="1" applyFont="1" applyFill="1"/>
    <xf numFmtId="167" fontId="8" fillId="0" borderId="39" xfId="1239" applyNumberFormat="1" applyFont="1" applyFill="1" applyBorder="1"/>
    <xf numFmtId="0" fontId="8" fillId="0" borderId="0" xfId="1301" applyNumberFormat="1" applyFont="1" applyFill="1" applyAlignment="1">
      <alignment horizontal="left"/>
    </xf>
    <xf numFmtId="0" fontId="7" fillId="0" borderId="0" xfId="1301" applyNumberFormat="1" applyFont="1" applyFill="1" applyAlignment="1">
      <alignment horizontal="left"/>
    </xf>
    <xf numFmtId="0" fontId="8" fillId="0" borderId="0" xfId="1301" quotePrefix="1" applyNumberFormat="1" applyFont="1" applyFill="1" applyAlignment="1">
      <alignment horizontal="left"/>
    </xf>
    <xf numFmtId="0" fontId="8" fillId="0" borderId="0" xfId="1301" quotePrefix="1" applyNumberFormat="1" applyFont="1" applyFill="1"/>
    <xf numFmtId="225" fontId="8" fillId="0" borderId="3" xfId="1" applyNumberFormat="1" applyFont="1" applyFill="1" applyBorder="1" applyAlignment="1"/>
    <xf numFmtId="225" fontId="8" fillId="0" borderId="0" xfId="1238" applyNumberFormat="1" applyFont="1" applyFill="1" applyAlignment="1">
      <alignment horizontal="center"/>
    </xf>
    <xf numFmtId="226" fontId="8" fillId="0" borderId="3" xfId="1" applyNumberFormat="1" applyFont="1" applyFill="1" applyBorder="1" applyAlignment="1"/>
    <xf numFmtId="226" fontId="8" fillId="0" borderId="0" xfId="1" applyNumberFormat="1" applyFont="1" applyFill="1" applyAlignment="1">
      <alignment horizontal="center"/>
    </xf>
    <xf numFmtId="167" fontId="8" fillId="0" borderId="0" xfId="1239" applyNumberFormat="1" applyFont="1" applyFill="1" applyBorder="1"/>
    <xf numFmtId="40" fontId="8" fillId="0" borderId="0" xfId="3" applyNumberFormat="1" applyFont="1" applyFill="1" applyAlignment="1">
      <alignment horizontal="left"/>
    </xf>
    <xf numFmtId="38" fontId="8" fillId="0" borderId="0" xfId="1239" applyNumberFormat="1" applyFont="1" applyFill="1" applyAlignment="1">
      <alignment horizontal="left"/>
    </xf>
    <xf numFmtId="0" fontId="135" fillId="0" borderId="0" xfId="1239" applyFont="1" applyFill="1" applyAlignment="1"/>
    <xf numFmtId="0" fontId="8" fillId="0" borderId="1" xfId="0" applyFont="1" applyFill="1" applyBorder="1" applyAlignment="1">
      <alignment horizontal="center" wrapText="1"/>
    </xf>
    <xf numFmtId="166" fontId="8" fillId="0" borderId="1" xfId="1" applyNumberFormat="1" applyFont="1" applyFill="1" applyBorder="1" applyAlignment="1">
      <alignment horizontal="center"/>
    </xf>
    <xf numFmtId="40" fontId="8" fillId="0" borderId="1" xfId="3" applyNumberFormat="1" applyFont="1" applyFill="1" applyBorder="1" applyAlignment="1" applyProtection="1">
      <alignment horizontal="center"/>
    </xf>
    <xf numFmtId="0" fontId="8" fillId="0" borderId="1" xfId="0" applyFont="1" applyFill="1" applyBorder="1" applyAlignment="1">
      <alignment horizontal="center" wrapText="1"/>
    </xf>
    <xf numFmtId="166" fontId="8" fillId="0" borderId="1" xfId="1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</cellXfs>
  <cellStyles count="1316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7" xr:uid="{00000000-0005-0000-0000-000047020000}"/>
    <cellStyle name="Calculation 2 3" xfId="590" xr:uid="{00000000-0005-0000-0000-000048020000}"/>
    <cellStyle name="Calculation 2 3 2" xfId="1258" xr:uid="{00000000-0005-0000-0000-000049020000}"/>
    <cellStyle name="Calculation 2 4" xfId="1256" xr:uid="{00000000-0005-0000-0000-00004A020000}"/>
    <cellStyle name="Calculation 3" xfId="591" xr:uid="{00000000-0005-0000-0000-00004B020000}"/>
    <cellStyle name="Calculation 3 2" xfId="1259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ma" xfId="1" builtinId="3"/>
    <cellStyle name="Comma  - Style1" xfId="599" xr:uid="{00000000-0005-0000-0000-000054020000}"/>
    <cellStyle name="Comma  - Style2" xfId="600" xr:uid="{00000000-0005-0000-0000-000055020000}"/>
    <cellStyle name="Comma  - Style3" xfId="601" xr:uid="{00000000-0005-0000-0000-000056020000}"/>
    <cellStyle name="Comma  - Style4" xfId="602" xr:uid="{00000000-0005-0000-0000-000057020000}"/>
    <cellStyle name="Comma  - Style5" xfId="603" xr:uid="{00000000-0005-0000-0000-000058020000}"/>
    <cellStyle name="Comma  - Style6" xfId="604" xr:uid="{00000000-0005-0000-0000-000059020000}"/>
    <cellStyle name="Comma  - Style7" xfId="605" xr:uid="{00000000-0005-0000-0000-00005A020000}"/>
    <cellStyle name="Comma  - Style8" xfId="606" xr:uid="{00000000-0005-0000-0000-00005B020000}"/>
    <cellStyle name="Comma [00]" xfId="607" xr:uid="{00000000-0005-0000-0000-00005C020000}"/>
    <cellStyle name="Comma 10" xfId="608" xr:uid="{00000000-0005-0000-0000-00005D020000}"/>
    <cellStyle name="Comma 10 2" xfId="609" xr:uid="{00000000-0005-0000-0000-00005E020000}"/>
    <cellStyle name="Comma 10 2 4" xfId="1313" xr:uid="{00000000-0005-0000-0000-00005F020000}"/>
    <cellStyle name="Comma 10 3" xfId="610" xr:uid="{00000000-0005-0000-0000-000060020000}"/>
    <cellStyle name="Comma 10 3 2" xfId="1311" xr:uid="{00000000-0005-0000-0000-000061020000}"/>
    <cellStyle name="Comma 10 8" xfId="1308" xr:uid="{00000000-0005-0000-0000-000062020000}"/>
    <cellStyle name="Comma 11" xfId="611" xr:uid="{00000000-0005-0000-0000-000063020000}"/>
    <cellStyle name="Comma 11 2" xfId="612" xr:uid="{00000000-0005-0000-0000-000064020000}"/>
    <cellStyle name="Comma 12" xfId="613" xr:uid="{00000000-0005-0000-0000-000065020000}"/>
    <cellStyle name="Comma 13" xfId="614" xr:uid="{00000000-0005-0000-0000-000066020000}"/>
    <cellStyle name="Comma 13 2" xfId="615" xr:uid="{00000000-0005-0000-0000-000067020000}"/>
    <cellStyle name="Comma 14" xfId="616" xr:uid="{00000000-0005-0000-0000-000068020000}"/>
    <cellStyle name="Comma 15" xfId="617" xr:uid="{00000000-0005-0000-0000-000069020000}"/>
    <cellStyle name="Comma 16" xfId="618" xr:uid="{00000000-0005-0000-0000-00006A020000}"/>
    <cellStyle name="Comma 16 2" xfId="619" xr:uid="{00000000-0005-0000-0000-00006B020000}"/>
    <cellStyle name="Comma 16 3" xfId="620" xr:uid="{00000000-0005-0000-0000-00006C020000}"/>
    <cellStyle name="Comma 17" xfId="621" xr:uid="{00000000-0005-0000-0000-00006D020000}"/>
    <cellStyle name="Comma 17 2" xfId="622" xr:uid="{00000000-0005-0000-0000-00006E020000}"/>
    <cellStyle name="Comma 18" xfId="623" xr:uid="{00000000-0005-0000-0000-00006F020000}"/>
    <cellStyle name="Comma 18 2" xfId="624" xr:uid="{00000000-0005-0000-0000-000070020000}"/>
    <cellStyle name="Comma 18 2 2" xfId="625" xr:uid="{00000000-0005-0000-0000-000071020000}"/>
    <cellStyle name="Comma 18 3" xfId="626" xr:uid="{00000000-0005-0000-0000-000072020000}"/>
    <cellStyle name="Comma 19" xfId="627" xr:uid="{00000000-0005-0000-0000-000073020000}"/>
    <cellStyle name="Comma 2" xfId="628" xr:uid="{00000000-0005-0000-0000-000074020000}"/>
    <cellStyle name="Comma 2 10" xfId="1246" xr:uid="{00000000-0005-0000-0000-000075020000}"/>
    <cellStyle name="Comma 2 2" xfId="629" xr:uid="{00000000-0005-0000-0000-000076020000}"/>
    <cellStyle name="Comma 2 2 10" xfId="5" xr:uid="{00000000-0005-0000-0000-000077020000}"/>
    <cellStyle name="Comma 2 2 2" xfId="630" xr:uid="{00000000-0005-0000-0000-000078020000}"/>
    <cellStyle name="Comma 2 2 2 2" xfId="631" xr:uid="{00000000-0005-0000-0000-000079020000}"/>
    <cellStyle name="Comma 2 2 2 3" xfId="1302" xr:uid="{00000000-0005-0000-0000-00007A020000}"/>
    <cellStyle name="Comma 2 2 3" xfId="632" xr:uid="{00000000-0005-0000-0000-00007B020000}"/>
    <cellStyle name="Comma 2 3" xfId="633" xr:uid="{00000000-0005-0000-0000-00007C020000}"/>
    <cellStyle name="Comma 2 3 2" xfId="634" xr:uid="{00000000-0005-0000-0000-00007D020000}"/>
    <cellStyle name="Comma 2 3 3" xfId="635" xr:uid="{00000000-0005-0000-0000-00007E020000}"/>
    <cellStyle name="Comma 2 32" xfId="636" xr:uid="{00000000-0005-0000-0000-00007F020000}"/>
    <cellStyle name="Comma 2 4" xfId="637" xr:uid="{00000000-0005-0000-0000-000080020000}"/>
    <cellStyle name="Comma 2 4 2" xfId="638" xr:uid="{00000000-0005-0000-0000-000081020000}"/>
    <cellStyle name="Comma 2 5" xfId="639" xr:uid="{00000000-0005-0000-0000-000082020000}"/>
    <cellStyle name="Comma 2 6" xfId="640" xr:uid="{00000000-0005-0000-0000-000083020000}"/>
    <cellStyle name="Comma 2 7" xfId="641" xr:uid="{00000000-0005-0000-0000-000084020000}"/>
    <cellStyle name="Comma 2 8" xfId="642" xr:uid="{00000000-0005-0000-0000-000085020000}"/>
    <cellStyle name="Comma 2 9" xfId="643" xr:uid="{00000000-0005-0000-0000-000086020000}"/>
    <cellStyle name="Comma 2_20081003_Wacker-Q3-2008-SUT-Work" xfId="644" xr:uid="{00000000-0005-0000-0000-000087020000}"/>
    <cellStyle name="Comma 20" xfId="645" xr:uid="{00000000-0005-0000-0000-000088020000}"/>
    <cellStyle name="Comma 20 2" xfId="646" xr:uid="{00000000-0005-0000-0000-000089020000}"/>
    <cellStyle name="Comma 21" xfId="647" xr:uid="{00000000-0005-0000-0000-00008A020000}"/>
    <cellStyle name="Comma 21 2" xfId="648" xr:uid="{00000000-0005-0000-0000-00008B020000}"/>
    <cellStyle name="Comma 22" xfId="649" xr:uid="{00000000-0005-0000-0000-00008C020000}"/>
    <cellStyle name="Comma 23" xfId="650" xr:uid="{00000000-0005-0000-0000-00008D020000}"/>
    <cellStyle name="Comma 24" xfId="651" xr:uid="{00000000-0005-0000-0000-00008E020000}"/>
    <cellStyle name="Comma 25" xfId="652" xr:uid="{00000000-0005-0000-0000-00008F020000}"/>
    <cellStyle name="Comma 25 2" xfId="653" xr:uid="{00000000-0005-0000-0000-000090020000}"/>
    <cellStyle name="Comma 26" xfId="654" xr:uid="{00000000-0005-0000-0000-000091020000}"/>
    <cellStyle name="Comma 26 2" xfId="655" xr:uid="{00000000-0005-0000-0000-000092020000}"/>
    <cellStyle name="Comma 27" xfId="656" xr:uid="{00000000-0005-0000-0000-000093020000}"/>
    <cellStyle name="Comma 28" xfId="657" xr:uid="{00000000-0005-0000-0000-000094020000}"/>
    <cellStyle name="Comma 28 2" xfId="658" xr:uid="{00000000-0005-0000-0000-000095020000}"/>
    <cellStyle name="Comma 29" xfId="659" xr:uid="{00000000-0005-0000-0000-000096020000}"/>
    <cellStyle name="Comma 29 2" xfId="660" xr:uid="{00000000-0005-0000-0000-000097020000}"/>
    <cellStyle name="Comma 3" xfId="661" xr:uid="{00000000-0005-0000-0000-000098020000}"/>
    <cellStyle name="Comma 3 2" xfId="662" xr:uid="{00000000-0005-0000-0000-000099020000}"/>
    <cellStyle name="Comma 3 3" xfId="663" xr:uid="{00000000-0005-0000-0000-00009A020000}"/>
    <cellStyle name="Comma 3 4" xfId="664" xr:uid="{00000000-0005-0000-0000-00009B020000}"/>
    <cellStyle name="Comma 3 5" xfId="665" xr:uid="{00000000-0005-0000-0000-00009C020000}"/>
    <cellStyle name="Comma 3_BB Sum" xfId="666" xr:uid="{00000000-0005-0000-0000-00009D020000}"/>
    <cellStyle name="Comma 30" xfId="667" xr:uid="{00000000-0005-0000-0000-00009E020000}"/>
    <cellStyle name="Comma 30 2" xfId="668" xr:uid="{00000000-0005-0000-0000-00009F020000}"/>
    <cellStyle name="Comma 31" xfId="669" xr:uid="{00000000-0005-0000-0000-0000A0020000}"/>
    <cellStyle name="Comma 32" xfId="670" xr:uid="{00000000-0005-0000-0000-0000A1020000}"/>
    <cellStyle name="Comma 33" xfId="671" xr:uid="{00000000-0005-0000-0000-0000A2020000}"/>
    <cellStyle name="Comma 33 2" xfId="672" xr:uid="{00000000-0005-0000-0000-0000A3020000}"/>
    <cellStyle name="Comma 33 3" xfId="673" xr:uid="{00000000-0005-0000-0000-0000A4020000}"/>
    <cellStyle name="Comma 34" xfId="674" xr:uid="{00000000-0005-0000-0000-0000A5020000}"/>
    <cellStyle name="Comma 35" xfId="675" xr:uid="{00000000-0005-0000-0000-0000A6020000}"/>
    <cellStyle name="Comma 35 2" xfId="676" xr:uid="{00000000-0005-0000-0000-0000A7020000}"/>
    <cellStyle name="Comma 36" xfId="677" xr:uid="{00000000-0005-0000-0000-0000A8020000}"/>
    <cellStyle name="Comma 36 2" xfId="678" xr:uid="{00000000-0005-0000-0000-0000A9020000}"/>
    <cellStyle name="Comma 36 3" xfId="679" xr:uid="{00000000-0005-0000-0000-0000AA020000}"/>
    <cellStyle name="Comma 37" xfId="680" xr:uid="{00000000-0005-0000-0000-0000AB020000}"/>
    <cellStyle name="Comma 38" xfId="681" xr:uid="{00000000-0005-0000-0000-0000AC020000}"/>
    <cellStyle name="Comma 39" xfId="682" xr:uid="{00000000-0005-0000-0000-0000AD020000}"/>
    <cellStyle name="Comma 39 2" xfId="683" xr:uid="{00000000-0005-0000-0000-0000AE020000}"/>
    <cellStyle name="Comma 4" xfId="684" xr:uid="{00000000-0005-0000-0000-0000AF020000}"/>
    <cellStyle name="Comma 4 2" xfId="685" xr:uid="{00000000-0005-0000-0000-0000B0020000}"/>
    <cellStyle name="Comma 4 2 2" xfId="686" xr:uid="{00000000-0005-0000-0000-0000B1020000}"/>
    <cellStyle name="Comma 4 2_POV-Top FS final" xfId="687" xr:uid="{00000000-0005-0000-0000-0000B2020000}"/>
    <cellStyle name="Comma 4_BB-1" xfId="688" xr:uid="{00000000-0005-0000-0000-0000B3020000}"/>
    <cellStyle name="Comma 40" xfId="689" xr:uid="{00000000-0005-0000-0000-0000B4020000}"/>
    <cellStyle name="Comma 41" xfId="690" xr:uid="{00000000-0005-0000-0000-0000B5020000}"/>
    <cellStyle name="Comma 42" xfId="691" xr:uid="{00000000-0005-0000-0000-0000B6020000}"/>
    <cellStyle name="Comma 42 2" xfId="692" xr:uid="{00000000-0005-0000-0000-0000B7020000}"/>
    <cellStyle name="Comma 43" xfId="693" xr:uid="{00000000-0005-0000-0000-0000B8020000}"/>
    <cellStyle name="Comma 44" xfId="694" xr:uid="{00000000-0005-0000-0000-0000B9020000}"/>
    <cellStyle name="Comma 44 2" xfId="695" xr:uid="{00000000-0005-0000-0000-0000BA020000}"/>
    <cellStyle name="Comma 45" xfId="696" xr:uid="{00000000-0005-0000-0000-0000BB020000}"/>
    <cellStyle name="Comma 46" xfId="697" xr:uid="{00000000-0005-0000-0000-0000BC020000}"/>
    <cellStyle name="Comma 47" xfId="698" xr:uid="{00000000-0005-0000-0000-0000BD020000}"/>
    <cellStyle name="Comma 48" xfId="699" xr:uid="{00000000-0005-0000-0000-0000BE020000}"/>
    <cellStyle name="Comma 49" xfId="700" xr:uid="{00000000-0005-0000-0000-0000BF020000}"/>
    <cellStyle name="Comma 5" xfId="701" xr:uid="{00000000-0005-0000-0000-0000C0020000}"/>
    <cellStyle name="Comma 5 2" xfId="702" xr:uid="{00000000-0005-0000-0000-0000C1020000}"/>
    <cellStyle name="Comma 5 3" xfId="703" xr:uid="{00000000-0005-0000-0000-0000C2020000}"/>
    <cellStyle name="Comma 5_POV-Top FS final" xfId="704" xr:uid="{00000000-0005-0000-0000-0000C3020000}"/>
    <cellStyle name="Comma 50" xfId="705" xr:uid="{00000000-0005-0000-0000-0000C4020000}"/>
    <cellStyle name="Comma 51" xfId="706" xr:uid="{00000000-0005-0000-0000-0000C5020000}"/>
    <cellStyle name="Comma 52" xfId="598" xr:uid="{00000000-0005-0000-0000-0000C6020000}"/>
    <cellStyle name="Comma 53" xfId="1237" xr:uid="{00000000-0005-0000-0000-0000C7020000}"/>
    <cellStyle name="Comma 54" xfId="1240" xr:uid="{00000000-0005-0000-0000-0000C8020000}"/>
    <cellStyle name="Comma 55" xfId="1253" xr:uid="{00000000-0005-0000-0000-0000C9020000}"/>
    <cellStyle name="Comma 56" xfId="1244" xr:uid="{00000000-0005-0000-0000-0000CA020000}"/>
    <cellStyle name="Comma 57" xfId="1250" xr:uid="{00000000-0005-0000-0000-0000CB020000}"/>
    <cellStyle name="Comma 58" xfId="1296" xr:uid="{00000000-0005-0000-0000-0000CC020000}"/>
    <cellStyle name="Comma 59" xfId="1300" xr:uid="{00000000-0005-0000-0000-0000CD020000}"/>
    <cellStyle name="Comma 6" xfId="707" xr:uid="{00000000-0005-0000-0000-0000CE020000}"/>
    <cellStyle name="Comma 6 2" xfId="708" xr:uid="{00000000-0005-0000-0000-0000CF020000}"/>
    <cellStyle name="Comma 6 3" xfId="709" xr:uid="{00000000-0005-0000-0000-0000D0020000}"/>
    <cellStyle name="Comma 7" xfId="710" xr:uid="{00000000-0005-0000-0000-0000D1020000}"/>
    <cellStyle name="Comma 7 2" xfId="711" xr:uid="{00000000-0005-0000-0000-0000D2020000}"/>
    <cellStyle name="Comma 7_BB Sum" xfId="712" xr:uid="{00000000-0005-0000-0000-0000D3020000}"/>
    <cellStyle name="Comma 8" xfId="713" xr:uid="{00000000-0005-0000-0000-0000D4020000}"/>
    <cellStyle name="Comma 8 12" xfId="1305" xr:uid="{00000000-0005-0000-0000-0000D5020000}"/>
    <cellStyle name="Comma 8 2" xfId="714" xr:uid="{00000000-0005-0000-0000-0000D6020000}"/>
    <cellStyle name="Comma 8 2 8" xfId="1310" xr:uid="{00000000-0005-0000-0000-0000D7020000}"/>
    <cellStyle name="Comma 8 3" xfId="715" xr:uid="{00000000-0005-0000-0000-0000D8020000}"/>
    <cellStyle name="Comma 9" xfId="716" xr:uid="{00000000-0005-0000-0000-0000D9020000}"/>
    <cellStyle name="Comma 9 2" xfId="717" xr:uid="{00000000-0005-0000-0000-0000DA020000}"/>
    <cellStyle name="Comma 9 3" xfId="718" xr:uid="{00000000-0005-0000-0000-0000DB020000}"/>
    <cellStyle name="Comma 9_POV-Top FS final" xfId="719" xr:uid="{00000000-0005-0000-0000-0000DC020000}"/>
    <cellStyle name="comma zerodec" xfId="720" xr:uid="{00000000-0005-0000-0000-0000DD020000}"/>
    <cellStyle name="comma zerodec 2" xfId="721" xr:uid="{00000000-0005-0000-0000-0000DE020000}"/>
    <cellStyle name="comma zerodec 2 2" xfId="722" xr:uid="{00000000-0005-0000-0000-0000DF020000}"/>
    <cellStyle name="comma zerodec 2 3" xfId="723" xr:uid="{00000000-0005-0000-0000-0000E0020000}"/>
    <cellStyle name="comma zerodec 2_POV-Top FS final" xfId="724" xr:uid="{00000000-0005-0000-0000-0000E1020000}"/>
    <cellStyle name="comma zerodec 3" xfId="725" xr:uid="{00000000-0005-0000-0000-0000E2020000}"/>
    <cellStyle name="comma zerodec_Lead Schedule_POV Y2007_vFINAL" xfId="726" xr:uid="{00000000-0005-0000-0000-0000E3020000}"/>
    <cellStyle name="Comma_v.bck HIF0106TE2" xfId="1241" xr:uid="{00000000-0005-0000-0000-0000E4020000}"/>
    <cellStyle name="Copied" xfId="727" xr:uid="{00000000-0005-0000-0000-0000E5020000}"/>
    <cellStyle name="Curren - Style3" xfId="728" xr:uid="{00000000-0005-0000-0000-0000E6020000}"/>
    <cellStyle name="Curren - Style4" xfId="729" xr:uid="{00000000-0005-0000-0000-0000E7020000}"/>
    <cellStyle name="Currency [00]" xfId="730" xr:uid="{00000000-0005-0000-0000-0000E8020000}"/>
    <cellStyle name="Currency 2" xfId="731" xr:uid="{00000000-0005-0000-0000-0000E9020000}"/>
    <cellStyle name="Currency 3" xfId="732" xr:uid="{00000000-0005-0000-0000-0000EA020000}"/>
    <cellStyle name="Currency 4" xfId="733" xr:uid="{00000000-0005-0000-0000-0000EB020000}"/>
    <cellStyle name="Currency 5" xfId="734" xr:uid="{00000000-0005-0000-0000-0000EC020000}"/>
    <cellStyle name="Currency 6" xfId="735" xr:uid="{00000000-0005-0000-0000-0000ED020000}"/>
    <cellStyle name="Currency 7" xfId="736" xr:uid="{00000000-0005-0000-0000-0000EE020000}"/>
    <cellStyle name="Currency 8" xfId="737" xr:uid="{00000000-0005-0000-0000-0000EF020000}"/>
    <cellStyle name="Currency1" xfId="738" xr:uid="{00000000-0005-0000-0000-0000F0020000}"/>
    <cellStyle name="Currency1 2" xfId="739" xr:uid="{00000000-0005-0000-0000-0000F1020000}"/>
    <cellStyle name="Currency1 2 2" xfId="740" xr:uid="{00000000-0005-0000-0000-0000F2020000}"/>
    <cellStyle name="Currency1 2 3" xfId="741" xr:uid="{00000000-0005-0000-0000-0000F3020000}"/>
    <cellStyle name="Currency1 2_POV-Top FS final" xfId="742" xr:uid="{00000000-0005-0000-0000-0000F4020000}"/>
    <cellStyle name="Currency1 3" xfId="743" xr:uid="{00000000-0005-0000-0000-0000F5020000}"/>
    <cellStyle name="Currency1_Lead Schedule_POV Y2007_vFINAL" xfId="744" xr:uid="{00000000-0005-0000-0000-0000F6020000}"/>
    <cellStyle name="Dan" xfId="745" xr:uid="{00000000-0005-0000-0000-0000F7020000}"/>
    <cellStyle name="Date" xfId="746" xr:uid="{00000000-0005-0000-0000-0000F8020000}"/>
    <cellStyle name="DATE 2" xfId="747" xr:uid="{00000000-0005-0000-0000-0000F9020000}"/>
    <cellStyle name="DATE 3" xfId="748" xr:uid="{00000000-0005-0000-0000-0000FA020000}"/>
    <cellStyle name="Date Short" xfId="749" xr:uid="{00000000-0005-0000-0000-0000FB020000}"/>
    <cellStyle name="Date_12 DM-BS detail DEC_07" xfId="750" xr:uid="{00000000-0005-0000-0000-0000FC020000}"/>
    <cellStyle name="Dezimal [0]_35ERI8T2gbIEMixb4v26icuOo" xfId="751" xr:uid="{00000000-0005-0000-0000-0000FD020000}"/>
    <cellStyle name="Dezimal_35ERI8T2gbIEMixb4v26icuOo" xfId="752" xr:uid="{00000000-0005-0000-0000-0000FE020000}"/>
    <cellStyle name="Dollar (zero dec)" xfId="753" xr:uid="{00000000-0005-0000-0000-0000FF020000}"/>
    <cellStyle name="Dollar (zero dec) 2" xfId="754" xr:uid="{00000000-0005-0000-0000-000000030000}"/>
    <cellStyle name="Dollar (zero dec) 2 2" xfId="755" xr:uid="{00000000-0005-0000-0000-000001030000}"/>
    <cellStyle name="Dollar (zero dec) 2 3" xfId="756" xr:uid="{00000000-0005-0000-0000-000002030000}"/>
    <cellStyle name="Dollar (zero dec) 2_POV-Top FS final" xfId="757" xr:uid="{00000000-0005-0000-0000-000003030000}"/>
    <cellStyle name="Dollar (zero dec) 3" xfId="758" xr:uid="{00000000-0005-0000-0000-000004030000}"/>
    <cellStyle name="Dollar (zero dec)_Lead Schedule_POV Y2007_vFINAL" xfId="759" xr:uid="{00000000-0005-0000-0000-000005030000}"/>
    <cellStyle name="E&amp;Y House" xfId="760" xr:uid="{00000000-0005-0000-0000-000006030000}"/>
    <cellStyle name="Emphasis 1" xfId="761" xr:uid="{00000000-0005-0000-0000-000007030000}"/>
    <cellStyle name="Emphasis 1 2" xfId="762" xr:uid="{00000000-0005-0000-0000-000008030000}"/>
    <cellStyle name="Emphasis 1 3" xfId="763" xr:uid="{00000000-0005-0000-0000-000009030000}"/>
    <cellStyle name="Emphasis 1 4" xfId="764" xr:uid="{00000000-0005-0000-0000-00000A030000}"/>
    <cellStyle name="Emphasis 1 5" xfId="765" xr:uid="{00000000-0005-0000-0000-00000B030000}"/>
    <cellStyle name="Emphasis 2" xfId="766" xr:uid="{00000000-0005-0000-0000-00000C030000}"/>
    <cellStyle name="Emphasis 2 2" xfId="767" xr:uid="{00000000-0005-0000-0000-00000D030000}"/>
    <cellStyle name="Emphasis 2 3" xfId="768" xr:uid="{00000000-0005-0000-0000-00000E030000}"/>
    <cellStyle name="Emphasis 3" xfId="769" xr:uid="{00000000-0005-0000-0000-00000F030000}"/>
    <cellStyle name="Emphasis 3 2" xfId="770" xr:uid="{00000000-0005-0000-0000-000010030000}"/>
    <cellStyle name="Emphasis 3 3" xfId="771" xr:uid="{00000000-0005-0000-0000-000011030000}"/>
    <cellStyle name="Emphasis 3 4" xfId="772" xr:uid="{00000000-0005-0000-0000-000012030000}"/>
    <cellStyle name="Emphasis 3 5" xfId="773" xr:uid="{00000000-0005-0000-0000-000013030000}"/>
    <cellStyle name="Enter Currency (0)" xfId="774" xr:uid="{00000000-0005-0000-0000-000014030000}"/>
    <cellStyle name="Enter Currency (2)" xfId="775" xr:uid="{00000000-0005-0000-0000-000015030000}"/>
    <cellStyle name="Enter Units (0)" xfId="776" xr:uid="{00000000-0005-0000-0000-000016030000}"/>
    <cellStyle name="Enter Units (1)" xfId="777" xr:uid="{00000000-0005-0000-0000-000017030000}"/>
    <cellStyle name="Enter Units (2)" xfId="778" xr:uid="{00000000-0005-0000-0000-000018030000}"/>
    <cellStyle name="Entered" xfId="779" xr:uid="{00000000-0005-0000-0000-000019030000}"/>
    <cellStyle name="Euro" xfId="780" xr:uid="{00000000-0005-0000-0000-00001A030000}"/>
    <cellStyle name="Euro 2" xfId="781" xr:uid="{00000000-0005-0000-0000-00001B030000}"/>
    <cellStyle name="Euro 3" xfId="782" xr:uid="{00000000-0005-0000-0000-00001C030000}"/>
    <cellStyle name="Explanatory Text 2" xfId="783" xr:uid="{00000000-0005-0000-0000-00001D030000}"/>
    <cellStyle name="Explanatory Text 3" xfId="784" xr:uid="{00000000-0005-0000-0000-00001E030000}"/>
    <cellStyle name="Fixed" xfId="785" xr:uid="{00000000-0005-0000-0000-00001F030000}"/>
    <cellStyle name="Fixed 2" xfId="786" xr:uid="{00000000-0005-0000-0000-000020030000}"/>
    <cellStyle name="Fixed_12 DM-BS detail DEC_07" xfId="787" xr:uid="{00000000-0005-0000-0000-000021030000}"/>
    <cellStyle name="Format Number Column" xfId="788" xr:uid="{00000000-0005-0000-0000-000022030000}"/>
    <cellStyle name="Format Number Column 2" xfId="789" xr:uid="{00000000-0005-0000-0000-000023030000}"/>
    <cellStyle name="Format Number Column 3" xfId="790" xr:uid="{00000000-0005-0000-0000-000024030000}"/>
    <cellStyle name="Format Number Column_BB Sum" xfId="791" xr:uid="{00000000-0005-0000-0000-000025030000}"/>
    <cellStyle name="Good 2" xfId="792" xr:uid="{00000000-0005-0000-0000-000026030000}"/>
    <cellStyle name="Good 2 2" xfId="793" xr:uid="{00000000-0005-0000-0000-000027030000}"/>
    <cellStyle name="Good 2 3" xfId="794" xr:uid="{00000000-0005-0000-0000-000028030000}"/>
    <cellStyle name="Good 3" xfId="795" xr:uid="{00000000-0005-0000-0000-000029030000}"/>
    <cellStyle name="Grey" xfId="796" xr:uid="{00000000-0005-0000-0000-00002A030000}"/>
    <cellStyle name="Grey 2" xfId="797" xr:uid="{00000000-0005-0000-0000-00002B030000}"/>
    <cellStyle name="Grey 2 2" xfId="798" xr:uid="{00000000-0005-0000-0000-00002C030000}"/>
    <cellStyle name="Grey 2 3" xfId="799" xr:uid="{00000000-0005-0000-0000-00002D030000}"/>
    <cellStyle name="Grey 2_POV-Top FS final" xfId="800" xr:uid="{00000000-0005-0000-0000-00002E030000}"/>
    <cellStyle name="Grey 3" xfId="801" xr:uid="{00000000-0005-0000-0000-00002F030000}"/>
    <cellStyle name="Grey 4" xfId="802" xr:uid="{00000000-0005-0000-0000-000030030000}"/>
    <cellStyle name="Grey 5" xfId="803" xr:uid="{00000000-0005-0000-0000-000031030000}"/>
    <cellStyle name="Grey_12 DM-BS detail DEC_07" xfId="804" xr:uid="{00000000-0005-0000-0000-000032030000}"/>
    <cellStyle name="HEADER" xfId="805" xr:uid="{00000000-0005-0000-0000-000033030000}"/>
    <cellStyle name="Header1" xfId="806" xr:uid="{00000000-0005-0000-0000-000034030000}"/>
    <cellStyle name="Header2" xfId="807" xr:uid="{00000000-0005-0000-0000-000035030000}"/>
    <cellStyle name="Heading" xfId="808" xr:uid="{00000000-0005-0000-0000-000036030000}"/>
    <cellStyle name="Heading 1 2" xfId="809" xr:uid="{00000000-0005-0000-0000-000037030000}"/>
    <cellStyle name="Heading 1 2 2" xfId="810" xr:uid="{00000000-0005-0000-0000-000038030000}"/>
    <cellStyle name="Heading 1 2 3" xfId="811" xr:uid="{00000000-0005-0000-0000-000039030000}"/>
    <cellStyle name="Heading 1 2 4" xfId="812" xr:uid="{00000000-0005-0000-0000-00003A030000}"/>
    <cellStyle name="Heading 1 3" xfId="813" xr:uid="{00000000-0005-0000-0000-00003B030000}"/>
    <cellStyle name="Heading 2 2" xfId="814" xr:uid="{00000000-0005-0000-0000-00003C030000}"/>
    <cellStyle name="Heading 2 2 2" xfId="815" xr:uid="{00000000-0005-0000-0000-00003D030000}"/>
    <cellStyle name="Heading 2 2 3" xfId="816" xr:uid="{00000000-0005-0000-0000-00003E030000}"/>
    <cellStyle name="Heading 2 3" xfId="817" xr:uid="{00000000-0005-0000-0000-00003F030000}"/>
    <cellStyle name="Heading 3 2" xfId="818" xr:uid="{00000000-0005-0000-0000-000040030000}"/>
    <cellStyle name="Heading 3 2 2" xfId="819" xr:uid="{00000000-0005-0000-0000-000041030000}"/>
    <cellStyle name="Heading 3 2 3" xfId="820" xr:uid="{00000000-0005-0000-0000-000042030000}"/>
    <cellStyle name="Heading 3 3" xfId="821" xr:uid="{00000000-0005-0000-0000-000043030000}"/>
    <cellStyle name="Heading 4 2" xfId="822" xr:uid="{00000000-0005-0000-0000-000044030000}"/>
    <cellStyle name="Heading 4 2 2" xfId="823" xr:uid="{00000000-0005-0000-0000-000045030000}"/>
    <cellStyle name="Heading 4 2 3" xfId="824" xr:uid="{00000000-0005-0000-0000-000046030000}"/>
    <cellStyle name="Heading 4 3" xfId="825" xr:uid="{00000000-0005-0000-0000-000047030000}"/>
    <cellStyle name="Heading1" xfId="826" xr:uid="{00000000-0005-0000-0000-000048030000}"/>
    <cellStyle name="Heading1 1" xfId="827" xr:uid="{00000000-0005-0000-0000-000049030000}"/>
    <cellStyle name="Heading1 2" xfId="828" xr:uid="{00000000-0005-0000-0000-00004A030000}"/>
    <cellStyle name="Heading1_12 DM-BS detail DEC_07" xfId="829" xr:uid="{00000000-0005-0000-0000-00004B030000}"/>
    <cellStyle name="Heading2" xfId="830" xr:uid="{00000000-0005-0000-0000-00004C030000}"/>
    <cellStyle name="Heading2 2" xfId="831" xr:uid="{00000000-0005-0000-0000-00004D030000}"/>
    <cellStyle name="Heading2_12 DM-BS detail DEC_07" xfId="832" xr:uid="{00000000-0005-0000-0000-00004E030000}"/>
    <cellStyle name="HIGHLIGHT" xfId="833" xr:uid="{00000000-0005-0000-0000-00004F030000}"/>
    <cellStyle name="Indent" xfId="834" xr:uid="{00000000-0005-0000-0000-000050030000}"/>
    <cellStyle name="Input [yellow]" xfId="835" xr:uid="{00000000-0005-0000-0000-000051030000}"/>
    <cellStyle name="Input [yellow] 2" xfId="836" xr:uid="{00000000-0005-0000-0000-000052030000}"/>
    <cellStyle name="Input [yellow] 2 2" xfId="837" xr:uid="{00000000-0005-0000-0000-000053030000}"/>
    <cellStyle name="Input [yellow] 2 3" xfId="838" xr:uid="{00000000-0005-0000-0000-000054030000}"/>
    <cellStyle name="Input [yellow] 2_POV-Top FS final" xfId="839" xr:uid="{00000000-0005-0000-0000-000055030000}"/>
    <cellStyle name="Input [yellow] 3" xfId="840" xr:uid="{00000000-0005-0000-0000-000056030000}"/>
    <cellStyle name="Input [yellow] 4" xfId="841" xr:uid="{00000000-0005-0000-0000-000057030000}"/>
    <cellStyle name="Input [yellow] 5" xfId="842" xr:uid="{00000000-0005-0000-0000-000058030000}"/>
    <cellStyle name="Input [yellow]_12 DM-BS detail DEC_07" xfId="843" xr:uid="{00000000-0005-0000-0000-000059030000}"/>
    <cellStyle name="Input 2" xfId="844" xr:uid="{00000000-0005-0000-0000-00005A030000}"/>
    <cellStyle name="Input 2 2" xfId="845" xr:uid="{00000000-0005-0000-0000-00005B030000}"/>
    <cellStyle name="Input 2 2 2" xfId="1261" xr:uid="{00000000-0005-0000-0000-00005C030000}"/>
    <cellStyle name="Input 2 3" xfId="846" xr:uid="{00000000-0005-0000-0000-00005D030000}"/>
    <cellStyle name="Input 2 3 2" xfId="1262" xr:uid="{00000000-0005-0000-0000-00005E030000}"/>
    <cellStyle name="Input 2 4" xfId="1260" xr:uid="{00000000-0005-0000-0000-00005F030000}"/>
    <cellStyle name="Input 3" xfId="847" xr:uid="{00000000-0005-0000-0000-000060030000}"/>
    <cellStyle name="Input 3 2" xfId="1263" xr:uid="{00000000-0005-0000-0000-000061030000}"/>
    <cellStyle name="Input 4" xfId="848" xr:uid="{00000000-0005-0000-0000-000062030000}"/>
    <cellStyle name="Input 4 2" xfId="1264" xr:uid="{00000000-0005-0000-0000-000063030000}"/>
    <cellStyle name="Input 5" xfId="849" xr:uid="{00000000-0005-0000-0000-000064030000}"/>
    <cellStyle name="Input 5 2" xfId="1265" xr:uid="{00000000-0005-0000-0000-000065030000}"/>
    <cellStyle name="Input 6" xfId="850" xr:uid="{00000000-0005-0000-0000-000066030000}"/>
    <cellStyle name="Input 6 2" xfId="1266" xr:uid="{00000000-0005-0000-0000-000067030000}"/>
    <cellStyle name="Input 7" xfId="851" xr:uid="{00000000-0005-0000-0000-000068030000}"/>
    <cellStyle name="Input 7 2" xfId="1267" xr:uid="{00000000-0005-0000-0000-000069030000}"/>
    <cellStyle name="Input 8" xfId="852" xr:uid="{00000000-0005-0000-0000-00006A030000}"/>
    <cellStyle name="Input 8 2" xfId="1268" xr:uid="{00000000-0005-0000-0000-00006B030000}"/>
    <cellStyle name="Input 9" xfId="853" xr:uid="{00000000-0005-0000-0000-00006C030000}"/>
    <cellStyle name="Input 9 2" xfId="1269" xr:uid="{00000000-0005-0000-0000-00006D030000}"/>
    <cellStyle name="KPMG Heading 1" xfId="854" xr:uid="{00000000-0005-0000-0000-00006E030000}"/>
    <cellStyle name="KPMG Heading 2" xfId="855" xr:uid="{00000000-0005-0000-0000-00006F030000}"/>
    <cellStyle name="KPMG Heading 3" xfId="856" xr:uid="{00000000-0005-0000-0000-000070030000}"/>
    <cellStyle name="KPMG Heading 4" xfId="857" xr:uid="{00000000-0005-0000-0000-000071030000}"/>
    <cellStyle name="KPMG Normal" xfId="858" xr:uid="{00000000-0005-0000-0000-000072030000}"/>
    <cellStyle name="KPMG Normal Text" xfId="859" xr:uid="{00000000-0005-0000-0000-000073030000}"/>
    <cellStyle name="KPMG Normal_30.Salary_2008" xfId="860" xr:uid="{00000000-0005-0000-0000-000074030000}"/>
    <cellStyle name="left" xfId="861" xr:uid="{00000000-0005-0000-0000-000075030000}"/>
    <cellStyle name="Link Currency (0)" xfId="862" xr:uid="{00000000-0005-0000-0000-000076030000}"/>
    <cellStyle name="Link Currency (2)" xfId="863" xr:uid="{00000000-0005-0000-0000-000077030000}"/>
    <cellStyle name="Link Units (0)" xfId="864" xr:uid="{00000000-0005-0000-0000-000078030000}"/>
    <cellStyle name="Link Units (1)" xfId="865" xr:uid="{00000000-0005-0000-0000-000079030000}"/>
    <cellStyle name="Link Units (2)" xfId="866" xr:uid="{00000000-0005-0000-0000-00007A030000}"/>
    <cellStyle name="Linked Cell 2" xfId="867" xr:uid="{00000000-0005-0000-0000-00007B030000}"/>
    <cellStyle name="Linked Cell 2 2" xfId="868" xr:uid="{00000000-0005-0000-0000-00007C030000}"/>
    <cellStyle name="Linked Cell 2 3" xfId="869" xr:uid="{00000000-0005-0000-0000-00007D030000}"/>
    <cellStyle name="Linked Cell 3" xfId="870" xr:uid="{00000000-0005-0000-0000-00007E030000}"/>
    <cellStyle name="Milliers [0]_AR1194" xfId="871" xr:uid="{00000000-0005-0000-0000-00007F030000}"/>
    <cellStyle name="Milliers_AR1194" xfId="872" xr:uid="{00000000-0005-0000-0000-000080030000}"/>
    <cellStyle name="Mon?taire [0]_AR1194" xfId="873" xr:uid="{00000000-0005-0000-0000-000081030000}"/>
    <cellStyle name="Mon?taire_AR1194" xfId="874" xr:uid="{00000000-0005-0000-0000-000082030000}"/>
    <cellStyle name="Monétaire [0]_laroux" xfId="875" xr:uid="{00000000-0005-0000-0000-000083030000}"/>
    <cellStyle name="Monétaire_laroux" xfId="876" xr:uid="{00000000-0005-0000-0000-000084030000}"/>
    <cellStyle name="MY DATE" xfId="877" xr:uid="{00000000-0005-0000-0000-000085030000}"/>
    <cellStyle name="MY DATE 2" xfId="878" xr:uid="{00000000-0005-0000-0000-000086030000}"/>
    <cellStyle name="MY DATE 3" xfId="879" xr:uid="{00000000-0005-0000-0000-000087030000}"/>
    <cellStyle name="MY DATE_A" xfId="880" xr:uid="{00000000-0005-0000-0000-000088030000}"/>
    <cellStyle name="MY NUMBER" xfId="881" xr:uid="{00000000-0005-0000-0000-000089030000}"/>
    <cellStyle name="MY NUMBER 2" xfId="882" xr:uid="{00000000-0005-0000-0000-00008A030000}"/>
    <cellStyle name="MY NUMBER 3" xfId="883" xr:uid="{00000000-0005-0000-0000-00008B030000}"/>
    <cellStyle name="MY NUMBER FORMAT" xfId="884" xr:uid="{00000000-0005-0000-0000-00008C030000}"/>
    <cellStyle name="MY NUMBER FORMAT 2" xfId="885" xr:uid="{00000000-0005-0000-0000-00008D030000}"/>
    <cellStyle name="MY NUMBER FORMAT 3" xfId="886" xr:uid="{00000000-0005-0000-0000-00008E030000}"/>
    <cellStyle name="MY NUMBER FORMAT_Knot_wacker_Q3'2009" xfId="887" xr:uid="{00000000-0005-0000-0000-00008F030000}"/>
    <cellStyle name="MY NUMBER_12 DM-BS detail DEC_06" xfId="888" xr:uid="{00000000-0005-0000-0000-000090030000}"/>
    <cellStyle name="MY PERCENT" xfId="889" xr:uid="{00000000-0005-0000-0000-000091030000}"/>
    <cellStyle name="MY PERCENT 2" xfId="890" xr:uid="{00000000-0005-0000-0000-000092030000}"/>
    <cellStyle name="MY PERCENT 3" xfId="891" xr:uid="{00000000-0005-0000-0000-000093030000}"/>
    <cellStyle name="MY PERCENT_A" xfId="892" xr:uid="{00000000-0005-0000-0000-000094030000}"/>
    <cellStyle name="Neutral 2" xfId="893" xr:uid="{00000000-0005-0000-0000-000095030000}"/>
    <cellStyle name="Neutral 2 2" xfId="894" xr:uid="{00000000-0005-0000-0000-000096030000}"/>
    <cellStyle name="Neutral 2 3" xfId="895" xr:uid="{00000000-0005-0000-0000-000097030000}"/>
    <cellStyle name="Neutral 3" xfId="896" xr:uid="{00000000-0005-0000-0000-000098030000}"/>
    <cellStyle name="no dec" xfId="897" xr:uid="{00000000-0005-0000-0000-000099030000}"/>
    <cellStyle name="no dec 2" xfId="898" xr:uid="{00000000-0005-0000-0000-00009A030000}"/>
    <cellStyle name="no dec 3" xfId="899" xr:uid="{00000000-0005-0000-0000-00009B030000}"/>
    <cellStyle name="no dec_BB Sum" xfId="900" xr:uid="{00000000-0005-0000-0000-00009C030000}"/>
    <cellStyle name="Normal" xfId="0" builtinId="0"/>
    <cellStyle name="Normal - Style1" xfId="901" xr:uid="{00000000-0005-0000-0000-00009E030000}"/>
    <cellStyle name="Normal - Style1 2" xfId="902" xr:uid="{00000000-0005-0000-0000-00009F030000}"/>
    <cellStyle name="Normal - Style1 2 2" xfId="903" xr:uid="{00000000-0005-0000-0000-0000A0030000}"/>
    <cellStyle name="Normal - Style1 2 3" xfId="904" xr:uid="{00000000-0005-0000-0000-0000A1030000}"/>
    <cellStyle name="Normal - Style1 2_POV-Top FS final" xfId="905" xr:uid="{00000000-0005-0000-0000-0000A2030000}"/>
    <cellStyle name="Normal - Style1 3" xfId="906" xr:uid="{00000000-0005-0000-0000-0000A3030000}"/>
    <cellStyle name="Normal - Style1_12 DM-BS detail DEC_07" xfId="907" xr:uid="{00000000-0005-0000-0000-0000A4030000}"/>
    <cellStyle name="Normal - Style5" xfId="908" xr:uid="{00000000-0005-0000-0000-0000A5030000}"/>
    <cellStyle name="Normal 10" xfId="909" xr:uid="{00000000-0005-0000-0000-0000A6030000}"/>
    <cellStyle name="Normal 11" xfId="910" xr:uid="{00000000-0005-0000-0000-0000A7030000}"/>
    <cellStyle name="Normal 11 2" xfId="911" xr:uid="{00000000-0005-0000-0000-0000A8030000}"/>
    <cellStyle name="Normal 11 3" xfId="912" xr:uid="{00000000-0005-0000-0000-0000A9030000}"/>
    <cellStyle name="Normal 12" xfId="913" xr:uid="{00000000-0005-0000-0000-0000AA030000}"/>
    <cellStyle name="Normal 13" xfId="914" xr:uid="{00000000-0005-0000-0000-0000AB030000}"/>
    <cellStyle name="Normal 13 2" xfId="915" xr:uid="{00000000-0005-0000-0000-0000AC030000}"/>
    <cellStyle name="Normal 14" xfId="916" xr:uid="{00000000-0005-0000-0000-0000AD030000}"/>
    <cellStyle name="Normal 14 2" xfId="917" xr:uid="{00000000-0005-0000-0000-0000AE030000}"/>
    <cellStyle name="Normal 15" xfId="918" xr:uid="{00000000-0005-0000-0000-0000AF030000}"/>
    <cellStyle name="Normal 15 2" xfId="919" xr:uid="{00000000-0005-0000-0000-0000B0030000}"/>
    <cellStyle name="Normal 15 3" xfId="920" xr:uid="{00000000-0005-0000-0000-0000B1030000}"/>
    <cellStyle name="Normal 16" xfId="921" xr:uid="{00000000-0005-0000-0000-0000B2030000}"/>
    <cellStyle name="Normal 17" xfId="922" xr:uid="{00000000-0005-0000-0000-0000B3030000}"/>
    <cellStyle name="Normal 17 2" xfId="923" xr:uid="{00000000-0005-0000-0000-0000B4030000}"/>
    <cellStyle name="Normal 17 2 2" xfId="924" xr:uid="{00000000-0005-0000-0000-0000B5030000}"/>
    <cellStyle name="Normal 17 2 3" xfId="925" xr:uid="{00000000-0005-0000-0000-0000B6030000}"/>
    <cellStyle name="Normal 18" xfId="926" xr:uid="{00000000-0005-0000-0000-0000B7030000}"/>
    <cellStyle name="Normal 19" xfId="927" xr:uid="{00000000-0005-0000-0000-0000B8030000}"/>
    <cellStyle name="Normal 19 2" xfId="928" xr:uid="{00000000-0005-0000-0000-0000B9030000}"/>
    <cellStyle name="Normal 2" xfId="929" xr:uid="{00000000-0005-0000-0000-0000BA030000}"/>
    <cellStyle name="Normal 2 10" xfId="930" xr:uid="{00000000-0005-0000-0000-0000BB030000}"/>
    <cellStyle name="Normal 2 11" xfId="931" xr:uid="{00000000-0005-0000-0000-0000BC030000}"/>
    <cellStyle name="Normal 2 12" xfId="1242" xr:uid="{00000000-0005-0000-0000-0000BD030000}"/>
    <cellStyle name="Normal 2 2" xfId="932" xr:uid="{00000000-0005-0000-0000-0000BE030000}"/>
    <cellStyle name="Normal 2 2 2" xfId="933" xr:uid="{00000000-0005-0000-0000-0000BF030000}"/>
    <cellStyle name="Normal 2 2 3" xfId="934" xr:uid="{00000000-0005-0000-0000-0000C0030000}"/>
    <cellStyle name="Normal 2 2 4" xfId="935" xr:uid="{00000000-0005-0000-0000-0000C1030000}"/>
    <cellStyle name="Normal 2 2_Knot_wacker_Q3'2009" xfId="936" xr:uid="{00000000-0005-0000-0000-0000C2030000}"/>
    <cellStyle name="Normal 2 23" xfId="1314" xr:uid="{00000000-0005-0000-0000-0000C3030000}"/>
    <cellStyle name="Normal 2 3" xfId="937" xr:uid="{00000000-0005-0000-0000-0000C4030000}"/>
    <cellStyle name="Normal 2 3 2" xfId="938" xr:uid="{00000000-0005-0000-0000-0000C5030000}"/>
    <cellStyle name="Normal 2 32" xfId="939" xr:uid="{00000000-0005-0000-0000-0000C6030000}"/>
    <cellStyle name="Normal 2 4" xfId="940" xr:uid="{00000000-0005-0000-0000-0000C7030000}"/>
    <cellStyle name="Normal 2 5" xfId="941" xr:uid="{00000000-0005-0000-0000-0000C8030000}"/>
    <cellStyle name="Normal 2 6" xfId="942" xr:uid="{00000000-0005-0000-0000-0000C9030000}"/>
    <cellStyle name="Normal 2 7" xfId="943" xr:uid="{00000000-0005-0000-0000-0000CA030000}"/>
    <cellStyle name="Normal 2 8" xfId="944" xr:uid="{00000000-0005-0000-0000-0000CB030000}"/>
    <cellStyle name="Normal 2 9" xfId="945" xr:uid="{00000000-0005-0000-0000-0000CC030000}"/>
    <cellStyle name="Normal 2_12 DM-BS detail DEC_07" xfId="946" xr:uid="{00000000-0005-0000-0000-0000CD030000}"/>
    <cellStyle name="Normal 20" xfId="947" xr:uid="{00000000-0005-0000-0000-0000CE030000}"/>
    <cellStyle name="Normal 20 2" xfId="948" xr:uid="{00000000-0005-0000-0000-0000CF030000}"/>
    <cellStyle name="Normal 21" xfId="949" xr:uid="{00000000-0005-0000-0000-0000D0030000}"/>
    <cellStyle name="Normal 22" xfId="950" xr:uid="{00000000-0005-0000-0000-0000D1030000}"/>
    <cellStyle name="Normal 22 2" xfId="951" xr:uid="{00000000-0005-0000-0000-0000D2030000}"/>
    <cellStyle name="Normal 23" xfId="952" xr:uid="{00000000-0005-0000-0000-0000D3030000}"/>
    <cellStyle name="Normal 23 2" xfId="953" xr:uid="{00000000-0005-0000-0000-0000D4030000}"/>
    <cellStyle name="Normal 23 3" xfId="954" xr:uid="{00000000-0005-0000-0000-0000D5030000}"/>
    <cellStyle name="Normal 24" xfId="955" xr:uid="{00000000-0005-0000-0000-0000D6030000}"/>
    <cellStyle name="Normal 25" xfId="956" xr:uid="{00000000-0005-0000-0000-0000D7030000}"/>
    <cellStyle name="Normal 26" xfId="957" xr:uid="{00000000-0005-0000-0000-0000D8030000}"/>
    <cellStyle name="Normal 27" xfId="958" xr:uid="{00000000-0005-0000-0000-0000D9030000}"/>
    <cellStyle name="Normal 28" xfId="959" xr:uid="{00000000-0005-0000-0000-0000DA030000}"/>
    <cellStyle name="Normal 28 2" xfId="960" xr:uid="{00000000-0005-0000-0000-0000DB030000}"/>
    <cellStyle name="Normal 29" xfId="961" xr:uid="{00000000-0005-0000-0000-0000DC030000}"/>
    <cellStyle name="Normal 29 2" xfId="962" xr:uid="{00000000-0005-0000-0000-0000DD030000}"/>
    <cellStyle name="Normal 3" xfId="963" xr:uid="{00000000-0005-0000-0000-0000DE030000}"/>
    <cellStyle name="Normal 3 2" xfId="964" xr:uid="{00000000-0005-0000-0000-0000DF030000}"/>
    <cellStyle name="Normal 3 2 5" xfId="1306" xr:uid="{00000000-0005-0000-0000-0000E0030000}"/>
    <cellStyle name="Normal 3 2 5 2" xfId="1304" xr:uid="{00000000-0005-0000-0000-0000E1030000}"/>
    <cellStyle name="Normal 3 3" xfId="965" xr:uid="{00000000-0005-0000-0000-0000E2030000}"/>
    <cellStyle name="Normal 3 4" xfId="966" xr:uid="{00000000-0005-0000-0000-0000E3030000}"/>
    <cellStyle name="Normal 3_Knot_wacker_Q3'2009" xfId="967" xr:uid="{00000000-0005-0000-0000-0000E4030000}"/>
    <cellStyle name="Normal 30" xfId="968" xr:uid="{00000000-0005-0000-0000-0000E5030000}"/>
    <cellStyle name="Normal 31" xfId="969" xr:uid="{00000000-0005-0000-0000-0000E6030000}"/>
    <cellStyle name="Normal 31 2" xfId="970" xr:uid="{00000000-0005-0000-0000-0000E7030000}"/>
    <cellStyle name="Normal 32" xfId="971" xr:uid="{00000000-0005-0000-0000-0000E8030000}"/>
    <cellStyle name="Normal 33" xfId="972" xr:uid="{00000000-0005-0000-0000-0000E9030000}"/>
    <cellStyle name="Normal 33 2" xfId="973" xr:uid="{00000000-0005-0000-0000-0000EA030000}"/>
    <cellStyle name="Normal 34" xfId="974" xr:uid="{00000000-0005-0000-0000-0000EB030000}"/>
    <cellStyle name="Normal 35" xfId="975" xr:uid="{00000000-0005-0000-0000-0000EC030000}"/>
    <cellStyle name="Normal 36" xfId="976" xr:uid="{00000000-0005-0000-0000-0000ED030000}"/>
    <cellStyle name="Normal 37" xfId="977" xr:uid="{00000000-0005-0000-0000-0000EE030000}"/>
    <cellStyle name="Normal 37 2" xfId="978" xr:uid="{00000000-0005-0000-0000-0000EF030000}"/>
    <cellStyle name="Normal 38" xfId="979" xr:uid="{00000000-0005-0000-0000-0000F0030000}"/>
    <cellStyle name="Normal 381" xfId="1303" xr:uid="{00000000-0005-0000-0000-0000F1030000}"/>
    <cellStyle name="Normal 381 2" xfId="1309" xr:uid="{00000000-0005-0000-0000-0000F2030000}"/>
    <cellStyle name="Normal 381 3" xfId="1301" xr:uid="{00000000-0005-0000-0000-0000F3030000}"/>
    <cellStyle name="Normal 384 2" xfId="1312" xr:uid="{00000000-0005-0000-0000-0000F4030000}"/>
    <cellStyle name="Normal 384 2 2" xfId="1315" xr:uid="{00000000-0005-0000-0000-0000F5030000}"/>
    <cellStyle name="Normal 39" xfId="980" xr:uid="{00000000-0005-0000-0000-0000F6030000}"/>
    <cellStyle name="Normal 4" xfId="981" xr:uid="{00000000-0005-0000-0000-0000F7030000}"/>
    <cellStyle name="Normal 4 2" xfId="982" xr:uid="{00000000-0005-0000-0000-0000F8030000}"/>
    <cellStyle name="Normal 4 3" xfId="983" xr:uid="{00000000-0005-0000-0000-0000F9030000}"/>
    <cellStyle name="Normal 4_IDC (Thailand)-Top FS Y2008_07012009" xfId="984" xr:uid="{00000000-0005-0000-0000-0000FA030000}"/>
    <cellStyle name="Normal 40" xfId="985" xr:uid="{00000000-0005-0000-0000-0000FB030000}"/>
    <cellStyle name="Normal 41" xfId="986" xr:uid="{00000000-0005-0000-0000-0000FC030000}"/>
    <cellStyle name="Normal 42" xfId="987" xr:uid="{00000000-0005-0000-0000-0000FD030000}"/>
    <cellStyle name="Normal 43" xfId="988" xr:uid="{00000000-0005-0000-0000-0000FE030000}"/>
    <cellStyle name="Normal 44" xfId="989" xr:uid="{00000000-0005-0000-0000-0000FF030000}"/>
    <cellStyle name="Normal 45" xfId="990" xr:uid="{00000000-0005-0000-0000-000000040000}"/>
    <cellStyle name="Normal 46" xfId="6" xr:uid="{00000000-0005-0000-0000-000001040000}"/>
    <cellStyle name="Normal 47" xfId="1013" xr:uid="{00000000-0005-0000-0000-000002040000}"/>
    <cellStyle name="Normal 48" xfId="4" xr:uid="{00000000-0005-0000-0000-000003040000}"/>
    <cellStyle name="Normal 49" xfId="1238" xr:uid="{00000000-0005-0000-0000-000004040000}"/>
    <cellStyle name="Normal 5" xfId="991" xr:uid="{00000000-0005-0000-0000-000005040000}"/>
    <cellStyle name="Normal 5 2" xfId="992" xr:uid="{00000000-0005-0000-0000-000006040000}"/>
    <cellStyle name="Normal 5 3" xfId="993" xr:uid="{00000000-0005-0000-0000-000007040000}"/>
    <cellStyle name="Normal 5_BB Sum" xfId="994" xr:uid="{00000000-0005-0000-0000-000008040000}"/>
    <cellStyle name="Normal 50" xfId="1239" xr:uid="{00000000-0005-0000-0000-000009040000}"/>
    <cellStyle name="Normal 51" xfId="1252" xr:uid="{00000000-0005-0000-0000-00000A040000}"/>
    <cellStyle name="Normal 52" xfId="1243" xr:uid="{00000000-0005-0000-0000-00000B040000}"/>
    <cellStyle name="Normal 53" xfId="1251" xr:uid="{00000000-0005-0000-0000-00000C040000}"/>
    <cellStyle name="Normal 54" xfId="1297" xr:uid="{00000000-0005-0000-0000-00000D040000}"/>
    <cellStyle name="Normal 55" xfId="1299" xr:uid="{00000000-0005-0000-0000-00000E040000}"/>
    <cellStyle name="Normal 6" xfId="995" xr:uid="{00000000-0005-0000-0000-00000F040000}"/>
    <cellStyle name="Normal 6 2" xfId="996" xr:uid="{00000000-0005-0000-0000-000010040000}"/>
    <cellStyle name="Normal 6 3" xfId="997" xr:uid="{00000000-0005-0000-0000-000011040000}"/>
    <cellStyle name="Normal 6 3 2" xfId="998" xr:uid="{00000000-0005-0000-0000-000012040000}"/>
    <cellStyle name="Normal 6 4" xfId="999" xr:uid="{00000000-0005-0000-0000-000013040000}"/>
    <cellStyle name="Normal 6 5" xfId="1000" xr:uid="{00000000-0005-0000-0000-000014040000}"/>
    <cellStyle name="Normal 7" xfId="1001" xr:uid="{00000000-0005-0000-0000-000015040000}"/>
    <cellStyle name="Normal 7 2" xfId="1002" xr:uid="{00000000-0005-0000-0000-000016040000}"/>
    <cellStyle name="Normal 7 2 2" xfId="1003" xr:uid="{00000000-0005-0000-0000-000017040000}"/>
    <cellStyle name="Normal 7 3" xfId="1004" xr:uid="{00000000-0005-0000-0000-000018040000}"/>
    <cellStyle name="Normal 8" xfId="1005" xr:uid="{00000000-0005-0000-0000-000019040000}"/>
    <cellStyle name="Normal 8 2" xfId="1006" xr:uid="{00000000-0005-0000-0000-00001A040000}"/>
    <cellStyle name="Normal 8 3" xfId="1007" xr:uid="{00000000-0005-0000-0000-00001B040000}"/>
    <cellStyle name="Normal 8_Knot_wacker_Q3'2009" xfId="1008" xr:uid="{00000000-0005-0000-0000-00001C040000}"/>
    <cellStyle name="Normal 9" xfId="1009" xr:uid="{00000000-0005-0000-0000-00001D040000}"/>
    <cellStyle name="Normal 9 2" xfId="1010" xr:uid="{00000000-0005-0000-0000-00001E040000}"/>
    <cellStyle name="Normal 9 2 4" xfId="1307" xr:uid="{00000000-0005-0000-0000-00001F040000}"/>
    <cellStyle name="Normal 9 3" xfId="1011" xr:uid="{00000000-0005-0000-0000-000020040000}"/>
    <cellStyle name="Normal 9_POV-Top FS final" xfId="1012" xr:uid="{00000000-0005-0000-0000-000021040000}"/>
    <cellStyle name="Normal_T-59-Q1" xfId="2" xr:uid="{00000000-0005-0000-0000-000022040000}"/>
    <cellStyle name="Note 2" xfId="1014" xr:uid="{00000000-0005-0000-0000-000023040000}"/>
    <cellStyle name="Note 2 2" xfId="1015" xr:uid="{00000000-0005-0000-0000-000024040000}"/>
    <cellStyle name="Note 2 2 2" xfId="1271" xr:uid="{00000000-0005-0000-0000-000025040000}"/>
    <cellStyle name="Note 2 3" xfId="1016" xr:uid="{00000000-0005-0000-0000-000026040000}"/>
    <cellStyle name="Note 2 3 2" xfId="1272" xr:uid="{00000000-0005-0000-0000-000027040000}"/>
    <cellStyle name="Note 2 4" xfId="1270" xr:uid="{00000000-0005-0000-0000-000028040000}"/>
    <cellStyle name="Note 2_POV-Top FS final" xfId="1017" xr:uid="{00000000-0005-0000-0000-000029040000}"/>
    <cellStyle name="Note 3" xfId="1018" xr:uid="{00000000-0005-0000-0000-00002A040000}"/>
    <cellStyle name="Note 3 2" xfId="1273" xr:uid="{00000000-0005-0000-0000-00002B040000}"/>
    <cellStyle name="Note 4" xfId="1019" xr:uid="{00000000-0005-0000-0000-00002C040000}"/>
    <cellStyle name="Note 4 2" xfId="1274" xr:uid="{00000000-0005-0000-0000-00002D040000}"/>
    <cellStyle name="Note 5" xfId="1020" xr:uid="{00000000-0005-0000-0000-00002E040000}"/>
    <cellStyle name="Note 5 2" xfId="1275" xr:uid="{00000000-0005-0000-0000-00002F040000}"/>
    <cellStyle name="Note 6" xfId="1021" xr:uid="{00000000-0005-0000-0000-000030040000}"/>
    <cellStyle name="Note 6 2" xfId="1276" xr:uid="{00000000-0005-0000-0000-000031040000}"/>
    <cellStyle name="Note 7" xfId="1022" xr:uid="{00000000-0005-0000-0000-000032040000}"/>
    <cellStyle name="Note 7 2" xfId="1277" xr:uid="{00000000-0005-0000-0000-000033040000}"/>
    <cellStyle name="Note 8" xfId="1023" xr:uid="{00000000-0005-0000-0000-000034040000}"/>
    <cellStyle name="Note 8 2" xfId="1278" xr:uid="{00000000-0005-0000-0000-000035040000}"/>
    <cellStyle name="Note 9" xfId="1024" xr:uid="{00000000-0005-0000-0000-000036040000}"/>
    <cellStyle name="Note 9 2" xfId="1279" xr:uid="{00000000-0005-0000-0000-000037040000}"/>
    <cellStyle name="Nummerierung" xfId="1025" xr:uid="{00000000-0005-0000-0000-000038040000}"/>
    <cellStyle name="Output 2" xfId="1026" xr:uid="{00000000-0005-0000-0000-000039040000}"/>
    <cellStyle name="Output 2 2" xfId="1027" xr:uid="{00000000-0005-0000-0000-00003A040000}"/>
    <cellStyle name="Output 2 2 2" xfId="1281" xr:uid="{00000000-0005-0000-0000-00003B040000}"/>
    <cellStyle name="Output 2 3" xfId="1028" xr:uid="{00000000-0005-0000-0000-00003C040000}"/>
    <cellStyle name="Output 2 3 2" xfId="1282" xr:uid="{00000000-0005-0000-0000-00003D040000}"/>
    <cellStyle name="Output 2 4" xfId="1280" xr:uid="{00000000-0005-0000-0000-00003E040000}"/>
    <cellStyle name="Output 3" xfId="1029" xr:uid="{00000000-0005-0000-0000-00003F040000}"/>
    <cellStyle name="Output 3 2" xfId="1283" xr:uid="{00000000-0005-0000-0000-000040040000}"/>
    <cellStyle name="PB Table Heading" xfId="1030" xr:uid="{00000000-0005-0000-0000-000041040000}"/>
    <cellStyle name="PB Table Highlight1" xfId="1031" xr:uid="{00000000-0005-0000-0000-000042040000}"/>
    <cellStyle name="PB Table Highlight2" xfId="1032" xr:uid="{00000000-0005-0000-0000-000043040000}"/>
    <cellStyle name="PB Table Highlight3" xfId="1033" xr:uid="{00000000-0005-0000-0000-000044040000}"/>
    <cellStyle name="PB Table Standard Row" xfId="1034" xr:uid="{00000000-0005-0000-0000-000045040000}"/>
    <cellStyle name="PB Table Subtotal Row" xfId="1035" xr:uid="{00000000-0005-0000-0000-000046040000}"/>
    <cellStyle name="PB Table Total Row" xfId="1036" xr:uid="{00000000-0005-0000-0000-000047040000}"/>
    <cellStyle name="Percent" xfId="1298" builtinId="5"/>
    <cellStyle name="Percent [0]" xfId="1037" xr:uid="{00000000-0005-0000-0000-000049040000}"/>
    <cellStyle name="Percent [0] 2" xfId="1038" xr:uid="{00000000-0005-0000-0000-00004A040000}"/>
    <cellStyle name="Percent [0] 3" xfId="1039" xr:uid="{00000000-0005-0000-0000-00004B040000}"/>
    <cellStyle name="Percent [00]" xfId="1040" xr:uid="{00000000-0005-0000-0000-00004C040000}"/>
    <cellStyle name="Percent [2]" xfId="1041" xr:uid="{00000000-0005-0000-0000-00004D040000}"/>
    <cellStyle name="Percent [2] 2" xfId="1042" xr:uid="{00000000-0005-0000-0000-00004E040000}"/>
    <cellStyle name="Percent [2] 2 2" xfId="1043" xr:uid="{00000000-0005-0000-0000-00004F040000}"/>
    <cellStyle name="Percent [2] 2 3" xfId="1044" xr:uid="{00000000-0005-0000-0000-000050040000}"/>
    <cellStyle name="Percent [2] 3" xfId="1045" xr:uid="{00000000-0005-0000-0000-000051040000}"/>
    <cellStyle name="Percent [2] 4" xfId="1046" xr:uid="{00000000-0005-0000-0000-000052040000}"/>
    <cellStyle name="Percent [2] 5" xfId="1047" xr:uid="{00000000-0005-0000-0000-000053040000}"/>
    <cellStyle name="Percent 10" xfId="1048" xr:uid="{00000000-0005-0000-0000-000054040000}"/>
    <cellStyle name="Percent 10 2" xfId="1049" xr:uid="{00000000-0005-0000-0000-000055040000}"/>
    <cellStyle name="Percent 11" xfId="1050" xr:uid="{00000000-0005-0000-0000-000056040000}"/>
    <cellStyle name="Percent 11 2" xfId="1051" xr:uid="{00000000-0005-0000-0000-000057040000}"/>
    <cellStyle name="Percent 12" xfId="1052" xr:uid="{00000000-0005-0000-0000-000058040000}"/>
    <cellStyle name="Percent 12 2" xfId="1053" xr:uid="{00000000-0005-0000-0000-000059040000}"/>
    <cellStyle name="Percent 13" xfId="1054" xr:uid="{00000000-0005-0000-0000-00005A040000}"/>
    <cellStyle name="Percent 14" xfId="1055" xr:uid="{00000000-0005-0000-0000-00005B040000}"/>
    <cellStyle name="Percent 15" xfId="1056" xr:uid="{00000000-0005-0000-0000-00005C040000}"/>
    <cellStyle name="Percent 16" xfId="1057" xr:uid="{00000000-0005-0000-0000-00005D040000}"/>
    <cellStyle name="Percent 16 2" xfId="1058" xr:uid="{00000000-0005-0000-0000-00005E040000}"/>
    <cellStyle name="Percent 17" xfId="1059" xr:uid="{00000000-0005-0000-0000-00005F040000}"/>
    <cellStyle name="Percent 18" xfId="1060" xr:uid="{00000000-0005-0000-0000-000060040000}"/>
    <cellStyle name="Percent 19" xfId="1061" xr:uid="{00000000-0005-0000-0000-000061040000}"/>
    <cellStyle name="Percent 2" xfId="1062" xr:uid="{00000000-0005-0000-0000-000062040000}"/>
    <cellStyle name="Percent 2 2" xfId="1063" xr:uid="{00000000-0005-0000-0000-000063040000}"/>
    <cellStyle name="Percent 2 2 2" xfId="1064" xr:uid="{00000000-0005-0000-0000-000064040000}"/>
    <cellStyle name="Percent 2 2 3" xfId="1065" xr:uid="{00000000-0005-0000-0000-000065040000}"/>
    <cellStyle name="Percent 2 2 4" xfId="1066" xr:uid="{00000000-0005-0000-0000-000066040000}"/>
    <cellStyle name="Percent 2 3" xfId="1067" xr:uid="{00000000-0005-0000-0000-000067040000}"/>
    <cellStyle name="Percent 2 3 2" xfId="1068" xr:uid="{00000000-0005-0000-0000-000068040000}"/>
    <cellStyle name="Percent 2 4" xfId="1069" xr:uid="{00000000-0005-0000-0000-000069040000}"/>
    <cellStyle name="Percent 2 5" xfId="1070" xr:uid="{00000000-0005-0000-0000-00006A040000}"/>
    <cellStyle name="Percent 20" xfId="1071" xr:uid="{00000000-0005-0000-0000-00006B040000}"/>
    <cellStyle name="Percent 21" xfId="1072" xr:uid="{00000000-0005-0000-0000-00006C040000}"/>
    <cellStyle name="Percent 22" xfId="1073" xr:uid="{00000000-0005-0000-0000-00006D040000}"/>
    <cellStyle name="Percent 23" xfId="1074" xr:uid="{00000000-0005-0000-0000-00006E040000}"/>
    <cellStyle name="Percent 24" xfId="1245" xr:uid="{00000000-0005-0000-0000-00006F040000}"/>
    <cellStyle name="Percent 25" xfId="1249" xr:uid="{00000000-0005-0000-0000-000070040000}"/>
    <cellStyle name="Percent 26" xfId="1295" xr:uid="{00000000-0005-0000-0000-000071040000}"/>
    <cellStyle name="Percent 3" xfId="1075" xr:uid="{00000000-0005-0000-0000-000072040000}"/>
    <cellStyle name="Percent 3 2" xfId="1076" xr:uid="{00000000-0005-0000-0000-000073040000}"/>
    <cellStyle name="Percent 3 3" xfId="1077" xr:uid="{00000000-0005-0000-0000-000074040000}"/>
    <cellStyle name="Percent 4" xfId="1078" xr:uid="{00000000-0005-0000-0000-000075040000}"/>
    <cellStyle name="Percent 4 2" xfId="1079" xr:uid="{00000000-0005-0000-0000-000076040000}"/>
    <cellStyle name="Percent 5" xfId="1080" xr:uid="{00000000-0005-0000-0000-000077040000}"/>
    <cellStyle name="Percent 5 2" xfId="1081" xr:uid="{00000000-0005-0000-0000-000078040000}"/>
    <cellStyle name="Percent 5 3" xfId="1082" xr:uid="{00000000-0005-0000-0000-000079040000}"/>
    <cellStyle name="Percent 6" xfId="1083" xr:uid="{00000000-0005-0000-0000-00007A040000}"/>
    <cellStyle name="Percent 6 2" xfId="1084" xr:uid="{00000000-0005-0000-0000-00007B040000}"/>
    <cellStyle name="Percent 6 3" xfId="1085" xr:uid="{00000000-0005-0000-0000-00007C040000}"/>
    <cellStyle name="Percent 7" xfId="1086" xr:uid="{00000000-0005-0000-0000-00007D040000}"/>
    <cellStyle name="Percent 7 2" xfId="1087" xr:uid="{00000000-0005-0000-0000-00007E040000}"/>
    <cellStyle name="Percent 8" xfId="1088" xr:uid="{00000000-0005-0000-0000-00007F040000}"/>
    <cellStyle name="Percent 8 2" xfId="1089" xr:uid="{00000000-0005-0000-0000-000080040000}"/>
    <cellStyle name="Percent 9" xfId="1090" xr:uid="{00000000-0005-0000-0000-000081040000}"/>
    <cellStyle name="PERCENTAGE" xfId="1091" xr:uid="{00000000-0005-0000-0000-000082040000}"/>
    <cellStyle name="PrePop Currency (0)" xfId="1092" xr:uid="{00000000-0005-0000-0000-000083040000}"/>
    <cellStyle name="PrePop Currency (2)" xfId="1093" xr:uid="{00000000-0005-0000-0000-000084040000}"/>
    <cellStyle name="PrePop Units (0)" xfId="1094" xr:uid="{00000000-0005-0000-0000-000085040000}"/>
    <cellStyle name="PrePop Units (1)" xfId="1095" xr:uid="{00000000-0005-0000-0000-000086040000}"/>
    <cellStyle name="PrePop Units (2)" xfId="1096" xr:uid="{00000000-0005-0000-0000-000087040000}"/>
    <cellStyle name="pwstyle" xfId="1097" xr:uid="{00000000-0005-0000-0000-000088040000}"/>
    <cellStyle name="Quantity" xfId="1098" xr:uid="{00000000-0005-0000-0000-000089040000}"/>
    <cellStyle name="Quantity 2" xfId="1099" xr:uid="{00000000-0005-0000-0000-00008A040000}"/>
    <cellStyle name="Quantity 3" xfId="1100" xr:uid="{00000000-0005-0000-0000-00008B040000}"/>
    <cellStyle name="Quantity 4" xfId="1101" xr:uid="{00000000-0005-0000-0000-00008C040000}"/>
    <cellStyle name="Quantity 5" xfId="1102" xr:uid="{00000000-0005-0000-0000-00008D040000}"/>
    <cellStyle name="Quantity_A" xfId="1103" xr:uid="{00000000-0005-0000-0000-00008E040000}"/>
    <cellStyle name="RevList" xfId="1104" xr:uid="{00000000-0005-0000-0000-00008F040000}"/>
    <cellStyle name="RevList 2" xfId="1105" xr:uid="{00000000-0005-0000-0000-000090040000}"/>
    <cellStyle name="RevList 3" xfId="1106" xr:uid="{00000000-0005-0000-0000-000091040000}"/>
    <cellStyle name="RevList 4" xfId="1107" xr:uid="{00000000-0005-0000-0000-000092040000}"/>
    <cellStyle name="RevList 5" xfId="1108" xr:uid="{00000000-0005-0000-0000-000093040000}"/>
    <cellStyle name="RevList_Knot_wacker_Q3'2009" xfId="1109" xr:uid="{00000000-0005-0000-0000-000094040000}"/>
    <cellStyle name="SCH1" xfId="1110" xr:uid="{00000000-0005-0000-0000-000095040000}"/>
    <cellStyle name="Sheet Title" xfId="1111" xr:uid="{00000000-0005-0000-0000-000096040000}"/>
    <cellStyle name="Sheet Title 2" xfId="1112" xr:uid="{00000000-0005-0000-0000-000097040000}"/>
    <cellStyle name="Sheet Title 3" xfId="1113" xr:uid="{00000000-0005-0000-0000-000098040000}"/>
    <cellStyle name="Sheet Title 4" xfId="1114" xr:uid="{00000000-0005-0000-0000-000099040000}"/>
    <cellStyle name="Sheet Title 5" xfId="1115" xr:uid="{00000000-0005-0000-0000-00009A040000}"/>
    <cellStyle name="Standard_Bericht1" xfId="1116" xr:uid="{00000000-0005-0000-0000-00009B040000}"/>
    <cellStyle name="StandardEingabe" xfId="1117" xr:uid="{00000000-0005-0000-0000-00009C040000}"/>
    <cellStyle name="StandardKopf" xfId="1118" xr:uid="{00000000-0005-0000-0000-00009D040000}"/>
    <cellStyle name="StandardKopfDM" xfId="1119" xr:uid="{00000000-0005-0000-0000-00009E040000}"/>
    <cellStyle name="StandardSumme" xfId="1120" xr:uid="{00000000-0005-0000-0000-00009F040000}"/>
    <cellStyle name="Style 1" xfId="1121" xr:uid="{00000000-0005-0000-0000-0000A0040000}"/>
    <cellStyle name="Style 1 2" xfId="1122" xr:uid="{00000000-0005-0000-0000-0000A1040000}"/>
    <cellStyle name="Style 1_12 DM-BS detail DEC_07" xfId="1123" xr:uid="{00000000-0005-0000-0000-0000A2040000}"/>
    <cellStyle name="style1" xfId="1124" xr:uid="{00000000-0005-0000-0000-0000A3040000}"/>
    <cellStyle name="SubHeading" xfId="1125" xr:uid="{00000000-0005-0000-0000-0000A4040000}"/>
    <cellStyle name="Subtotal" xfId="1126" xr:uid="{00000000-0005-0000-0000-0000A5040000}"/>
    <cellStyle name="Text • 11 fett" xfId="1127" xr:uid="{00000000-0005-0000-0000-0000A6040000}"/>
    <cellStyle name="Text Indent A" xfId="1128" xr:uid="{00000000-0005-0000-0000-0000A7040000}"/>
    <cellStyle name="Text Indent B" xfId="1129" xr:uid="{00000000-0005-0000-0000-0000A8040000}"/>
    <cellStyle name="Text Indent B 2" xfId="1130" xr:uid="{00000000-0005-0000-0000-0000A9040000}"/>
    <cellStyle name="Text Indent B 3" xfId="1131" xr:uid="{00000000-0005-0000-0000-0000AA040000}"/>
    <cellStyle name="Text Indent B_Knot_wacker_Q3'2009" xfId="1132" xr:uid="{00000000-0005-0000-0000-0000AB040000}"/>
    <cellStyle name="Text Indent C" xfId="1133" xr:uid="{00000000-0005-0000-0000-0000AC040000}"/>
    <cellStyle name="Text Indent C 2" xfId="1134" xr:uid="{00000000-0005-0000-0000-0000AD040000}"/>
    <cellStyle name="Text Indent C 3" xfId="1135" xr:uid="{00000000-0005-0000-0000-0000AE040000}"/>
    <cellStyle name="Text Indent C_Knot_wacker_Q3'2009" xfId="1136" xr:uid="{00000000-0005-0000-0000-0000AF040000}"/>
    <cellStyle name="Textziffer" xfId="1137" xr:uid="{00000000-0005-0000-0000-0000B0040000}"/>
    <cellStyle name="Textziffer 2" xfId="1138" xr:uid="{00000000-0005-0000-0000-0000B1040000}"/>
    <cellStyle name="Textziffer 3" xfId="1139" xr:uid="{00000000-0005-0000-0000-0000B2040000}"/>
    <cellStyle name="Textziffer_Knot_wacker_Q3'2009" xfId="1140" xr:uid="{00000000-0005-0000-0000-0000B3040000}"/>
    <cellStyle name="THB" xfId="1141" xr:uid="{00000000-0005-0000-0000-0000B4040000}"/>
    <cellStyle name="Tickmark" xfId="1142" xr:uid="{00000000-0005-0000-0000-0000B5040000}"/>
    <cellStyle name="Title 2" xfId="1143" xr:uid="{00000000-0005-0000-0000-0000B6040000}"/>
    <cellStyle name="Title 3" xfId="1144" xr:uid="{00000000-0005-0000-0000-0000B7040000}"/>
    <cellStyle name="Total 2" xfId="1145" xr:uid="{00000000-0005-0000-0000-0000B8040000}"/>
    <cellStyle name="Total 2 2" xfId="1146" xr:uid="{00000000-0005-0000-0000-0000B9040000}"/>
    <cellStyle name="Total 2 2 2" xfId="1285" xr:uid="{00000000-0005-0000-0000-0000BA040000}"/>
    <cellStyle name="Total 2 3" xfId="1147" xr:uid="{00000000-0005-0000-0000-0000BB040000}"/>
    <cellStyle name="Total 2 3 2" xfId="1286" xr:uid="{00000000-0005-0000-0000-0000BC040000}"/>
    <cellStyle name="Total 2 4" xfId="1284" xr:uid="{00000000-0005-0000-0000-0000BD040000}"/>
    <cellStyle name="Total 3" xfId="1148" xr:uid="{00000000-0005-0000-0000-0000BE040000}"/>
    <cellStyle name="Total 3 2" xfId="1287" xr:uid="{00000000-0005-0000-0000-0000BF040000}"/>
    <cellStyle name="Überschrift 1" xfId="1149" xr:uid="{00000000-0005-0000-0000-0000C0040000}"/>
    <cellStyle name="Überschrift 2" xfId="1150" xr:uid="{00000000-0005-0000-0000-0000C1040000}"/>
    <cellStyle name="Überschrift 3" xfId="1151" xr:uid="{00000000-0005-0000-0000-0000C2040000}"/>
    <cellStyle name="Überschrift 4" xfId="1152" xr:uid="{00000000-0005-0000-0000-0000C3040000}"/>
    <cellStyle name="Überschrift 5" xfId="1153" xr:uid="{00000000-0005-0000-0000-0000C4040000}"/>
    <cellStyle name="Unprot" xfId="1154" xr:uid="{00000000-0005-0000-0000-0000C5040000}"/>
    <cellStyle name="Unprot 2" xfId="1155" xr:uid="{00000000-0005-0000-0000-0000C6040000}"/>
    <cellStyle name="Unprot 3" xfId="1156" xr:uid="{00000000-0005-0000-0000-0000C7040000}"/>
    <cellStyle name="Unprot$" xfId="1157" xr:uid="{00000000-0005-0000-0000-0000C8040000}"/>
    <cellStyle name="Unprot$ 2" xfId="1158" xr:uid="{00000000-0005-0000-0000-0000C9040000}"/>
    <cellStyle name="Unprot$_12 DM-BS detail DEC_07" xfId="1159" xr:uid="{00000000-0005-0000-0000-0000CA040000}"/>
    <cellStyle name="Unprot_12 DM-BS detail DEC_06" xfId="1160" xr:uid="{00000000-0005-0000-0000-0000CB040000}"/>
    <cellStyle name="Unprotect" xfId="1161" xr:uid="{00000000-0005-0000-0000-0000CC040000}"/>
    <cellStyle name="Warning Text 2" xfId="1162" xr:uid="{00000000-0005-0000-0000-0000CD040000}"/>
    <cellStyle name="Warning Text 2 2" xfId="1163" xr:uid="{00000000-0005-0000-0000-0000CE040000}"/>
    <cellStyle name="Warning Text 2 3" xfId="1164" xr:uid="{00000000-0005-0000-0000-0000CF040000}"/>
    <cellStyle name="Warning Text 3" xfId="1165" xr:uid="{00000000-0005-0000-0000-0000D0040000}"/>
    <cellStyle name="wrap" xfId="1166" xr:uid="{00000000-0005-0000-0000-0000D1040000}"/>
    <cellStyle name="Wไhrung [0]_35ERI8T2gbIEMixb4v26icuOo" xfId="1167" xr:uid="{00000000-0005-0000-0000-0000D2040000}"/>
    <cellStyle name="Wไhrung_35ERI8T2gbIEMixb4v26icuOo" xfId="1168" xr:uid="{00000000-0005-0000-0000-0000D3040000}"/>
    <cellStyle name="ZahlEingabe" xfId="1169" xr:uid="{00000000-0005-0000-0000-0000D4040000}"/>
    <cellStyle name="ZahlEingabeTDM" xfId="1170" xr:uid="{00000000-0005-0000-0000-0000D5040000}"/>
    <cellStyle name="ZahlGesperrt" xfId="1171" xr:uid="{00000000-0005-0000-0000-0000D6040000}"/>
    <cellStyle name="ZahlGesperrtTDM" xfId="1172" xr:uid="{00000000-0005-0000-0000-0000D7040000}"/>
    <cellStyle name="ZahlProzent" xfId="1173" xr:uid="{00000000-0005-0000-0000-0000D8040000}"/>
    <cellStyle name="ZahlSumme" xfId="1174" xr:uid="{00000000-0005-0000-0000-0000D9040000}"/>
    <cellStyle name="ZahlSummeTDM" xfId="1175" xr:uid="{00000000-0005-0000-0000-0000DA040000}"/>
    <cellStyle name="ZahlZwSumme" xfId="1176" xr:uid="{00000000-0005-0000-0000-0000DB040000}"/>
    <cellStyle name="ZahlZwSumme 2" xfId="1255" xr:uid="{00000000-0005-0000-0000-0000DC040000}"/>
    <cellStyle name="ZahlZwSumme 3" xfId="1247" xr:uid="{00000000-0005-0000-0000-0000DD040000}"/>
    <cellStyle name="ZahlZwSummeTDM" xfId="1177" xr:uid="{00000000-0005-0000-0000-0000DE040000}"/>
    <cellStyle name="ZahlZwSummeTDM 2" xfId="1254" xr:uid="{00000000-0005-0000-0000-0000DF040000}"/>
    <cellStyle name="ZahlZwSummeTDM 3" xfId="1248" xr:uid="{00000000-0005-0000-0000-0000E0040000}"/>
    <cellStyle name="เครื่องหมายจุลภาค [0]_Fuel Oil" xfId="1178" xr:uid="{00000000-0005-0000-0000-0000E1040000}"/>
    <cellStyle name="เครื่องหมายจุลภาค 2" xfId="1179" xr:uid="{00000000-0005-0000-0000-0000E2040000}"/>
    <cellStyle name="เครื่องหมายจุลภาค 3" xfId="1180" xr:uid="{00000000-0005-0000-0000-0000E3040000}"/>
    <cellStyle name="เครื่องหมายจุลภาค 4" xfId="1181" xr:uid="{00000000-0005-0000-0000-0000E4040000}"/>
    <cellStyle name="เครื่องหมายจุลภาค 5" xfId="1182" xr:uid="{00000000-0005-0000-0000-0000E5040000}"/>
    <cellStyle name="เครื่องหมายจุลภาค_03-2000" xfId="1183" xr:uid="{00000000-0005-0000-0000-0000E6040000}"/>
    <cellStyle name="เครื่องหมายสกุลเงิน [0]_Fuel Oil" xfId="1184" xr:uid="{00000000-0005-0000-0000-0000E7040000}"/>
    <cellStyle name="เครื่องหมายสกุลเงิน_Fuel Oil" xfId="1185" xr:uid="{00000000-0005-0000-0000-0000E8040000}"/>
    <cellStyle name="เชื่อมโยงหลายมิติ" xfId="1186" xr:uid="{00000000-0005-0000-0000-0000E9040000}"/>
    <cellStyle name="เซลล์ตรวจสอบ" xfId="1187" xr:uid="{00000000-0005-0000-0000-0000EA040000}"/>
    <cellStyle name="เซลล์ที่มีการเชื่อมโยง" xfId="1188" xr:uid="{00000000-0005-0000-0000-0000EB040000}"/>
    <cellStyle name="เปอร์เซ็นต์ 2" xfId="1189" xr:uid="{00000000-0005-0000-0000-0000EC040000}"/>
    <cellStyle name="เปอร์เซ็นต์ 3" xfId="1190" xr:uid="{00000000-0005-0000-0000-0000ED040000}"/>
    <cellStyle name="เปอร์เซ็นต์ 4" xfId="1191" xr:uid="{00000000-0005-0000-0000-0000EE040000}"/>
    <cellStyle name="แย่" xfId="1192" xr:uid="{00000000-0005-0000-0000-0000EF040000}"/>
    <cellStyle name="แสดงผล" xfId="1193" xr:uid="{00000000-0005-0000-0000-0000F0040000}"/>
    <cellStyle name="แสดงผล 2" xfId="1288" xr:uid="{00000000-0005-0000-0000-0000F1040000}"/>
    <cellStyle name="การคำนวณ" xfId="1194" xr:uid="{00000000-0005-0000-0000-0000F2040000}"/>
    <cellStyle name="การคำนวณ 2" xfId="1289" xr:uid="{00000000-0005-0000-0000-0000F3040000}"/>
    <cellStyle name="ข้อความเตือน" xfId="1195" xr:uid="{00000000-0005-0000-0000-0000F4040000}"/>
    <cellStyle name="ข้อความอธิบาย" xfId="1196" xr:uid="{00000000-0005-0000-0000-0000F5040000}"/>
    <cellStyle name="ชื่อเรื่อง" xfId="1197" xr:uid="{00000000-0005-0000-0000-0000F6040000}"/>
    <cellStyle name="ดี" xfId="1198" xr:uid="{00000000-0005-0000-0000-0000F7040000}"/>
    <cellStyle name="ตามการเชื่อมโยงหลายมิติ" xfId="1199" xr:uid="{00000000-0005-0000-0000-0000F8040000}"/>
    <cellStyle name="น้บะภฒ_95" xfId="1200" xr:uid="{00000000-0005-0000-0000-0000F9040000}"/>
    <cellStyle name="ปกติ 2" xfId="1201" xr:uid="{00000000-0005-0000-0000-0000FA040000}"/>
    <cellStyle name="ปกติ_01 gl 01" xfId="1202" xr:uid="{00000000-0005-0000-0000-0000FB040000}"/>
    <cellStyle name="ปกติ_Sheet1" xfId="3" xr:uid="{00000000-0005-0000-0000-0000FC040000}"/>
    <cellStyle name="ป้อนค่า" xfId="1203" xr:uid="{00000000-0005-0000-0000-0000FD040000}"/>
    <cellStyle name="ป้อนค่า 2" xfId="1290" xr:uid="{00000000-0005-0000-0000-0000FE040000}"/>
    <cellStyle name="ปานกลาง" xfId="1204" xr:uid="{00000000-0005-0000-0000-0000FF040000}"/>
    <cellStyle name="ผลรวม" xfId="1205" xr:uid="{00000000-0005-0000-0000-000000050000}"/>
    <cellStyle name="ผลรวม 2" xfId="1291" xr:uid="{00000000-0005-0000-0000-000001050000}"/>
    <cellStyle name="ฤธถ [0]_95" xfId="1206" xr:uid="{00000000-0005-0000-0000-000002050000}"/>
    <cellStyle name="ฤธถ_95" xfId="1207" xr:uid="{00000000-0005-0000-0000-000003050000}"/>
    <cellStyle name="ล_x000b_ศญ_ฝลฐๆฟตม๖วฅ" xfId="1208" xr:uid="{00000000-0005-0000-0000-000004050000}"/>
    <cellStyle name="ล๋ศญ [0]_95" xfId="1209" xr:uid="{00000000-0005-0000-0000-000005050000}"/>
    <cellStyle name="ล๋ศญ_95" xfId="1210" xr:uid="{00000000-0005-0000-0000-000006050000}"/>
    <cellStyle name="วฅมุ_4ฟ๙ฝวภ๛" xfId="1211" xr:uid="{00000000-0005-0000-0000-000007050000}"/>
    <cellStyle name="ส่วนที่ถูกเน้น1" xfId="1212" xr:uid="{00000000-0005-0000-0000-000008050000}"/>
    <cellStyle name="ส่วนที่ถูกเน้น2" xfId="1213" xr:uid="{00000000-0005-0000-0000-000009050000}"/>
    <cellStyle name="ส่วนที่ถูกเน้น3" xfId="1214" xr:uid="{00000000-0005-0000-0000-00000A050000}"/>
    <cellStyle name="ส่วนที่ถูกเน้น4" xfId="1215" xr:uid="{00000000-0005-0000-0000-00000B050000}"/>
    <cellStyle name="ส่วนที่ถูกเน้น5" xfId="1216" xr:uid="{00000000-0005-0000-0000-00000C050000}"/>
    <cellStyle name="ส่วนที่ถูกเน้น6" xfId="1217" xr:uid="{00000000-0005-0000-0000-00000D050000}"/>
    <cellStyle name="หมายเหตุ" xfId="1218" xr:uid="{00000000-0005-0000-0000-00000E050000}"/>
    <cellStyle name="หมายเหตุ 2" xfId="1219" xr:uid="{00000000-0005-0000-0000-00000F050000}"/>
    <cellStyle name="หมายเหตุ 2 2" xfId="1293" xr:uid="{00000000-0005-0000-0000-000010050000}"/>
    <cellStyle name="หมายเหตุ 3" xfId="1220" xr:uid="{00000000-0005-0000-0000-000011050000}"/>
    <cellStyle name="หมายเหตุ 3 2" xfId="1294" xr:uid="{00000000-0005-0000-0000-000012050000}"/>
    <cellStyle name="หมายเหตุ 4" xfId="1292" xr:uid="{00000000-0005-0000-0000-000013050000}"/>
    <cellStyle name="หัวเรื่อง 1" xfId="1221" xr:uid="{00000000-0005-0000-0000-000014050000}"/>
    <cellStyle name="หัวเรื่อง 2" xfId="1222" xr:uid="{00000000-0005-0000-0000-000015050000}"/>
    <cellStyle name="หัวเรื่อง 3" xfId="1223" xr:uid="{00000000-0005-0000-0000-000016050000}"/>
    <cellStyle name="หัวเรื่อง 4" xfId="1224" xr:uid="{00000000-0005-0000-0000-000017050000}"/>
    <cellStyle name="통화 [0]_PERSONAL" xfId="1225" xr:uid="{00000000-0005-0000-0000-000018050000}"/>
    <cellStyle name="통화_PERSONAL" xfId="1226" xr:uid="{00000000-0005-0000-0000-000019050000}"/>
    <cellStyle name="표준_HWASHIN-FAX2-SEND2k1114" xfId="1227" xr:uid="{00000000-0005-0000-0000-00001A050000}"/>
    <cellStyle name="一般_Journal Voucher 03" xfId="1228" xr:uid="{00000000-0005-0000-0000-00001B050000}"/>
    <cellStyle name="千位分隔[0]_工程编号" xfId="1229" xr:uid="{00000000-0005-0000-0000-00001C050000}"/>
    <cellStyle name="千分位[0]_liz-ss" xfId="1230" xr:uid="{00000000-0005-0000-0000-00001D050000}"/>
    <cellStyle name="千分位_liz-ss" xfId="1231" xr:uid="{00000000-0005-0000-0000-00001E050000}"/>
    <cellStyle name="未定義" xfId="1232" xr:uid="{00000000-0005-0000-0000-00001F050000}"/>
    <cellStyle name="桁区切り_Receivable Dec" xfId="1233" xr:uid="{00000000-0005-0000-0000-000020050000}"/>
    <cellStyle name="標準_NEW 02" xfId="1234" xr:uid="{00000000-0005-0000-0000-000021050000}"/>
    <cellStyle name="貨幣 [0]_liz-ss" xfId="1235" xr:uid="{00000000-0005-0000-0000-000022050000}"/>
    <cellStyle name="貨幣_liz-ss" xfId="1236" xr:uid="{00000000-0005-0000-0000-000023050000}"/>
  </cellStyles>
  <dxfs count="0"/>
  <tableStyles count="0" defaultTableStyle="TableStyleMedium9" defaultPivotStyle="PivotStyleLight16"/>
  <colors>
    <mruColors>
      <color rgb="FFFFCCFF"/>
      <color rgb="FF00FF99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3"/>
  <sheetViews>
    <sheetView topLeftCell="A64" zoomScaleNormal="100" zoomScaleSheetLayoutView="120" workbookViewId="0">
      <selection activeCell="A64" sqref="A1:XFD1048576"/>
    </sheetView>
  </sheetViews>
  <sheetFormatPr defaultColWidth="9.09765625" defaultRowHeight="20.25" customHeight="1"/>
  <cols>
    <col min="1" max="1" width="2.3984375" style="33" customWidth="1"/>
    <col min="2" max="2" width="52.69921875" style="33" customWidth="1"/>
    <col min="3" max="3" width="11.69921875" style="47" bestFit="1" customWidth="1"/>
    <col min="4" max="4" width="1.59765625" style="33" customWidth="1"/>
    <col min="5" max="5" width="14.59765625" style="7" customWidth="1"/>
    <col min="6" max="6" width="1.59765625" style="33" customWidth="1"/>
    <col min="7" max="7" width="14.59765625" style="7" customWidth="1"/>
    <col min="8" max="16384" width="9.09765625" style="33"/>
  </cols>
  <sheetData>
    <row r="1" spans="1:7" ht="20.25" customHeight="1">
      <c r="A1" s="111" t="s">
        <v>106</v>
      </c>
      <c r="C1" s="38"/>
      <c r="D1" s="3"/>
      <c r="E1" s="3"/>
      <c r="F1" s="3"/>
      <c r="G1" s="3"/>
    </row>
    <row r="2" spans="1:7" ht="20.25" customHeight="1">
      <c r="A2" s="111" t="s">
        <v>110</v>
      </c>
      <c r="C2" s="38"/>
      <c r="D2" s="3"/>
      <c r="E2" s="3"/>
      <c r="F2" s="3"/>
      <c r="G2" s="3"/>
    </row>
    <row r="3" spans="1:7" s="4" customFormat="1" ht="20.25" customHeight="1">
      <c r="A3" s="4" t="s">
        <v>23</v>
      </c>
      <c r="B3" s="33"/>
      <c r="C3" s="39"/>
      <c r="D3" s="34"/>
      <c r="E3" s="34"/>
      <c r="F3" s="34"/>
      <c r="G3" s="34"/>
    </row>
    <row r="4" spans="1:7" ht="20.25" customHeight="1">
      <c r="A4" s="34" t="s">
        <v>128</v>
      </c>
      <c r="C4" s="39"/>
      <c r="D4" s="34"/>
      <c r="E4" s="34"/>
      <c r="F4" s="34"/>
      <c r="G4" s="34"/>
    </row>
    <row r="5" spans="1:7" ht="20.25" customHeight="1">
      <c r="A5" s="24"/>
      <c r="C5" s="40"/>
      <c r="D5" s="24"/>
      <c r="E5" s="5"/>
      <c r="F5" s="24"/>
      <c r="G5" s="5"/>
    </row>
    <row r="6" spans="1:7" ht="20.25" customHeight="1">
      <c r="A6" s="24" t="s">
        <v>6</v>
      </c>
      <c r="C6" s="40"/>
      <c r="D6" s="24"/>
      <c r="E6" s="5"/>
      <c r="F6" s="24"/>
      <c r="G6" s="5"/>
    </row>
    <row r="7" spans="1:7" ht="20.25" customHeight="1">
      <c r="A7" s="24"/>
      <c r="C7" s="41"/>
      <c r="D7" s="25"/>
      <c r="E7" s="130" t="s">
        <v>73</v>
      </c>
      <c r="F7" s="130"/>
      <c r="G7" s="130"/>
    </row>
    <row r="8" spans="1:7" ht="20.25" customHeight="1">
      <c r="A8" s="24"/>
      <c r="C8" s="41"/>
      <c r="D8" s="25"/>
      <c r="E8" s="92" t="s">
        <v>129</v>
      </c>
      <c r="F8" s="92"/>
      <c r="G8" s="92" t="s">
        <v>104</v>
      </c>
    </row>
    <row r="9" spans="1:7" ht="20.25" customHeight="1">
      <c r="A9" s="24"/>
      <c r="C9" s="41"/>
      <c r="D9" s="25"/>
      <c r="E9" s="92" t="s">
        <v>70</v>
      </c>
      <c r="F9" s="92"/>
      <c r="G9" s="92"/>
    </row>
    <row r="10" spans="1:7" ht="20.25" customHeight="1">
      <c r="A10" s="24"/>
      <c r="C10" s="42" t="s">
        <v>4</v>
      </c>
      <c r="D10" s="25"/>
      <c r="E10" s="128" t="s">
        <v>71</v>
      </c>
      <c r="F10" s="6"/>
      <c r="G10" s="128" t="s">
        <v>72</v>
      </c>
    </row>
    <row r="11" spans="1:7" ht="20.25" customHeight="1">
      <c r="A11" s="24"/>
      <c r="C11" s="43"/>
      <c r="D11" s="34"/>
      <c r="E11" s="1"/>
      <c r="F11" s="1"/>
      <c r="G11" s="1"/>
    </row>
    <row r="12" spans="1:7" ht="20.25" customHeight="1">
      <c r="A12" s="34" t="s">
        <v>2</v>
      </c>
      <c r="C12" s="41"/>
      <c r="D12" s="32"/>
      <c r="E12" s="89"/>
      <c r="F12" s="89"/>
      <c r="G12" s="89"/>
    </row>
    <row r="13" spans="1:7" ht="20.25" customHeight="1">
      <c r="A13" s="32" t="s">
        <v>20</v>
      </c>
      <c r="C13" s="44"/>
      <c r="D13" s="32"/>
      <c r="E13" s="74">
        <v>26744</v>
      </c>
      <c r="F13" s="74"/>
      <c r="G13" s="7">
        <v>15325</v>
      </c>
    </row>
    <row r="14" spans="1:7" ht="20.25" customHeight="1">
      <c r="A14" s="27" t="s">
        <v>84</v>
      </c>
      <c r="B14" s="32"/>
      <c r="C14" s="44">
        <v>4</v>
      </c>
      <c r="D14" s="32"/>
      <c r="E14" s="74">
        <v>19483</v>
      </c>
      <c r="F14" s="74"/>
      <c r="G14" s="7">
        <v>29463</v>
      </c>
    </row>
    <row r="15" spans="1:7" ht="20.25" customHeight="1">
      <c r="A15" s="32" t="s">
        <v>37</v>
      </c>
      <c r="B15" s="32"/>
      <c r="C15" s="41">
        <v>5</v>
      </c>
      <c r="D15" s="32"/>
      <c r="E15" s="74">
        <v>24503</v>
      </c>
      <c r="F15" s="74"/>
      <c r="G15" s="7">
        <v>17070</v>
      </c>
    </row>
    <row r="16" spans="1:7" ht="20.25" customHeight="1">
      <c r="A16" s="32" t="s">
        <v>7</v>
      </c>
      <c r="C16" s="41"/>
      <c r="D16" s="32"/>
      <c r="E16" s="74">
        <v>4373</v>
      </c>
      <c r="F16" s="74"/>
      <c r="G16" s="7">
        <v>3078</v>
      </c>
    </row>
    <row r="17" spans="1:7" ht="20.25" customHeight="1">
      <c r="A17" s="34" t="s">
        <v>8</v>
      </c>
      <c r="C17" s="41"/>
      <c r="D17" s="32"/>
      <c r="E17" s="78">
        <f>SUM(E13:E16)</f>
        <v>75103</v>
      </c>
      <c r="F17" s="74"/>
      <c r="G17" s="78">
        <f>SUM(G13:G16)</f>
        <v>64936</v>
      </c>
    </row>
    <row r="18" spans="1:7" ht="20.25" customHeight="1">
      <c r="A18" s="34"/>
      <c r="C18" s="41"/>
      <c r="D18" s="32"/>
      <c r="E18" s="74"/>
      <c r="F18" s="74"/>
      <c r="G18" s="74"/>
    </row>
    <row r="19" spans="1:7" ht="20.25" customHeight="1">
      <c r="A19" s="34" t="s">
        <v>5</v>
      </c>
      <c r="C19" s="41"/>
      <c r="D19" s="32"/>
      <c r="E19" s="74"/>
      <c r="F19" s="74"/>
      <c r="G19" s="74"/>
    </row>
    <row r="20" spans="1:7" ht="20.25" customHeight="1">
      <c r="A20" s="32" t="s">
        <v>87</v>
      </c>
      <c r="C20" s="41">
        <v>10</v>
      </c>
      <c r="D20" s="32"/>
      <c r="E20" s="74">
        <v>4497</v>
      </c>
      <c r="F20" s="74"/>
      <c r="G20" s="74">
        <v>2587</v>
      </c>
    </row>
    <row r="21" spans="1:7" ht="20.25" customHeight="1">
      <c r="A21" s="32" t="s">
        <v>35</v>
      </c>
      <c r="C21" s="41" t="s">
        <v>112</v>
      </c>
      <c r="D21" s="27"/>
      <c r="E21" s="85">
        <v>424630</v>
      </c>
      <c r="F21" s="85"/>
      <c r="G21" s="85">
        <v>427702</v>
      </c>
    </row>
    <row r="22" spans="1:7" ht="20.25" customHeight="1">
      <c r="A22" s="32" t="s">
        <v>111</v>
      </c>
      <c r="C22" s="41" t="s">
        <v>113</v>
      </c>
      <c r="D22" s="27"/>
      <c r="E22" s="85">
        <v>34907</v>
      </c>
      <c r="F22" s="85"/>
      <c r="G22" s="85">
        <v>36358</v>
      </c>
    </row>
    <row r="23" spans="1:7" ht="20.25" customHeight="1">
      <c r="A23" s="32" t="s">
        <v>86</v>
      </c>
      <c r="C23" s="41">
        <v>8</v>
      </c>
      <c r="D23" s="27"/>
      <c r="E23" s="85">
        <v>1656</v>
      </c>
      <c r="F23" s="85"/>
      <c r="G23" s="85">
        <v>2832</v>
      </c>
    </row>
    <row r="24" spans="1:7" ht="20.25" customHeight="1">
      <c r="A24" s="32" t="s">
        <v>9</v>
      </c>
      <c r="C24" s="41"/>
      <c r="D24" s="32"/>
      <c r="E24" s="74">
        <v>1903</v>
      </c>
      <c r="F24" s="74"/>
      <c r="G24" s="74">
        <v>1887</v>
      </c>
    </row>
    <row r="25" spans="1:7" ht="20.25" customHeight="1">
      <c r="A25" s="34" t="s">
        <v>10</v>
      </c>
      <c r="C25" s="41"/>
      <c r="D25" s="32"/>
      <c r="E25" s="78">
        <f>SUM(E20:E24)</f>
        <v>467593</v>
      </c>
      <c r="F25" s="74"/>
      <c r="G25" s="78">
        <f>SUM(G20:G24)</f>
        <v>471366</v>
      </c>
    </row>
    <row r="26" spans="1:7" ht="20.25" customHeight="1">
      <c r="A26" s="34"/>
      <c r="C26" s="41"/>
      <c r="D26" s="32"/>
      <c r="E26" s="74"/>
      <c r="F26" s="74"/>
      <c r="G26" s="74"/>
    </row>
    <row r="27" spans="1:7" ht="20.25" customHeight="1" thickBot="1">
      <c r="A27" s="34" t="s">
        <v>1</v>
      </c>
      <c r="C27" s="41"/>
      <c r="D27" s="32"/>
      <c r="E27" s="90">
        <f>E25+E17</f>
        <v>542696</v>
      </c>
      <c r="F27" s="74"/>
      <c r="G27" s="90">
        <f>G25+G17</f>
        <v>536302</v>
      </c>
    </row>
    <row r="28" spans="1:7" ht="20.25" customHeight="1" thickTop="1">
      <c r="A28" s="111" t="s">
        <v>106</v>
      </c>
      <c r="B28" s="26"/>
      <c r="C28" s="45"/>
      <c r="D28" s="26"/>
      <c r="E28" s="26"/>
      <c r="F28" s="26"/>
      <c r="G28" s="26"/>
    </row>
    <row r="29" spans="1:7" ht="20.25" customHeight="1">
      <c r="A29" s="111" t="s">
        <v>110</v>
      </c>
      <c r="C29" s="38"/>
      <c r="D29" s="3"/>
      <c r="E29" s="3"/>
      <c r="F29" s="3"/>
      <c r="G29" s="3"/>
    </row>
    <row r="30" spans="1:7" s="4" customFormat="1" ht="20.25" customHeight="1">
      <c r="A30" s="4" t="s">
        <v>122</v>
      </c>
      <c r="B30" s="24"/>
      <c r="C30" s="46"/>
      <c r="D30" s="24"/>
      <c r="E30" s="24"/>
      <c r="F30" s="24"/>
    </row>
    <row r="31" spans="1:7" ht="20.25" customHeight="1">
      <c r="A31" s="34" t="s">
        <v>128</v>
      </c>
      <c r="B31" s="34"/>
      <c r="C31" s="39"/>
      <c r="D31" s="34"/>
      <c r="E31" s="34"/>
      <c r="F31" s="34"/>
    </row>
    <row r="32" spans="1:7" ht="15" customHeight="1">
      <c r="A32" s="32"/>
      <c r="B32" s="34"/>
      <c r="C32" s="39"/>
      <c r="D32" s="34"/>
      <c r="E32" s="34"/>
      <c r="F32" s="34"/>
    </row>
    <row r="33" spans="1:7" ht="20.25" customHeight="1">
      <c r="A33" s="24" t="s">
        <v>28</v>
      </c>
      <c r="C33" s="46"/>
      <c r="D33" s="24"/>
      <c r="E33" s="5"/>
      <c r="F33" s="24"/>
      <c r="G33" s="5"/>
    </row>
    <row r="34" spans="1:7" ht="20.25" customHeight="1">
      <c r="A34" s="24"/>
      <c r="C34" s="41"/>
      <c r="D34" s="25"/>
      <c r="E34" s="130" t="s">
        <v>73</v>
      </c>
      <c r="F34" s="130"/>
      <c r="G34" s="130"/>
    </row>
    <row r="35" spans="1:7" ht="20.25" customHeight="1">
      <c r="A35" s="24"/>
      <c r="C35" s="41"/>
      <c r="D35" s="25"/>
      <c r="E35" s="92" t="s">
        <v>129</v>
      </c>
      <c r="F35" s="92"/>
      <c r="G35" s="92" t="s">
        <v>104</v>
      </c>
    </row>
    <row r="36" spans="1:7" ht="20.25" customHeight="1">
      <c r="A36" s="24"/>
      <c r="C36" s="41"/>
      <c r="D36" s="25"/>
      <c r="E36" s="92" t="s">
        <v>70</v>
      </c>
      <c r="F36" s="92"/>
      <c r="G36" s="92"/>
    </row>
    <row r="37" spans="1:7" ht="20.25" customHeight="1">
      <c r="A37" s="24"/>
      <c r="C37" s="42" t="s">
        <v>4</v>
      </c>
      <c r="D37" s="25"/>
      <c r="E37" s="128" t="s">
        <v>71</v>
      </c>
      <c r="F37" s="6"/>
      <c r="G37" s="128" t="s">
        <v>72</v>
      </c>
    </row>
    <row r="38" spans="1:7" ht="20.25" customHeight="1">
      <c r="A38" s="34" t="s">
        <v>0</v>
      </c>
      <c r="C38" s="41"/>
      <c r="D38" s="32"/>
      <c r="E38" s="8"/>
      <c r="F38" s="32"/>
      <c r="G38" s="8"/>
    </row>
    <row r="39" spans="1:7" ht="20.25" customHeight="1">
      <c r="A39" s="32" t="s">
        <v>126</v>
      </c>
      <c r="C39" s="41" t="s">
        <v>52</v>
      </c>
      <c r="D39" s="32"/>
      <c r="E39" s="74">
        <v>10000</v>
      </c>
      <c r="F39" s="74"/>
      <c r="G39" s="74">
        <v>20000</v>
      </c>
    </row>
    <row r="40" spans="1:7" ht="20.25" customHeight="1">
      <c r="A40" s="32" t="s">
        <v>32</v>
      </c>
      <c r="E40" s="75"/>
      <c r="F40" s="75"/>
      <c r="G40" s="75"/>
    </row>
    <row r="41" spans="1:7" ht="20.25" customHeight="1">
      <c r="A41" s="27" t="s">
        <v>56</v>
      </c>
      <c r="B41" s="32" t="s">
        <v>57</v>
      </c>
      <c r="C41" s="41">
        <v>3</v>
      </c>
      <c r="E41" s="76">
        <v>2808</v>
      </c>
      <c r="F41" s="76"/>
      <c r="G41" s="76">
        <v>3319</v>
      </c>
    </row>
    <row r="42" spans="1:7" ht="20.25" customHeight="1">
      <c r="A42" s="27" t="s">
        <v>56</v>
      </c>
      <c r="B42" s="32" t="s">
        <v>58</v>
      </c>
      <c r="C42" s="41"/>
      <c r="E42" s="76">
        <v>38818</v>
      </c>
      <c r="F42" s="76"/>
      <c r="G42" s="76">
        <v>28803</v>
      </c>
    </row>
    <row r="43" spans="1:7" ht="20.25" customHeight="1">
      <c r="A43" s="32" t="s">
        <v>53</v>
      </c>
      <c r="C43" s="41"/>
      <c r="E43" s="76">
        <v>8850</v>
      </c>
      <c r="F43" s="76"/>
      <c r="G43" s="76">
        <v>9708</v>
      </c>
    </row>
    <row r="44" spans="1:7" ht="20.25" customHeight="1">
      <c r="A44" s="32" t="s">
        <v>36</v>
      </c>
      <c r="C44" s="41" t="s">
        <v>52</v>
      </c>
      <c r="E44" s="76">
        <v>62356</v>
      </c>
      <c r="F44" s="76"/>
      <c r="G44" s="76">
        <v>25103</v>
      </c>
    </row>
    <row r="45" spans="1:7" ht="20.25" customHeight="1">
      <c r="A45" s="32" t="s">
        <v>92</v>
      </c>
      <c r="C45" s="47" t="s">
        <v>123</v>
      </c>
      <c r="E45" s="76">
        <v>1882</v>
      </c>
      <c r="F45" s="76"/>
      <c r="G45" s="76">
        <v>938</v>
      </c>
    </row>
    <row r="46" spans="1:7" ht="20.25" customHeight="1">
      <c r="A46" s="32" t="s">
        <v>127</v>
      </c>
      <c r="B46" s="71"/>
      <c r="C46" s="41">
        <v>3</v>
      </c>
      <c r="D46" s="32"/>
      <c r="E46" s="76">
        <v>0</v>
      </c>
      <c r="F46" s="74"/>
      <c r="G46" s="76">
        <v>64496</v>
      </c>
    </row>
    <row r="47" spans="1:7" ht="20.25" customHeight="1">
      <c r="A47" s="32" t="s">
        <v>96</v>
      </c>
      <c r="E47" s="76">
        <v>32235</v>
      </c>
      <c r="F47" s="76"/>
      <c r="G47" s="76">
        <v>23518</v>
      </c>
    </row>
    <row r="48" spans="1:7" ht="20.25" customHeight="1">
      <c r="A48" s="32" t="s">
        <v>11</v>
      </c>
      <c r="C48" s="45"/>
      <c r="D48" s="32"/>
      <c r="E48" s="77">
        <v>5753</v>
      </c>
      <c r="F48" s="74"/>
      <c r="G48" s="77">
        <v>5906</v>
      </c>
    </row>
    <row r="49" spans="1:13" ht="20.25" customHeight="1">
      <c r="A49" s="34" t="s">
        <v>14</v>
      </c>
      <c r="C49" s="44"/>
      <c r="D49" s="32"/>
      <c r="E49" s="78">
        <f>SUM(E39:E48)</f>
        <v>162702</v>
      </c>
      <c r="F49" s="74"/>
      <c r="G49" s="78">
        <f>SUM(G39:G48)</f>
        <v>181791</v>
      </c>
    </row>
    <row r="50" spans="1:13" s="26" customFormat="1" ht="10" customHeight="1">
      <c r="A50" s="34"/>
      <c r="C50" s="47"/>
      <c r="D50" s="31"/>
      <c r="E50" s="80"/>
      <c r="F50" s="80"/>
      <c r="G50" s="80"/>
    </row>
    <row r="51" spans="1:13" s="26" customFormat="1" ht="20.25" customHeight="1">
      <c r="A51" s="9" t="s">
        <v>26</v>
      </c>
      <c r="C51" s="47"/>
      <c r="E51" s="80"/>
      <c r="F51" s="80"/>
      <c r="G51" s="80"/>
    </row>
    <row r="52" spans="1:13" s="26" customFormat="1" ht="20.25" customHeight="1">
      <c r="A52" s="32" t="s">
        <v>88</v>
      </c>
      <c r="C52" s="41" t="s">
        <v>52</v>
      </c>
      <c r="E52" s="80">
        <v>232095</v>
      </c>
      <c r="F52" s="80"/>
      <c r="G52" s="80">
        <v>225053</v>
      </c>
    </row>
    <row r="53" spans="1:13" s="26" customFormat="1" ht="20.25" customHeight="1">
      <c r="A53" s="26" t="s">
        <v>93</v>
      </c>
      <c r="C53" s="47" t="s">
        <v>123</v>
      </c>
      <c r="E53" s="80">
        <v>3145</v>
      </c>
      <c r="F53" s="80"/>
      <c r="G53" s="80">
        <v>1620</v>
      </c>
    </row>
    <row r="54" spans="1:13" s="26" customFormat="1" ht="20.25" customHeight="1">
      <c r="A54" s="26" t="s">
        <v>114</v>
      </c>
      <c r="C54" s="47">
        <v>12</v>
      </c>
      <c r="E54" s="81">
        <v>1174</v>
      </c>
      <c r="F54" s="80"/>
      <c r="G54" s="81">
        <v>1040</v>
      </c>
    </row>
    <row r="55" spans="1:13" s="26" customFormat="1" ht="20.25" customHeight="1">
      <c r="A55" s="34" t="s">
        <v>31</v>
      </c>
      <c r="C55" s="47"/>
      <c r="E55" s="81">
        <f>SUM(E52:E54)</f>
        <v>236414</v>
      </c>
      <c r="F55" s="80"/>
      <c r="G55" s="81">
        <f>SUM(G52:G54)</f>
        <v>227713</v>
      </c>
    </row>
    <row r="56" spans="1:13" s="26" customFormat="1" ht="10" customHeight="1">
      <c r="A56" s="34"/>
      <c r="C56" s="47"/>
      <c r="D56" s="31"/>
      <c r="E56" s="80"/>
      <c r="F56" s="80"/>
      <c r="G56" s="80"/>
    </row>
    <row r="57" spans="1:13" ht="20.25" customHeight="1">
      <c r="A57" s="34" t="s">
        <v>15</v>
      </c>
      <c r="C57" s="44"/>
      <c r="D57" s="32"/>
      <c r="E57" s="77">
        <f>SUM(E55,E49)</f>
        <v>399116</v>
      </c>
      <c r="F57" s="74"/>
      <c r="G57" s="77">
        <f>SUM(G55,G49)</f>
        <v>409504</v>
      </c>
      <c r="L57" s="116"/>
      <c r="M57" s="117"/>
    </row>
    <row r="58" spans="1:13" ht="10" customHeight="1">
      <c r="A58" s="34"/>
      <c r="C58" s="44"/>
      <c r="D58" s="32"/>
      <c r="E58" s="79"/>
      <c r="F58" s="74"/>
      <c r="G58" s="79"/>
      <c r="L58" s="118"/>
      <c r="M58" s="118"/>
    </row>
    <row r="59" spans="1:13" ht="20.25" customHeight="1">
      <c r="A59" s="34" t="s">
        <v>29</v>
      </c>
      <c r="C59" s="41"/>
      <c r="D59" s="32"/>
      <c r="E59" s="79"/>
      <c r="F59" s="79"/>
      <c r="G59" s="79"/>
      <c r="L59" s="118"/>
      <c r="M59" s="119"/>
    </row>
    <row r="60" spans="1:13" ht="20.25" customHeight="1">
      <c r="A60" s="32" t="s">
        <v>12</v>
      </c>
      <c r="C60" s="47">
        <v>13</v>
      </c>
      <c r="D60" s="32"/>
      <c r="E60" s="74"/>
      <c r="F60" s="74"/>
      <c r="G60" s="74"/>
      <c r="L60" s="118"/>
      <c r="M60" s="119"/>
    </row>
    <row r="61" spans="1:13" ht="20.25" customHeight="1">
      <c r="A61" s="27" t="s">
        <v>19</v>
      </c>
      <c r="B61" s="33" t="s">
        <v>108</v>
      </c>
      <c r="D61" s="32"/>
      <c r="E61" s="74"/>
      <c r="F61" s="74"/>
      <c r="G61" s="74"/>
      <c r="L61" s="118"/>
      <c r="M61" s="119"/>
    </row>
    <row r="62" spans="1:13" ht="20.25" customHeight="1">
      <c r="A62" s="27"/>
      <c r="B62" s="110" t="s">
        <v>130</v>
      </c>
      <c r="C62" s="41"/>
      <c r="D62" s="32"/>
      <c r="E62" s="33"/>
      <c r="G62" s="33"/>
      <c r="L62" s="118"/>
      <c r="M62" s="119"/>
    </row>
    <row r="63" spans="1:13" ht="20.25" customHeight="1" thickBot="1">
      <c r="A63" s="27"/>
      <c r="B63" s="119" t="s">
        <v>109</v>
      </c>
      <c r="C63" s="41"/>
      <c r="D63" s="32"/>
      <c r="E63" s="82">
        <v>150000</v>
      </c>
      <c r="F63" s="74"/>
      <c r="G63" s="82">
        <v>110500</v>
      </c>
      <c r="L63" s="118"/>
      <c r="M63" s="119"/>
    </row>
    <row r="64" spans="1:13" ht="20.25" customHeight="1" thickTop="1">
      <c r="A64" s="27" t="s">
        <v>19</v>
      </c>
      <c r="B64" s="33" t="s">
        <v>115</v>
      </c>
      <c r="C64" s="41"/>
      <c r="D64" s="32"/>
      <c r="E64" s="80"/>
      <c r="F64" s="74"/>
      <c r="G64" s="80"/>
      <c r="L64" s="118"/>
      <c r="M64" s="119"/>
    </row>
    <row r="65" spans="1:13" ht="20.25" customHeight="1">
      <c r="A65" s="27"/>
      <c r="B65" s="119" t="s">
        <v>131</v>
      </c>
      <c r="C65" s="41"/>
      <c r="D65" s="32"/>
      <c r="E65" s="80"/>
      <c r="F65" s="74"/>
      <c r="G65" s="80"/>
      <c r="L65" s="118"/>
      <c r="M65" s="119"/>
    </row>
    <row r="66" spans="1:13" ht="20.25" customHeight="1">
      <c r="A66" s="27"/>
      <c r="B66" s="119" t="s">
        <v>116</v>
      </c>
      <c r="C66" s="41"/>
      <c r="D66" s="32"/>
      <c r="E66" s="80">
        <v>110500</v>
      </c>
      <c r="F66" s="79"/>
      <c r="G66" s="80">
        <v>110500</v>
      </c>
      <c r="L66" s="118"/>
      <c r="M66" s="119"/>
    </row>
    <row r="67" spans="1:13" ht="20.25" customHeight="1">
      <c r="A67" s="32" t="s">
        <v>94</v>
      </c>
      <c r="B67" s="32"/>
      <c r="C67" s="41"/>
      <c r="D67" s="32"/>
      <c r="E67" s="81">
        <f>SE!F23</f>
        <v>33080</v>
      </c>
      <c r="F67" s="79"/>
      <c r="G67" s="81">
        <v>16298</v>
      </c>
      <c r="L67" s="118"/>
      <c r="M67" s="119"/>
    </row>
    <row r="68" spans="1:13" ht="20.25" customHeight="1">
      <c r="A68" s="34" t="s">
        <v>95</v>
      </c>
      <c r="C68" s="41"/>
      <c r="D68" s="32"/>
      <c r="E68" s="81">
        <f>SUM(E66:E67)</f>
        <v>143580</v>
      </c>
      <c r="F68" s="79"/>
      <c r="G68" s="81">
        <f>SUM(G66:G67)</f>
        <v>126798</v>
      </c>
      <c r="L68" s="118"/>
      <c r="M68" s="119"/>
    </row>
    <row r="69" spans="1:13" ht="10" customHeight="1">
      <c r="A69" s="32"/>
      <c r="C69" s="45"/>
      <c r="D69" s="32"/>
      <c r="E69" s="83"/>
      <c r="F69" s="79"/>
      <c r="G69" s="80"/>
      <c r="L69" s="118"/>
      <c r="M69" s="119"/>
    </row>
    <row r="70" spans="1:13" ht="20.25" customHeight="1" thickBot="1">
      <c r="A70" s="34" t="s">
        <v>30</v>
      </c>
      <c r="C70" s="41"/>
      <c r="D70" s="32"/>
      <c r="E70" s="82">
        <f>E57+E68</f>
        <v>542696</v>
      </c>
      <c r="F70" s="80"/>
      <c r="G70" s="82">
        <f>G57+G68</f>
        <v>536302</v>
      </c>
      <c r="L70" s="118"/>
      <c r="M70" s="119"/>
    </row>
    <row r="71" spans="1:13" ht="20.25" customHeight="1" thickTop="1">
      <c r="L71" s="118"/>
      <c r="M71" s="119"/>
    </row>
    <row r="72" spans="1:13" ht="20.25" customHeight="1">
      <c r="E72" s="35">
        <f>E70-E27</f>
        <v>0</v>
      </c>
      <c r="F72" s="35"/>
      <c r="G72" s="35">
        <f>G70-G27</f>
        <v>0</v>
      </c>
    </row>
    <row r="73" spans="1:13" ht="20.25" customHeight="1">
      <c r="E73" s="35"/>
      <c r="F73" s="35"/>
      <c r="G73" s="35"/>
    </row>
  </sheetData>
  <mergeCells count="2">
    <mergeCell ref="E7:G7"/>
    <mergeCell ref="E34:G34"/>
  </mergeCells>
  <phoneticPr fontId="5" type="noConversion"/>
  <pageMargins left="0.9" right="0.7" top="0.8" bottom="0.4" header="0.4" footer="0.33"/>
  <pageSetup paperSize="9" scale="92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27" max="6" man="1"/>
  </rowBreaks>
  <ignoredErrors>
    <ignoredError sqref="G68" formulaRange="1"/>
    <ignoredError sqref="C39 C52:C53 C44:C45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DB0C2-A33B-49F7-8413-6F141E186625}">
  <dimension ref="A1:G31"/>
  <sheetViews>
    <sheetView topLeftCell="A19" zoomScaleNormal="100" zoomScaleSheetLayoutView="120" workbookViewId="0">
      <selection activeCell="A64" sqref="A1:XFD1048576"/>
    </sheetView>
  </sheetViews>
  <sheetFormatPr defaultColWidth="9.09765625" defaultRowHeight="20.25" customHeight="1"/>
  <cols>
    <col min="1" max="1" width="2.3984375" style="33" customWidth="1"/>
    <col min="2" max="2" width="54.09765625" style="33" customWidth="1"/>
    <col min="3" max="3" width="10.09765625" style="47" customWidth="1"/>
    <col min="4" max="4" width="1.59765625" style="33" customWidth="1"/>
    <col min="5" max="5" width="14.59765625" style="7" customWidth="1"/>
    <col min="6" max="6" width="1.59765625" style="33" customWidth="1"/>
    <col min="7" max="7" width="14.59765625" style="7" customWidth="1"/>
    <col min="8" max="16384" width="9.09765625" style="33"/>
  </cols>
  <sheetData>
    <row r="1" spans="1:7" s="4" customFormat="1" ht="20.25" customHeight="1">
      <c r="A1" s="111" t="s">
        <v>106</v>
      </c>
      <c r="B1" s="28"/>
      <c r="C1" s="48"/>
      <c r="D1" s="28"/>
      <c r="E1" s="14"/>
      <c r="F1" s="28"/>
      <c r="G1" s="14" t="s">
        <v>70</v>
      </c>
    </row>
    <row r="2" spans="1:7" ht="20.25" customHeight="1">
      <c r="A2" s="111" t="s">
        <v>110</v>
      </c>
      <c r="C2" s="38"/>
      <c r="D2" s="3"/>
      <c r="E2" s="3"/>
      <c r="F2" s="3"/>
      <c r="G2" s="14" t="s">
        <v>71</v>
      </c>
    </row>
    <row r="3" spans="1:7" ht="20.25" customHeight="1">
      <c r="A3" s="28" t="s">
        <v>51</v>
      </c>
      <c r="B3" s="28"/>
      <c r="C3" s="48"/>
      <c r="D3" s="28"/>
      <c r="E3" s="14"/>
      <c r="F3" s="28"/>
      <c r="G3" s="33"/>
    </row>
    <row r="4" spans="1:7" ht="20.25" customHeight="1">
      <c r="A4" s="28" t="s">
        <v>132</v>
      </c>
      <c r="B4" s="28"/>
      <c r="C4" s="48"/>
      <c r="D4" s="28"/>
      <c r="E4" s="19"/>
      <c r="F4" s="28"/>
      <c r="G4" s="19"/>
    </row>
    <row r="5" spans="1:7" ht="20.25" customHeight="1">
      <c r="A5" s="28"/>
      <c r="B5" s="28"/>
      <c r="C5" s="48"/>
      <c r="D5" s="28"/>
      <c r="E5" s="93"/>
      <c r="F5" s="28"/>
      <c r="G5" s="93"/>
    </row>
    <row r="6" spans="1:7" ht="20.25" customHeight="1">
      <c r="B6" s="28"/>
      <c r="C6" s="48"/>
      <c r="D6" s="28"/>
      <c r="E6" s="131" t="s">
        <v>73</v>
      </c>
      <c r="F6" s="131"/>
      <c r="G6" s="131"/>
    </row>
    <row r="7" spans="1:7" ht="20.25" customHeight="1">
      <c r="B7" s="24"/>
      <c r="C7" s="42" t="s">
        <v>4</v>
      </c>
      <c r="D7" s="25"/>
      <c r="E7" s="128">
        <v>2564</v>
      </c>
      <c r="F7" s="25"/>
      <c r="G7" s="128">
        <v>2563</v>
      </c>
    </row>
    <row r="8" spans="1:7" ht="20.25" customHeight="1">
      <c r="A8" s="34" t="s">
        <v>3</v>
      </c>
      <c r="C8" s="41"/>
      <c r="D8" s="32"/>
      <c r="E8" s="2"/>
      <c r="F8" s="32"/>
      <c r="G8" s="2"/>
    </row>
    <row r="9" spans="1:7" ht="20.25" customHeight="1">
      <c r="A9" s="32" t="s">
        <v>33</v>
      </c>
      <c r="B9" s="32"/>
      <c r="C9" s="41"/>
      <c r="D9" s="27"/>
      <c r="E9" s="84">
        <v>70478</v>
      </c>
      <c r="F9" s="27"/>
      <c r="G9" s="84">
        <v>43469</v>
      </c>
    </row>
    <row r="10" spans="1:7" ht="20.25" customHeight="1">
      <c r="A10" s="33" t="s">
        <v>13</v>
      </c>
      <c r="C10" s="41"/>
      <c r="D10" s="32"/>
      <c r="E10" s="79">
        <v>439</v>
      </c>
      <c r="F10" s="32"/>
      <c r="G10" s="79">
        <v>48</v>
      </c>
    </row>
    <row r="11" spans="1:7" ht="20.25" customHeight="1">
      <c r="A11" s="34" t="s">
        <v>16</v>
      </c>
      <c r="C11" s="41"/>
      <c r="D11" s="32"/>
      <c r="E11" s="78">
        <f>SUM(E9:E10)</f>
        <v>70917</v>
      </c>
      <c r="F11" s="32"/>
      <c r="G11" s="78">
        <f>SUM(G9:G10)</f>
        <v>43517</v>
      </c>
    </row>
    <row r="12" spans="1:7" ht="20.25" customHeight="1">
      <c r="A12" s="34"/>
      <c r="C12" s="41"/>
      <c r="D12" s="32"/>
      <c r="E12" s="79"/>
      <c r="F12" s="32"/>
      <c r="G12" s="79"/>
    </row>
    <row r="13" spans="1:7" ht="20.25" customHeight="1">
      <c r="A13" s="34" t="s">
        <v>24</v>
      </c>
      <c r="C13" s="41"/>
      <c r="D13" s="32"/>
      <c r="E13" s="79"/>
      <c r="F13" s="32"/>
      <c r="G13" s="79"/>
    </row>
    <row r="14" spans="1:7" ht="20.25" customHeight="1">
      <c r="A14" s="32" t="s">
        <v>34</v>
      </c>
      <c r="B14" s="32"/>
      <c r="C14" s="41">
        <v>3</v>
      </c>
      <c r="D14" s="32"/>
      <c r="E14" s="79">
        <v>46370</v>
      </c>
      <c r="F14" s="32"/>
      <c r="G14" s="79">
        <v>29353</v>
      </c>
    </row>
    <row r="15" spans="1:7" ht="20.25" customHeight="1">
      <c r="A15" s="33" t="s">
        <v>100</v>
      </c>
      <c r="B15" s="32"/>
      <c r="C15" s="41"/>
      <c r="D15" s="32"/>
      <c r="E15" s="79">
        <v>6874</v>
      </c>
      <c r="F15" s="32"/>
      <c r="G15" s="79">
        <v>3835</v>
      </c>
    </row>
    <row r="16" spans="1:7" ht="20.25" customHeight="1">
      <c r="A16" s="33" t="s">
        <v>21</v>
      </c>
      <c r="C16" s="41">
        <v>3</v>
      </c>
      <c r="D16" s="36"/>
      <c r="E16" s="79">
        <v>9535</v>
      </c>
      <c r="F16" s="36"/>
      <c r="G16" s="79">
        <v>6100</v>
      </c>
    </row>
    <row r="17" spans="1:7" ht="20.25" customHeight="1">
      <c r="A17" s="32" t="s">
        <v>22</v>
      </c>
      <c r="C17" s="41">
        <v>3</v>
      </c>
      <c r="D17" s="32"/>
      <c r="E17" s="81">
        <v>4066</v>
      </c>
      <c r="F17" s="32"/>
      <c r="G17" s="81">
        <v>4005</v>
      </c>
    </row>
    <row r="18" spans="1:7" ht="20.25" customHeight="1">
      <c r="A18" s="34" t="s">
        <v>25</v>
      </c>
      <c r="C18" s="49"/>
      <c r="D18" s="32"/>
      <c r="E18" s="78">
        <f>SUM(E14:E17)</f>
        <v>66845</v>
      </c>
      <c r="F18" s="32"/>
      <c r="G18" s="78">
        <f>SUM(G14:G17)</f>
        <v>43293</v>
      </c>
    </row>
    <row r="19" spans="1:7" ht="20.25" customHeight="1">
      <c r="A19" s="34"/>
      <c r="C19" s="41"/>
      <c r="D19" s="32"/>
      <c r="E19" s="79"/>
      <c r="F19" s="32"/>
      <c r="G19" s="79"/>
    </row>
    <row r="20" spans="1:7" ht="20.25" customHeight="1">
      <c r="A20" s="34" t="s">
        <v>79</v>
      </c>
      <c r="C20" s="44"/>
      <c r="D20" s="27"/>
      <c r="E20" s="80">
        <f>E11-E18</f>
        <v>4072</v>
      </c>
      <c r="F20" s="27"/>
      <c r="G20" s="80">
        <f>G11-G18</f>
        <v>224</v>
      </c>
    </row>
    <row r="21" spans="1:7" ht="20.25" customHeight="1">
      <c r="A21" s="34"/>
      <c r="C21" s="44"/>
      <c r="D21" s="27"/>
      <c r="E21" s="79"/>
      <c r="F21" s="27"/>
      <c r="G21" s="79"/>
    </row>
    <row r="22" spans="1:7" ht="20.25" customHeight="1">
      <c r="A22" s="32" t="s">
        <v>141</v>
      </c>
      <c r="C22" s="44">
        <v>8</v>
      </c>
      <c r="D22" s="27"/>
      <c r="E22" s="81">
        <v>1301</v>
      </c>
      <c r="F22" s="27"/>
      <c r="G22" s="81">
        <v>72</v>
      </c>
    </row>
    <row r="23" spans="1:7" ht="20.25" customHeight="1">
      <c r="A23" s="34"/>
      <c r="C23" s="44"/>
      <c r="D23" s="27"/>
      <c r="E23" s="109"/>
      <c r="F23" s="27"/>
      <c r="G23" s="109"/>
    </row>
    <row r="24" spans="1:7" ht="20.25" customHeight="1" thickBot="1">
      <c r="A24" s="34" t="s">
        <v>74</v>
      </c>
      <c r="C24" s="41"/>
      <c r="D24" s="32"/>
      <c r="E24" s="82">
        <f>SUM(E20:E22)</f>
        <v>5373</v>
      </c>
      <c r="F24" s="32"/>
      <c r="G24" s="82">
        <f>SUM(G20:G22)</f>
        <v>296</v>
      </c>
    </row>
    <row r="25" spans="1:7" ht="20.25" customHeight="1" thickTop="1">
      <c r="A25" s="34"/>
      <c r="B25" s="37"/>
      <c r="C25" s="50"/>
      <c r="D25" s="37"/>
      <c r="E25" s="76"/>
      <c r="F25" s="37"/>
      <c r="G25" s="76"/>
    </row>
    <row r="26" spans="1:7" ht="20.25" customHeight="1" thickBot="1">
      <c r="A26" s="34" t="s">
        <v>80</v>
      </c>
      <c r="C26" s="41"/>
      <c r="D26" s="32"/>
      <c r="E26" s="82">
        <f>E24</f>
        <v>5373</v>
      </c>
      <c r="F26" s="32"/>
      <c r="G26" s="82">
        <f>G24</f>
        <v>296</v>
      </c>
    </row>
    <row r="27" spans="1:7" ht="20.25" customHeight="1" thickTop="1">
      <c r="A27" s="34"/>
      <c r="B27" s="37"/>
      <c r="C27" s="50"/>
      <c r="D27" s="37"/>
      <c r="E27" s="76"/>
      <c r="F27" s="37"/>
      <c r="G27" s="76"/>
    </row>
    <row r="28" spans="1:7" ht="20.5" customHeight="1" thickBot="1">
      <c r="A28" s="34" t="s">
        <v>83</v>
      </c>
      <c r="B28" s="91"/>
      <c r="C28" s="51">
        <v>14</v>
      </c>
      <c r="D28" s="91"/>
      <c r="E28" s="120">
        <f>E24/E30</f>
        <v>4.862443438914027E-2</v>
      </c>
      <c r="F28" s="121"/>
      <c r="G28" s="120">
        <f>G24/G30</f>
        <v>2.6787330316742079E-3</v>
      </c>
    </row>
    <row r="29" spans="1:7" ht="20.25" customHeight="1" thickTop="1">
      <c r="A29" s="91"/>
      <c r="B29" s="91"/>
      <c r="C29" s="51"/>
      <c r="D29" s="91"/>
      <c r="E29" s="88"/>
      <c r="F29" s="91"/>
      <c r="G29" s="88"/>
    </row>
    <row r="30" spans="1:7" ht="20.5" customHeight="1" thickBot="1">
      <c r="A30" s="34" t="s">
        <v>78</v>
      </c>
      <c r="C30" s="51">
        <v>14</v>
      </c>
      <c r="D30" s="91"/>
      <c r="E30" s="86">
        <v>110500</v>
      </c>
      <c r="F30" s="91"/>
      <c r="G30" s="86">
        <f>1700*65</f>
        <v>110500</v>
      </c>
    </row>
    <row r="31" spans="1:7" ht="20.25" customHeight="1" thickTop="1"/>
  </sheetData>
  <mergeCells count="1">
    <mergeCell ref="E6:G6"/>
  </mergeCells>
  <pageMargins left="0.9" right="0.7" top="0.8" bottom="0.4" header="0.4" footer="0.33"/>
  <pageSetup paperSize="9" scale="92" firstPageNumber="4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1"/>
  <sheetViews>
    <sheetView zoomScaleNormal="100" zoomScaleSheetLayoutView="120" workbookViewId="0">
      <selection activeCell="A64" sqref="A1:XFD1048576"/>
    </sheetView>
  </sheetViews>
  <sheetFormatPr defaultColWidth="9.09765625" defaultRowHeight="20.25" customHeight="1"/>
  <cols>
    <col min="1" max="1" width="2.3984375" style="33" customWidth="1"/>
    <col min="2" max="2" width="54.09765625" style="33" customWidth="1"/>
    <col min="3" max="3" width="10.09765625" style="47" customWidth="1"/>
    <col min="4" max="4" width="1.59765625" style="33" customWidth="1"/>
    <col min="5" max="5" width="14.59765625" style="7" customWidth="1"/>
    <col min="6" max="6" width="1.59765625" style="33" customWidth="1"/>
    <col min="7" max="7" width="14.59765625" style="7" customWidth="1"/>
    <col min="8" max="16384" width="9.09765625" style="33"/>
  </cols>
  <sheetData>
    <row r="1" spans="1:7" s="4" customFormat="1" ht="20.25" customHeight="1">
      <c r="A1" s="111" t="s">
        <v>106</v>
      </c>
      <c r="B1" s="28"/>
      <c r="C1" s="48"/>
      <c r="D1" s="28"/>
      <c r="E1" s="14"/>
      <c r="F1" s="28"/>
      <c r="G1" s="14" t="s">
        <v>70</v>
      </c>
    </row>
    <row r="2" spans="1:7" ht="20.25" customHeight="1">
      <c r="A2" s="111" t="s">
        <v>110</v>
      </c>
      <c r="C2" s="38"/>
      <c r="D2" s="3"/>
      <c r="E2" s="3"/>
      <c r="F2" s="3"/>
      <c r="G2" s="14" t="s">
        <v>71</v>
      </c>
    </row>
    <row r="3" spans="1:7" ht="20.25" customHeight="1">
      <c r="A3" s="28" t="s">
        <v>142</v>
      </c>
      <c r="B3" s="28"/>
      <c r="C3" s="48"/>
      <c r="D3" s="28"/>
      <c r="E3" s="14"/>
      <c r="F3" s="28"/>
      <c r="G3" s="33"/>
    </row>
    <row r="4" spans="1:7" ht="20.25" customHeight="1">
      <c r="A4" s="28" t="s">
        <v>133</v>
      </c>
      <c r="B4" s="28"/>
      <c r="C4" s="48"/>
      <c r="D4" s="28"/>
      <c r="E4" s="19"/>
      <c r="F4" s="28"/>
      <c r="G4" s="19"/>
    </row>
    <row r="5" spans="1:7" ht="20.25" customHeight="1">
      <c r="A5" s="28"/>
      <c r="B5" s="28"/>
      <c r="C5" s="48"/>
      <c r="D5" s="28"/>
      <c r="E5" s="93"/>
      <c r="F5" s="28"/>
      <c r="G5" s="93"/>
    </row>
    <row r="6" spans="1:7" ht="20.25" customHeight="1">
      <c r="B6" s="28"/>
      <c r="C6" s="48"/>
      <c r="D6" s="28"/>
      <c r="E6" s="131" t="s">
        <v>73</v>
      </c>
      <c r="F6" s="131"/>
      <c r="G6" s="131"/>
    </row>
    <row r="7" spans="1:7" ht="20.25" customHeight="1">
      <c r="B7" s="24"/>
      <c r="C7" s="42" t="s">
        <v>4</v>
      </c>
      <c r="D7" s="25"/>
      <c r="E7" s="128">
        <v>2564</v>
      </c>
      <c r="F7" s="25"/>
      <c r="G7" s="128">
        <v>2563</v>
      </c>
    </row>
    <row r="8" spans="1:7" ht="20.25" customHeight="1">
      <c r="A8" s="34" t="s">
        <v>3</v>
      </c>
      <c r="C8" s="41"/>
      <c r="D8" s="32"/>
      <c r="E8" s="2"/>
      <c r="F8" s="32"/>
      <c r="G8" s="2"/>
    </row>
    <row r="9" spans="1:7" ht="20.25" customHeight="1">
      <c r="A9" s="32" t="s">
        <v>33</v>
      </c>
      <c r="B9" s="32"/>
      <c r="C9" s="41"/>
      <c r="D9" s="27"/>
      <c r="E9" s="84">
        <v>156715</v>
      </c>
      <c r="F9" s="27"/>
      <c r="G9" s="84">
        <v>99750</v>
      </c>
    </row>
    <row r="10" spans="1:7" ht="20.25" customHeight="1">
      <c r="A10" s="33" t="s">
        <v>13</v>
      </c>
      <c r="C10" s="41"/>
      <c r="D10" s="32"/>
      <c r="E10" s="79">
        <v>561</v>
      </c>
      <c r="F10" s="32"/>
      <c r="G10" s="79">
        <v>110</v>
      </c>
    </row>
    <row r="11" spans="1:7" ht="20.25" customHeight="1">
      <c r="A11" s="34" t="s">
        <v>16</v>
      </c>
      <c r="C11" s="41"/>
      <c r="D11" s="32"/>
      <c r="E11" s="78">
        <f>SUM(E9:E10)</f>
        <v>157276</v>
      </c>
      <c r="F11" s="32"/>
      <c r="G11" s="78">
        <f>SUM(G9:G10)</f>
        <v>99860</v>
      </c>
    </row>
    <row r="12" spans="1:7" ht="20.25" customHeight="1">
      <c r="A12" s="34"/>
      <c r="C12" s="41"/>
      <c r="D12" s="32"/>
      <c r="E12" s="79"/>
      <c r="F12" s="32"/>
      <c r="G12" s="79"/>
    </row>
    <row r="13" spans="1:7" ht="20.25" customHeight="1">
      <c r="A13" s="34" t="s">
        <v>24</v>
      </c>
      <c r="C13" s="41"/>
      <c r="D13" s="32"/>
      <c r="E13" s="79"/>
      <c r="F13" s="32"/>
      <c r="G13" s="79"/>
    </row>
    <row r="14" spans="1:7" ht="20.25" customHeight="1">
      <c r="A14" s="32" t="s">
        <v>34</v>
      </c>
      <c r="B14" s="32"/>
      <c r="C14" s="41">
        <v>3</v>
      </c>
      <c r="D14" s="32"/>
      <c r="E14" s="79">
        <v>98201</v>
      </c>
      <c r="F14" s="32"/>
      <c r="G14" s="79">
        <v>67203</v>
      </c>
    </row>
    <row r="15" spans="1:7" ht="20.25" customHeight="1">
      <c r="A15" s="33" t="s">
        <v>100</v>
      </c>
      <c r="B15" s="32"/>
      <c r="C15" s="41"/>
      <c r="D15" s="32"/>
      <c r="E15" s="79">
        <v>14419</v>
      </c>
      <c r="F15" s="32"/>
      <c r="G15" s="79">
        <v>8826</v>
      </c>
    </row>
    <row r="16" spans="1:7" ht="20.25" customHeight="1">
      <c r="A16" s="33" t="s">
        <v>21</v>
      </c>
      <c r="C16" s="41">
        <v>3</v>
      </c>
      <c r="D16" s="36"/>
      <c r="E16" s="79">
        <v>18688</v>
      </c>
      <c r="F16" s="36"/>
      <c r="G16" s="79">
        <v>13356</v>
      </c>
    </row>
    <row r="17" spans="1:7" ht="20.25" customHeight="1">
      <c r="A17" s="32" t="s">
        <v>22</v>
      </c>
      <c r="C17" s="41">
        <v>3</v>
      </c>
      <c r="D17" s="32"/>
      <c r="E17" s="81">
        <v>8010</v>
      </c>
      <c r="F17" s="32"/>
      <c r="G17" s="81">
        <v>8882</v>
      </c>
    </row>
    <row r="18" spans="1:7" ht="20.25" customHeight="1">
      <c r="A18" s="34" t="s">
        <v>25</v>
      </c>
      <c r="C18" s="49"/>
      <c r="D18" s="32"/>
      <c r="E18" s="78">
        <f>SUM(E14:E17)</f>
        <v>139318</v>
      </c>
      <c r="F18" s="32"/>
      <c r="G18" s="78">
        <f>SUM(G14:G17)</f>
        <v>98267</v>
      </c>
    </row>
    <row r="19" spans="1:7" ht="20.25" customHeight="1">
      <c r="A19" s="34"/>
      <c r="C19" s="41"/>
      <c r="D19" s="32"/>
      <c r="E19" s="79"/>
      <c r="F19" s="32"/>
      <c r="G19" s="79"/>
    </row>
    <row r="20" spans="1:7" ht="20.25" customHeight="1">
      <c r="A20" s="34" t="s">
        <v>79</v>
      </c>
      <c r="C20" s="44"/>
      <c r="D20" s="27"/>
      <c r="E20" s="80">
        <f>E11-E18</f>
        <v>17958</v>
      </c>
      <c r="F20" s="27"/>
      <c r="G20" s="80">
        <f>G11-G18</f>
        <v>1593</v>
      </c>
    </row>
    <row r="21" spans="1:7" ht="20.25" customHeight="1">
      <c r="A21" s="34"/>
      <c r="C21" s="44"/>
      <c r="D21" s="27"/>
      <c r="E21" s="79"/>
      <c r="F21" s="27"/>
      <c r="G21" s="79"/>
    </row>
    <row r="22" spans="1:7" ht="20.25" customHeight="1">
      <c r="A22" s="32" t="s">
        <v>85</v>
      </c>
      <c r="C22" s="44">
        <v>8</v>
      </c>
      <c r="D22" s="27"/>
      <c r="E22" s="81">
        <v>-1176</v>
      </c>
      <c r="F22" s="27"/>
      <c r="G22" s="81">
        <v>-254</v>
      </c>
    </row>
    <row r="23" spans="1:7" ht="20.25" customHeight="1">
      <c r="A23" s="34"/>
      <c r="C23" s="44"/>
      <c r="D23" s="27"/>
      <c r="E23" s="109"/>
      <c r="F23" s="27"/>
      <c r="G23" s="109"/>
    </row>
    <row r="24" spans="1:7" ht="20.25" customHeight="1" thickBot="1">
      <c r="A24" s="34" t="s">
        <v>74</v>
      </c>
      <c r="C24" s="41"/>
      <c r="D24" s="32"/>
      <c r="E24" s="82">
        <f>SUM(E20:E22)</f>
        <v>16782</v>
      </c>
      <c r="F24" s="32"/>
      <c r="G24" s="82">
        <f>SUM(G20:G22)</f>
        <v>1339</v>
      </c>
    </row>
    <row r="25" spans="1:7" ht="20.25" customHeight="1" thickTop="1">
      <c r="A25" s="34"/>
      <c r="B25" s="37"/>
      <c r="C25" s="50"/>
      <c r="D25" s="37"/>
      <c r="E25" s="76"/>
      <c r="F25" s="37"/>
      <c r="G25" s="76"/>
    </row>
    <row r="26" spans="1:7" ht="20.25" customHeight="1" thickBot="1">
      <c r="A26" s="34" t="s">
        <v>80</v>
      </c>
      <c r="C26" s="41"/>
      <c r="D26" s="32"/>
      <c r="E26" s="82">
        <f>E24</f>
        <v>16782</v>
      </c>
      <c r="F26" s="32"/>
      <c r="G26" s="82">
        <f>G24</f>
        <v>1339</v>
      </c>
    </row>
    <row r="27" spans="1:7" ht="20.25" customHeight="1" thickTop="1">
      <c r="A27" s="34"/>
      <c r="B27" s="37"/>
      <c r="C27" s="50"/>
      <c r="D27" s="37"/>
      <c r="E27" s="76"/>
      <c r="F27" s="37"/>
      <c r="G27" s="76"/>
    </row>
    <row r="28" spans="1:7" ht="20.5" customHeight="1" thickBot="1">
      <c r="A28" s="34" t="s">
        <v>83</v>
      </c>
      <c r="B28" s="91"/>
      <c r="C28" s="51">
        <v>14</v>
      </c>
      <c r="D28" s="91"/>
      <c r="E28" s="122">
        <f>E24/E30</f>
        <v>0.15187330316742081</v>
      </c>
      <c r="F28" s="123"/>
      <c r="G28" s="122">
        <f>G24/G30</f>
        <v>1.211764705882353E-2</v>
      </c>
    </row>
    <row r="29" spans="1:7" ht="20.25" customHeight="1" thickTop="1">
      <c r="A29" s="91"/>
      <c r="B29" s="91"/>
      <c r="C29" s="51"/>
      <c r="D29" s="91"/>
      <c r="E29" s="88"/>
      <c r="F29" s="91"/>
      <c r="G29" s="88"/>
    </row>
    <row r="30" spans="1:7" ht="20.5" customHeight="1" thickBot="1">
      <c r="A30" s="34" t="s">
        <v>78</v>
      </c>
      <c r="C30" s="51">
        <v>14</v>
      </c>
      <c r="D30" s="91"/>
      <c r="E30" s="86">
        <v>110500</v>
      </c>
      <c r="F30" s="91"/>
      <c r="G30" s="86">
        <f>1700*65</f>
        <v>110500</v>
      </c>
    </row>
    <row r="31" spans="1:7" ht="20.25" customHeight="1" thickTop="1"/>
  </sheetData>
  <mergeCells count="1">
    <mergeCell ref="E6:G6"/>
  </mergeCells>
  <pageMargins left="0.9" right="0.7" top="0.8" bottom="0.4" header="0.4" footer="0.33"/>
  <pageSetup paperSize="9" scale="92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24"/>
  <sheetViews>
    <sheetView tabSelected="1" topLeftCell="A16" zoomScaleNormal="100" zoomScaleSheetLayoutView="100" workbookViewId="0">
      <selection activeCell="A27" sqref="A27"/>
    </sheetView>
  </sheetViews>
  <sheetFormatPr defaultColWidth="9.09765625" defaultRowHeight="20.25" customHeight="1"/>
  <cols>
    <col min="1" max="1" width="41.296875" style="15" customWidth="1"/>
    <col min="2" max="2" width="8.59765625" style="15" customWidth="1"/>
    <col min="3" max="3" width="1.59765625" style="15" customWidth="1"/>
    <col min="4" max="4" width="14.59765625" style="19" customWidth="1"/>
    <col min="5" max="5" width="1.59765625" style="19" customWidth="1"/>
    <col min="6" max="6" width="14.59765625" style="19" customWidth="1"/>
    <col min="7" max="7" width="1.59765625" style="19" customWidth="1"/>
    <col min="8" max="8" width="14.59765625" style="19" customWidth="1"/>
    <col min="9" max="9" width="7.8984375" style="35" bestFit="1" customWidth="1"/>
    <col min="10" max="16384" width="9.09765625" style="15"/>
  </cols>
  <sheetData>
    <row r="1" spans="1:38" ht="20.25" customHeight="1">
      <c r="A1" s="111" t="s">
        <v>106</v>
      </c>
      <c r="B1" s="10"/>
      <c r="C1" s="11"/>
      <c r="D1" s="12"/>
      <c r="E1" s="12"/>
      <c r="F1" s="13"/>
      <c r="G1" s="13"/>
      <c r="H1" s="14" t="s">
        <v>70</v>
      </c>
    </row>
    <row r="2" spans="1:38" ht="20.25" customHeight="1">
      <c r="A2" s="111" t="s">
        <v>110</v>
      </c>
      <c r="B2" s="10"/>
      <c r="C2" s="11"/>
      <c r="D2" s="12"/>
      <c r="E2" s="12"/>
      <c r="F2" s="13"/>
      <c r="G2" s="13"/>
      <c r="H2" s="14" t="s">
        <v>71</v>
      </c>
    </row>
    <row r="3" spans="1:38" ht="20.25" customHeight="1">
      <c r="A3" s="28" t="s">
        <v>27</v>
      </c>
      <c r="B3" s="10"/>
      <c r="C3" s="16"/>
      <c r="D3" s="17"/>
      <c r="E3" s="17"/>
      <c r="F3" s="13"/>
      <c r="G3" s="13"/>
      <c r="H3" s="15"/>
    </row>
    <row r="4" spans="1:38" s="33" customFormat="1" ht="20.25" customHeight="1">
      <c r="A4" s="28" t="s">
        <v>133</v>
      </c>
      <c r="D4" s="19"/>
      <c r="E4" s="19"/>
      <c r="F4" s="19"/>
      <c r="G4" s="19"/>
      <c r="H4" s="19"/>
      <c r="I4" s="35"/>
    </row>
    <row r="5" spans="1:38" s="33" customFormat="1" ht="20.25" customHeight="1">
      <c r="A5" s="28"/>
      <c r="D5" s="19"/>
      <c r="E5" s="19"/>
      <c r="F5" s="19"/>
      <c r="G5" s="19"/>
      <c r="H5" s="19"/>
      <c r="I5" s="35"/>
    </row>
    <row r="6" spans="1:38" s="33" customFormat="1" ht="20.25" customHeight="1">
      <c r="A6" s="28"/>
      <c r="D6" s="19"/>
      <c r="E6" s="19"/>
      <c r="F6" s="19"/>
      <c r="G6" s="19"/>
      <c r="H6" s="19"/>
      <c r="I6" s="35"/>
    </row>
    <row r="7" spans="1:38" ht="20.25" customHeight="1">
      <c r="A7" s="11"/>
      <c r="B7" s="11"/>
      <c r="D7" s="132" t="s">
        <v>73</v>
      </c>
      <c r="E7" s="132"/>
      <c r="F7" s="132"/>
      <c r="G7" s="132"/>
      <c r="H7" s="132"/>
      <c r="I7" s="3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</row>
    <row r="8" spans="1:38" ht="20.25" customHeight="1">
      <c r="A8" s="11"/>
      <c r="B8" s="16"/>
      <c r="D8" s="18" t="s">
        <v>12</v>
      </c>
      <c r="E8" s="18"/>
      <c r="F8" s="23"/>
      <c r="G8" s="18"/>
      <c r="H8" s="13"/>
    </row>
    <row r="9" spans="1:38" ht="20.25" customHeight="1">
      <c r="A9" s="11"/>
      <c r="B9" s="16"/>
      <c r="D9" s="13" t="s">
        <v>17</v>
      </c>
      <c r="E9" s="13"/>
      <c r="F9" s="18"/>
      <c r="G9" s="18"/>
    </row>
    <row r="10" spans="1:38" ht="20.25" customHeight="1">
      <c r="A10" s="11"/>
      <c r="B10" s="16"/>
      <c r="D10" s="129" t="s">
        <v>18</v>
      </c>
      <c r="E10" s="18"/>
      <c r="F10" s="129" t="s">
        <v>94</v>
      </c>
      <c r="G10" s="18"/>
      <c r="H10" s="129" t="s">
        <v>50</v>
      </c>
    </row>
    <row r="11" spans="1:38" ht="20.25" customHeight="1">
      <c r="A11" s="11"/>
      <c r="B11" s="16"/>
      <c r="D11" s="18"/>
      <c r="E11" s="18"/>
      <c r="F11" s="18"/>
      <c r="G11" s="18"/>
      <c r="H11" s="18"/>
    </row>
    <row r="12" spans="1:38" ht="20.25" customHeight="1">
      <c r="A12" s="29" t="s">
        <v>91</v>
      </c>
      <c r="B12" s="16"/>
      <c r="D12" s="87">
        <v>110500</v>
      </c>
      <c r="E12" s="87"/>
      <c r="F12" s="80">
        <v>3102</v>
      </c>
      <c r="G12" s="87"/>
      <c r="H12" s="80">
        <f>SUM(D12:F12)</f>
        <v>113602</v>
      </c>
    </row>
    <row r="13" spans="1:38" ht="20.25" customHeight="1">
      <c r="A13" s="20"/>
      <c r="B13" s="21"/>
      <c r="D13" s="87"/>
      <c r="E13" s="87"/>
      <c r="F13" s="87"/>
      <c r="G13" s="87"/>
      <c r="H13" s="87"/>
    </row>
    <row r="14" spans="1:38" ht="20.25" customHeight="1">
      <c r="A14" s="20" t="s">
        <v>80</v>
      </c>
      <c r="B14" s="22"/>
      <c r="D14" s="81">
        <v>0</v>
      </c>
      <c r="E14" s="80"/>
      <c r="F14" s="81">
        <f>'PL6'!G26</f>
        <v>1339</v>
      </c>
      <c r="G14" s="80"/>
      <c r="H14" s="81">
        <f>SUM(D14:F14)</f>
        <v>1339</v>
      </c>
      <c r="I14" s="3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</row>
    <row r="15" spans="1:38" ht="20.25" customHeight="1">
      <c r="A15" s="20"/>
      <c r="B15" s="22"/>
      <c r="D15" s="80"/>
      <c r="E15" s="80"/>
      <c r="F15" s="80"/>
      <c r="G15" s="80"/>
      <c r="H15" s="80"/>
      <c r="I15" s="3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</row>
    <row r="16" spans="1:38" ht="20.25" customHeight="1" thickBot="1">
      <c r="A16" s="29" t="s">
        <v>134</v>
      </c>
      <c r="B16" s="20"/>
      <c r="D16" s="82">
        <f>SUM(D12:D14)</f>
        <v>110500</v>
      </c>
      <c r="E16" s="80"/>
      <c r="F16" s="82">
        <f>SUM(F12:F14)</f>
        <v>4441</v>
      </c>
      <c r="G16" s="80"/>
      <c r="H16" s="82">
        <f>SUM(H12:H14)</f>
        <v>114941</v>
      </c>
      <c r="I16" s="3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</row>
    <row r="17" spans="1:9" ht="20.25" customHeight="1" thickTop="1"/>
    <row r="19" spans="1:9" ht="20.25" customHeight="1">
      <c r="A19" s="29" t="s">
        <v>105</v>
      </c>
      <c r="B19" s="16"/>
      <c r="D19" s="87">
        <v>110500</v>
      </c>
      <c r="E19" s="87"/>
      <c r="F19" s="80">
        <v>16298</v>
      </c>
      <c r="G19" s="87"/>
      <c r="H19" s="80">
        <f>SUM(D19:F19)</f>
        <v>126798</v>
      </c>
    </row>
    <row r="20" spans="1:9" ht="20.25" customHeight="1">
      <c r="A20" s="20"/>
      <c r="B20" s="21"/>
      <c r="D20" s="87"/>
      <c r="E20" s="87"/>
      <c r="F20" s="87"/>
      <c r="G20" s="87"/>
      <c r="H20" s="87"/>
    </row>
    <row r="21" spans="1:9" ht="20.25" customHeight="1">
      <c r="A21" s="20" t="s">
        <v>80</v>
      </c>
      <c r="B21" s="22"/>
      <c r="D21" s="81">
        <v>0</v>
      </c>
      <c r="E21" s="80"/>
      <c r="F21" s="81">
        <f>'PL6'!E26</f>
        <v>16782</v>
      </c>
      <c r="G21" s="80"/>
      <c r="H21" s="81">
        <f>SUM(D21:F21)</f>
        <v>16782</v>
      </c>
    </row>
    <row r="22" spans="1:9" ht="20.25" customHeight="1">
      <c r="A22" s="20"/>
      <c r="B22" s="22"/>
      <c r="D22" s="80"/>
      <c r="E22" s="80"/>
      <c r="F22" s="80"/>
      <c r="G22" s="80"/>
      <c r="H22" s="80"/>
    </row>
    <row r="23" spans="1:9" ht="20.25" customHeight="1" thickBot="1">
      <c r="A23" s="29" t="s">
        <v>135</v>
      </c>
      <c r="B23" s="20"/>
      <c r="D23" s="82">
        <f>SUM(D19:D21)</f>
        <v>110500</v>
      </c>
      <c r="E23" s="80"/>
      <c r="F23" s="82">
        <f>SUM(F19:F21)</f>
        <v>33080</v>
      </c>
      <c r="G23" s="80"/>
      <c r="H23" s="82">
        <f>SUM(H19:H21)</f>
        <v>143580</v>
      </c>
      <c r="I23" s="35">
        <f>H23-BS!E68</f>
        <v>0</v>
      </c>
    </row>
    <row r="24" spans="1:9" ht="20.25" customHeight="1" thickTop="1"/>
  </sheetData>
  <mergeCells count="1">
    <mergeCell ref="D7:H7"/>
  </mergeCells>
  <phoneticPr fontId="5" type="noConversion"/>
  <pageMargins left="0.9" right="0.7" top="0.8" bottom="0.4" header="0.4" footer="0.33"/>
  <pageSetup paperSize="9" scale="92" firstPageNumber="6" orientation="portrait" useFirstPageNumber="1" horizontalDpi="4294967293" verticalDpi="4294967293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95"/>
  <sheetViews>
    <sheetView topLeftCell="A36" zoomScale="90" zoomScaleNormal="90" zoomScaleSheetLayoutView="110" workbookViewId="0">
      <selection activeCell="A64" sqref="A1:XFD1048576"/>
    </sheetView>
  </sheetViews>
  <sheetFormatPr defaultColWidth="9.09765625" defaultRowHeight="20.25" customHeight="1"/>
  <cols>
    <col min="1" max="1" width="2.3984375" style="55" customWidth="1"/>
    <col min="2" max="2" width="65.296875" style="55" customWidth="1"/>
    <col min="3" max="3" width="14.59765625" style="100" customWidth="1"/>
    <col min="4" max="4" width="1.59765625" style="100" customWidth="1"/>
    <col min="5" max="5" width="14.59765625" style="55" customWidth="1"/>
    <col min="6" max="6" width="10.69921875" style="55" customWidth="1"/>
    <col min="7" max="16384" width="9.09765625" style="55"/>
  </cols>
  <sheetData>
    <row r="1" spans="1:6" s="58" customFormat="1" ht="20.25" customHeight="1">
      <c r="A1" s="111" t="s">
        <v>106</v>
      </c>
      <c r="B1" s="52"/>
      <c r="C1" s="94"/>
      <c r="D1" s="95"/>
      <c r="E1" s="53" t="s">
        <v>70</v>
      </c>
    </row>
    <row r="2" spans="1:6" s="33" customFormat="1" ht="20.25" customHeight="1">
      <c r="A2" s="111" t="s">
        <v>110</v>
      </c>
      <c r="C2" s="38"/>
      <c r="D2" s="3"/>
      <c r="E2" s="53" t="s">
        <v>71</v>
      </c>
      <c r="F2" s="3"/>
    </row>
    <row r="3" spans="1:6" s="58" customFormat="1" ht="20.25" customHeight="1">
      <c r="A3" s="52" t="s">
        <v>38</v>
      </c>
      <c r="B3" s="52"/>
      <c r="C3" s="96"/>
      <c r="D3" s="95"/>
      <c r="E3" s="53"/>
    </row>
    <row r="4" spans="1:6" s="95" customFormat="1" ht="20.25" customHeight="1">
      <c r="A4" s="28" t="s">
        <v>133</v>
      </c>
      <c r="B4" s="52"/>
      <c r="C4" s="96"/>
      <c r="E4" s="96"/>
    </row>
    <row r="5" spans="1:6" s="95" customFormat="1" ht="20.25" customHeight="1">
      <c r="C5" s="31"/>
      <c r="D5" s="31"/>
      <c r="E5" s="31"/>
    </row>
    <row r="6" spans="1:6" s="95" customFormat="1" ht="20.25" customHeight="1">
      <c r="C6" s="133" t="s">
        <v>73</v>
      </c>
      <c r="D6" s="133"/>
      <c r="E6" s="133"/>
    </row>
    <row r="7" spans="1:6" s="58" customFormat="1" ht="20.25" customHeight="1">
      <c r="A7" s="97"/>
      <c r="B7" s="97"/>
      <c r="C7" s="104">
        <v>2564</v>
      </c>
      <c r="D7" s="105"/>
      <c r="E7" s="104">
        <v>2563</v>
      </c>
    </row>
    <row r="8" spans="1:6" ht="20.25" customHeight="1">
      <c r="A8" s="54" t="s">
        <v>39</v>
      </c>
      <c r="B8" s="54"/>
      <c r="C8" s="95"/>
      <c r="D8" s="95"/>
      <c r="E8" s="58"/>
    </row>
    <row r="9" spans="1:6" ht="20.25" customHeight="1">
      <c r="A9" s="55" t="s">
        <v>74</v>
      </c>
      <c r="C9" s="56">
        <f>'PL6'!E24</f>
        <v>16782</v>
      </c>
      <c r="D9" s="56"/>
      <c r="E9" s="56">
        <f>'PL6'!G24</f>
        <v>1339</v>
      </c>
      <c r="F9" s="98"/>
    </row>
    <row r="10" spans="1:6" ht="20.25" customHeight="1">
      <c r="A10" s="57" t="s">
        <v>75</v>
      </c>
      <c r="B10" s="57"/>
      <c r="C10" s="59"/>
      <c r="D10" s="56"/>
      <c r="E10" s="59"/>
      <c r="F10" s="98"/>
    </row>
    <row r="11" spans="1:6" ht="20.25" customHeight="1">
      <c r="A11" s="57" t="s">
        <v>40</v>
      </c>
      <c r="B11" s="57"/>
      <c r="C11" s="56">
        <v>14460</v>
      </c>
      <c r="D11" s="59"/>
      <c r="E11" s="56">
        <v>15265</v>
      </c>
      <c r="F11" s="98"/>
    </row>
    <row r="12" spans="1:6" ht="20.25" customHeight="1">
      <c r="A12" s="57" t="s">
        <v>117</v>
      </c>
      <c r="B12" s="57"/>
      <c r="C12" s="56">
        <v>-55</v>
      </c>
      <c r="D12" s="59"/>
      <c r="E12" s="56">
        <v>44</v>
      </c>
      <c r="F12" s="98"/>
    </row>
    <row r="13" spans="1:6" ht="20.25" customHeight="1">
      <c r="A13" s="57" t="s">
        <v>137</v>
      </c>
      <c r="B13" s="57"/>
      <c r="C13" s="56">
        <v>-980</v>
      </c>
      <c r="D13" s="59"/>
      <c r="E13" s="56">
        <v>195</v>
      </c>
      <c r="F13" s="98"/>
    </row>
    <row r="14" spans="1:6" ht="20.25" customHeight="1">
      <c r="A14" s="57" t="s">
        <v>102</v>
      </c>
      <c r="B14" s="57"/>
      <c r="C14" s="56">
        <v>-48</v>
      </c>
      <c r="D14" s="59"/>
      <c r="E14" s="56">
        <v>-1</v>
      </c>
      <c r="F14" s="98"/>
    </row>
    <row r="15" spans="1:6" ht="20.25" customHeight="1">
      <c r="A15" s="57" t="s">
        <v>118</v>
      </c>
      <c r="B15" s="57"/>
      <c r="C15" s="56">
        <v>3123</v>
      </c>
      <c r="D15" s="56"/>
      <c r="E15" s="56">
        <v>458</v>
      </c>
      <c r="F15" s="98"/>
    </row>
    <row r="16" spans="1:6" ht="20.25" customHeight="1">
      <c r="A16" s="57" t="s">
        <v>114</v>
      </c>
      <c r="B16" s="57"/>
      <c r="C16" s="56">
        <v>134</v>
      </c>
      <c r="D16" s="59"/>
      <c r="E16" s="56">
        <v>270</v>
      </c>
      <c r="F16" s="98"/>
    </row>
    <row r="17" spans="1:6" ht="20.25" customHeight="1">
      <c r="A17" s="57" t="s">
        <v>22</v>
      </c>
      <c r="B17" s="57"/>
      <c r="C17" s="56">
        <f>'PL6'!E17</f>
        <v>8010</v>
      </c>
      <c r="D17" s="56"/>
      <c r="E17" s="56">
        <f>'PL6'!G17</f>
        <v>8882</v>
      </c>
      <c r="F17" s="98"/>
    </row>
    <row r="18" spans="1:6" ht="20.25" customHeight="1">
      <c r="A18" s="57" t="s">
        <v>85</v>
      </c>
      <c r="B18" s="57"/>
      <c r="C18" s="56">
        <f>-'PL6'!E22</f>
        <v>1176</v>
      </c>
      <c r="D18" s="56"/>
      <c r="E18" s="56">
        <f>-'PL6'!G22</f>
        <v>254</v>
      </c>
      <c r="F18" s="98"/>
    </row>
    <row r="19" spans="1:6" ht="20.25" customHeight="1">
      <c r="A19" s="54" t="s">
        <v>41</v>
      </c>
      <c r="B19" s="54"/>
      <c r="C19" s="56"/>
      <c r="D19" s="56"/>
      <c r="E19" s="56"/>
      <c r="F19" s="98"/>
    </row>
    <row r="20" spans="1:6" ht="20.25" customHeight="1">
      <c r="A20" s="32" t="s">
        <v>69</v>
      </c>
      <c r="B20" s="32"/>
      <c r="C20" s="56">
        <v>10035</v>
      </c>
      <c r="D20" s="56"/>
      <c r="E20" s="56">
        <v>31301</v>
      </c>
      <c r="F20" s="98"/>
    </row>
    <row r="21" spans="1:6" ht="20.25" customHeight="1">
      <c r="A21" s="57" t="s">
        <v>42</v>
      </c>
      <c r="B21" s="57"/>
      <c r="C21" s="56">
        <f>-6453-979</f>
        <v>-7432</v>
      </c>
      <c r="D21" s="59"/>
      <c r="E21" s="56">
        <v>706</v>
      </c>
      <c r="F21" s="98"/>
    </row>
    <row r="22" spans="1:6" ht="20.25" customHeight="1">
      <c r="A22" s="57" t="s">
        <v>7</v>
      </c>
      <c r="B22" s="57"/>
      <c r="C22" s="56">
        <v>-1295</v>
      </c>
      <c r="D22" s="56"/>
      <c r="E22" s="56">
        <v>899</v>
      </c>
      <c r="F22" s="98"/>
    </row>
    <row r="23" spans="1:6" ht="20.25" customHeight="1">
      <c r="A23" s="57" t="s">
        <v>9</v>
      </c>
      <c r="B23" s="57"/>
      <c r="C23" s="56">
        <v>-16</v>
      </c>
      <c r="D23" s="56"/>
      <c r="E23" s="56">
        <v>2</v>
      </c>
      <c r="F23" s="98"/>
    </row>
    <row r="24" spans="1:6" ht="20.25" customHeight="1">
      <c r="A24" s="60" t="s">
        <v>43</v>
      </c>
      <c r="B24" s="60"/>
      <c r="C24" s="56"/>
      <c r="D24" s="56"/>
      <c r="E24" s="56"/>
      <c r="F24" s="98"/>
    </row>
    <row r="25" spans="1:6" ht="20.25" customHeight="1">
      <c r="A25" s="57" t="s">
        <v>32</v>
      </c>
      <c r="B25" s="57"/>
      <c r="C25" s="56">
        <v>9504</v>
      </c>
      <c r="D25" s="56"/>
      <c r="E25" s="56">
        <v>-18787</v>
      </c>
      <c r="F25" s="98"/>
    </row>
    <row r="26" spans="1:6" ht="20.25" customHeight="1">
      <c r="A26" s="32" t="s">
        <v>53</v>
      </c>
      <c r="B26" s="32"/>
      <c r="C26" s="56">
        <v>-1566</v>
      </c>
      <c r="D26" s="56"/>
      <c r="E26" s="56">
        <v>-607</v>
      </c>
      <c r="F26" s="98"/>
    </row>
    <row r="27" spans="1:6" ht="20.25" customHeight="1">
      <c r="A27" s="32" t="s">
        <v>54</v>
      </c>
      <c r="B27" s="32"/>
      <c r="C27" s="56">
        <v>0</v>
      </c>
      <c r="D27" s="56"/>
      <c r="E27" s="56">
        <v>-148</v>
      </c>
      <c r="F27" s="98"/>
    </row>
    <row r="28" spans="1:6" ht="20.25" customHeight="1">
      <c r="A28" s="32" t="s">
        <v>96</v>
      </c>
      <c r="B28" s="32"/>
      <c r="C28" s="56">
        <v>8717</v>
      </c>
      <c r="D28" s="56"/>
      <c r="E28" s="56">
        <v>10605</v>
      </c>
    </row>
    <row r="29" spans="1:6" ht="20.25" customHeight="1">
      <c r="A29" s="57" t="s">
        <v>11</v>
      </c>
      <c r="B29" s="57"/>
      <c r="C29" s="56">
        <v>-172</v>
      </c>
      <c r="D29" s="56"/>
      <c r="E29" s="56">
        <v>-1052</v>
      </c>
      <c r="F29" s="98"/>
    </row>
    <row r="30" spans="1:6" ht="20.25" customHeight="1">
      <c r="A30" s="57" t="s">
        <v>44</v>
      </c>
      <c r="B30" s="57"/>
      <c r="C30" s="56">
        <v>0</v>
      </c>
      <c r="D30" s="56"/>
      <c r="E30" s="56">
        <v>-1</v>
      </c>
      <c r="F30" s="98"/>
    </row>
    <row r="31" spans="1:6" ht="20.25" customHeight="1">
      <c r="A31" s="54" t="s">
        <v>45</v>
      </c>
      <c r="B31" s="54"/>
      <c r="C31" s="61">
        <f>SUM(C9:C30)</f>
        <v>60377</v>
      </c>
      <c r="D31" s="56"/>
      <c r="E31" s="61">
        <f>SUM(E9:E30)</f>
        <v>49624</v>
      </c>
      <c r="F31" s="98"/>
    </row>
    <row r="32" spans="1:6" ht="20.25" customHeight="1">
      <c r="A32" s="54"/>
      <c r="B32" s="54"/>
      <c r="C32" s="56"/>
      <c r="D32" s="56"/>
      <c r="E32" s="56"/>
      <c r="F32" s="98"/>
    </row>
    <row r="33" spans="1:6" ht="20.25" customHeight="1">
      <c r="A33" s="54" t="s">
        <v>67</v>
      </c>
      <c r="B33" s="54"/>
      <c r="C33" s="56"/>
      <c r="D33" s="56"/>
      <c r="E33" s="56"/>
    </row>
    <row r="34" spans="1:6" ht="20.25" customHeight="1">
      <c r="A34" s="55" t="s">
        <v>138</v>
      </c>
      <c r="C34" s="56">
        <v>-1910</v>
      </c>
      <c r="D34" s="56"/>
      <c r="E34" s="56">
        <v>-497</v>
      </c>
    </row>
    <row r="35" spans="1:6" ht="20.25" customHeight="1">
      <c r="A35" s="107" t="s">
        <v>101</v>
      </c>
      <c r="C35" s="56">
        <v>332</v>
      </c>
      <c r="D35" s="56"/>
      <c r="E35" s="56">
        <v>1</v>
      </c>
    </row>
    <row r="36" spans="1:6" ht="20.25" customHeight="1">
      <c r="A36" s="57" t="s">
        <v>97</v>
      </c>
      <c r="B36" s="57"/>
      <c r="C36" s="56">
        <f>-10894+979</f>
        <v>-9915</v>
      </c>
      <c r="D36" s="56"/>
      <c r="E36" s="56">
        <v>-5543</v>
      </c>
    </row>
    <row r="37" spans="1:6" ht="20.25" customHeight="1">
      <c r="A37" s="57" t="s">
        <v>119</v>
      </c>
      <c r="B37" s="57"/>
      <c r="C37" s="56">
        <v>-817</v>
      </c>
      <c r="D37" s="56"/>
      <c r="E37" s="56">
        <v>-79</v>
      </c>
    </row>
    <row r="38" spans="1:6" ht="20.25" customHeight="1">
      <c r="A38" s="54" t="s">
        <v>55</v>
      </c>
      <c r="B38" s="54"/>
      <c r="C38" s="61">
        <f>SUM(C34:C37)</f>
        <v>-12310</v>
      </c>
      <c r="D38" s="56"/>
      <c r="E38" s="61">
        <f>SUM(E34:E37)</f>
        <v>-6118</v>
      </c>
    </row>
    <row r="39" spans="1:6" ht="20.25" customHeight="1">
      <c r="A39" s="111" t="s">
        <v>106</v>
      </c>
      <c r="B39" s="52"/>
      <c r="C39" s="99"/>
      <c r="D39" s="99"/>
      <c r="E39" s="53" t="s">
        <v>70</v>
      </c>
    </row>
    <row r="40" spans="1:6" s="33" customFormat="1" ht="20.25" customHeight="1">
      <c r="A40" s="111" t="s">
        <v>110</v>
      </c>
      <c r="C40" s="38"/>
      <c r="D40" s="3"/>
      <c r="E40" s="53" t="s">
        <v>71</v>
      </c>
      <c r="F40" s="3"/>
    </row>
    <row r="41" spans="1:6" s="58" customFormat="1" ht="20.25" customHeight="1">
      <c r="A41" s="52" t="s">
        <v>46</v>
      </c>
      <c r="B41" s="52"/>
      <c r="C41" s="96"/>
      <c r="D41" s="95"/>
      <c r="E41" s="53"/>
    </row>
    <row r="42" spans="1:6" s="95" customFormat="1" ht="20.25" customHeight="1">
      <c r="A42" s="28" t="s">
        <v>133</v>
      </c>
      <c r="B42" s="52"/>
      <c r="C42" s="96"/>
    </row>
    <row r="43" spans="1:6" s="95" customFormat="1" ht="12" customHeight="1">
      <c r="A43" s="125"/>
      <c r="B43" s="126"/>
      <c r="C43" s="96"/>
    </row>
    <row r="44" spans="1:6" s="95" customFormat="1" ht="20.25" customHeight="1">
      <c r="C44" s="133" t="s">
        <v>73</v>
      </c>
      <c r="D44" s="133"/>
      <c r="E44" s="133"/>
    </row>
    <row r="45" spans="1:6" s="58" customFormat="1" ht="20.25" customHeight="1">
      <c r="A45" s="97"/>
      <c r="B45" s="97"/>
      <c r="C45" s="104">
        <v>2564</v>
      </c>
      <c r="D45" s="105"/>
      <c r="E45" s="104">
        <v>2563</v>
      </c>
    </row>
    <row r="46" spans="1:6" ht="20.25" customHeight="1">
      <c r="A46" s="63" t="s">
        <v>68</v>
      </c>
      <c r="B46" s="63"/>
      <c r="C46" s="56"/>
      <c r="D46" s="56"/>
      <c r="E46" s="56"/>
    </row>
    <row r="47" spans="1:6" ht="20.25" customHeight="1">
      <c r="A47" s="106" t="s">
        <v>103</v>
      </c>
      <c r="B47" s="106"/>
      <c r="C47" s="56">
        <v>0</v>
      </c>
      <c r="D47" s="56"/>
      <c r="E47" s="56">
        <v>-833</v>
      </c>
    </row>
    <row r="48" spans="1:6" ht="20.25" customHeight="1">
      <c r="A48" s="106" t="s">
        <v>98</v>
      </c>
      <c r="B48" s="106"/>
      <c r="C48" s="56">
        <v>15000</v>
      </c>
      <c r="D48" s="56"/>
      <c r="E48" s="56">
        <v>65000</v>
      </c>
    </row>
    <row r="49" spans="1:6" ht="20.25" customHeight="1">
      <c r="A49" s="106" t="s">
        <v>99</v>
      </c>
      <c r="B49" s="106"/>
      <c r="C49" s="56">
        <v>-25000</v>
      </c>
      <c r="D49" s="56"/>
      <c r="E49" s="56">
        <v>-55000</v>
      </c>
    </row>
    <row r="50" spans="1:6" ht="20.25" customHeight="1">
      <c r="A50" s="106" t="s">
        <v>136</v>
      </c>
      <c r="B50" s="57"/>
      <c r="C50" s="56">
        <v>53957</v>
      </c>
      <c r="D50" s="56"/>
      <c r="E50" s="56">
        <v>0</v>
      </c>
      <c r="F50" s="101"/>
    </row>
    <row r="51" spans="1:6" ht="20.25" customHeight="1">
      <c r="A51" s="57" t="s">
        <v>47</v>
      </c>
      <c r="B51" s="57"/>
      <c r="C51" s="56">
        <v>-9580</v>
      </c>
      <c r="D51" s="56"/>
      <c r="E51" s="56">
        <v>-10151</v>
      </c>
    </row>
    <row r="52" spans="1:6" ht="20.25" customHeight="1">
      <c r="A52" s="57" t="s">
        <v>125</v>
      </c>
      <c r="B52" s="57"/>
      <c r="C52" s="56">
        <v>-53957</v>
      </c>
      <c r="D52" s="56"/>
      <c r="E52" s="56">
        <v>-19000</v>
      </c>
      <c r="F52" s="98"/>
    </row>
    <row r="53" spans="1:6" ht="20.25" customHeight="1">
      <c r="A53" s="57" t="s">
        <v>124</v>
      </c>
      <c r="B53" s="57"/>
      <c r="C53" s="56">
        <v>2261</v>
      </c>
      <c r="D53" s="56"/>
      <c r="E53" s="56">
        <v>0</v>
      </c>
      <c r="F53" s="98"/>
    </row>
    <row r="54" spans="1:6" ht="20.25" customHeight="1">
      <c r="A54" s="57" t="s">
        <v>89</v>
      </c>
      <c r="B54" s="57"/>
      <c r="C54" s="56">
        <v>-717</v>
      </c>
      <c r="D54" s="56"/>
      <c r="E54" s="56">
        <v>-1137</v>
      </c>
    </row>
    <row r="55" spans="1:6" ht="20.25" customHeight="1">
      <c r="A55" s="57" t="s">
        <v>139</v>
      </c>
      <c r="B55" s="57"/>
      <c r="C55" s="56">
        <v>-135</v>
      </c>
      <c r="D55" s="56"/>
      <c r="E55" s="56">
        <v>0</v>
      </c>
    </row>
    <row r="56" spans="1:6" s="65" customFormat="1" ht="20.25" customHeight="1">
      <c r="A56" s="57" t="s">
        <v>59</v>
      </c>
      <c r="B56" s="57"/>
      <c r="C56" s="56">
        <v>-18477</v>
      </c>
      <c r="D56" s="72"/>
      <c r="E56" s="56">
        <v>-8374</v>
      </c>
    </row>
    <row r="57" spans="1:6" s="65" customFormat="1" ht="20.25" customHeight="1">
      <c r="A57" s="54" t="s">
        <v>48</v>
      </c>
      <c r="B57" s="54"/>
      <c r="C57" s="61">
        <f>SUM(C47:C56)</f>
        <v>-36648</v>
      </c>
      <c r="D57" s="72"/>
      <c r="E57" s="61">
        <f>SUM(E47:E56)</f>
        <v>-29495</v>
      </c>
    </row>
    <row r="58" spans="1:6" s="62" customFormat="1" ht="12" customHeight="1">
      <c r="A58" s="54"/>
      <c r="B58" s="54"/>
      <c r="C58" s="56"/>
      <c r="D58" s="56"/>
      <c r="E58" s="56"/>
    </row>
    <row r="59" spans="1:6" s="100" customFormat="1" ht="20.25" customHeight="1">
      <c r="A59" s="63" t="s">
        <v>120</v>
      </c>
      <c r="B59" s="63"/>
      <c r="C59" s="56">
        <f>SUM(C57,C38,C31)</f>
        <v>11419</v>
      </c>
      <c r="D59" s="56"/>
      <c r="E59" s="56">
        <f>SUM(E57,E38,E31)</f>
        <v>14011</v>
      </c>
    </row>
    <row r="60" spans="1:6" s="62" customFormat="1" ht="12" customHeight="1">
      <c r="A60" s="54"/>
      <c r="B60" s="54"/>
      <c r="C60" s="56"/>
      <c r="D60" s="56"/>
      <c r="E60" s="56"/>
    </row>
    <row r="61" spans="1:6" s="62" customFormat="1" ht="20.25" customHeight="1">
      <c r="A61" s="54" t="s">
        <v>76</v>
      </c>
      <c r="B61" s="54"/>
      <c r="C61" s="64">
        <v>15325</v>
      </c>
      <c r="D61" s="56"/>
      <c r="E61" s="64">
        <v>2480</v>
      </c>
    </row>
    <row r="62" spans="1:6" s="62" customFormat="1" ht="12" customHeight="1">
      <c r="A62" s="54"/>
      <c r="B62" s="54"/>
      <c r="C62" s="56"/>
      <c r="D62" s="56"/>
      <c r="E62" s="56"/>
    </row>
    <row r="63" spans="1:6" s="62" customFormat="1" ht="20.65" customHeight="1" thickBot="1">
      <c r="A63" s="63" t="s">
        <v>77</v>
      </c>
      <c r="B63" s="63"/>
      <c r="C63" s="73">
        <f>SUM(C59:C61)</f>
        <v>26744</v>
      </c>
      <c r="D63" s="56"/>
      <c r="E63" s="73">
        <f>SUM(E59:E61)</f>
        <v>16491</v>
      </c>
      <c r="F63" s="101"/>
    </row>
    <row r="64" spans="1:6" s="62" customFormat="1" ht="12" customHeight="1" thickTop="1">
      <c r="A64" s="54"/>
      <c r="B64" s="54"/>
      <c r="C64" s="56"/>
      <c r="D64" s="56"/>
      <c r="E64" s="56"/>
    </row>
    <row r="65" spans="1:7" s="62" customFormat="1" ht="20.25" customHeight="1">
      <c r="A65" s="66" t="s">
        <v>49</v>
      </c>
      <c r="B65" s="66"/>
      <c r="C65" s="56"/>
      <c r="D65" s="56"/>
      <c r="E65" s="56"/>
    </row>
    <row r="66" spans="1:7" s="62" customFormat="1" ht="20.25" customHeight="1">
      <c r="A66" s="25" t="s">
        <v>61</v>
      </c>
      <c r="B66" s="25" t="s">
        <v>60</v>
      </c>
      <c r="C66" s="56"/>
      <c r="D66" s="56"/>
      <c r="E66" s="56"/>
    </row>
    <row r="67" spans="1:7" s="62" customFormat="1" ht="20.25" customHeight="1">
      <c r="A67" s="102"/>
      <c r="B67" s="108" t="s">
        <v>62</v>
      </c>
      <c r="C67" s="56">
        <v>100</v>
      </c>
      <c r="D67" s="56"/>
      <c r="E67" s="56">
        <v>100</v>
      </c>
    </row>
    <row r="68" spans="1:7" s="62" customFormat="1" ht="20.25" customHeight="1">
      <c r="A68" s="102"/>
      <c r="B68" s="108" t="s">
        <v>63</v>
      </c>
      <c r="C68" s="56">
        <v>7127</v>
      </c>
      <c r="D68" s="56"/>
      <c r="E68" s="56">
        <v>13000</v>
      </c>
    </row>
    <row r="69" spans="1:7" s="62" customFormat="1" ht="20.25" customHeight="1">
      <c r="A69" s="102"/>
      <c r="B69" s="108" t="s">
        <v>64</v>
      </c>
      <c r="C69" s="64">
        <v>19517</v>
      </c>
      <c r="D69" s="56"/>
      <c r="E69" s="64">
        <v>3391</v>
      </c>
    </row>
    <row r="70" spans="1:7" s="62" customFormat="1" ht="20.25" customHeight="1" thickBot="1">
      <c r="A70" s="67"/>
      <c r="B70" s="108" t="s">
        <v>50</v>
      </c>
      <c r="C70" s="73">
        <f>SUM(C67:C69)</f>
        <v>26744</v>
      </c>
      <c r="D70" s="56"/>
      <c r="E70" s="73">
        <f>SUM(E67:E69)</f>
        <v>16491</v>
      </c>
      <c r="F70" s="101"/>
    </row>
    <row r="71" spans="1:7" s="62" customFormat="1" ht="12" customHeight="1" thickTop="1">
      <c r="A71" s="54"/>
      <c r="B71" s="54"/>
      <c r="C71" s="56"/>
      <c r="D71" s="56"/>
      <c r="E71" s="56"/>
    </row>
    <row r="72" spans="1:7" ht="20.25" customHeight="1">
      <c r="A72" s="32" t="s">
        <v>65</v>
      </c>
      <c r="B72" s="32" t="s">
        <v>66</v>
      </c>
      <c r="C72" s="56"/>
      <c r="D72" s="56"/>
      <c r="E72" s="56"/>
    </row>
    <row r="73" spans="1:7" ht="20.25" customHeight="1">
      <c r="A73" s="32"/>
      <c r="B73" s="27" t="s">
        <v>140</v>
      </c>
      <c r="C73" s="56">
        <v>979</v>
      </c>
      <c r="D73" s="56"/>
      <c r="E73" s="56">
        <v>0</v>
      </c>
    </row>
    <row r="74" spans="1:7" ht="20.25" customHeight="1">
      <c r="A74" s="32"/>
      <c r="B74" s="102" t="s">
        <v>90</v>
      </c>
      <c r="C74" s="56">
        <v>925</v>
      </c>
      <c r="D74" s="56"/>
      <c r="E74" s="56">
        <v>495</v>
      </c>
    </row>
    <row r="75" spans="1:7" ht="20.149999999999999" customHeight="1">
      <c r="A75" s="102"/>
      <c r="B75" s="102" t="s">
        <v>82</v>
      </c>
      <c r="C75" s="56">
        <v>1408</v>
      </c>
      <c r="D75" s="56"/>
      <c r="E75" s="56">
        <v>-945</v>
      </c>
    </row>
    <row r="76" spans="1:7" ht="20.25" customHeight="1">
      <c r="B76" s="102" t="s">
        <v>81</v>
      </c>
      <c r="C76" s="56">
        <f>-C36</f>
        <v>9915</v>
      </c>
      <c r="D76" s="56"/>
      <c r="E76" s="56">
        <f>-E36</f>
        <v>5543</v>
      </c>
    </row>
    <row r="77" spans="1:7" ht="20.25" customHeight="1" thickBot="1">
      <c r="B77" s="67" t="s">
        <v>50</v>
      </c>
      <c r="C77" s="70">
        <f>SUM(C73:C76)</f>
        <v>13227</v>
      </c>
      <c r="D77" s="56"/>
      <c r="E77" s="70">
        <f>SUM(E73:E76)</f>
        <v>5093</v>
      </c>
      <c r="F77" s="35"/>
      <c r="G77" s="127"/>
    </row>
    <row r="78" spans="1:7" ht="12" customHeight="1" thickTop="1">
      <c r="A78" s="65"/>
      <c r="B78" s="65"/>
      <c r="E78" s="103"/>
    </row>
    <row r="79" spans="1:7" s="112" customFormat="1" ht="20.25" customHeight="1">
      <c r="A79" s="65" t="s">
        <v>107</v>
      </c>
      <c r="B79" s="65" t="s">
        <v>121</v>
      </c>
      <c r="E79" s="103"/>
    </row>
    <row r="80" spans="1:7" s="112" customFormat="1" ht="20.25" customHeight="1">
      <c r="A80" s="65"/>
      <c r="B80" s="113" t="s">
        <v>82</v>
      </c>
      <c r="C80" s="56">
        <v>-700</v>
      </c>
      <c r="E80" s="19">
        <v>1600</v>
      </c>
    </row>
    <row r="81" spans="1:7" s="112" customFormat="1" ht="20.25" customHeight="1">
      <c r="A81" s="65"/>
      <c r="B81" s="113" t="s">
        <v>81</v>
      </c>
      <c r="C81" s="114">
        <f>-C37</f>
        <v>817</v>
      </c>
      <c r="E81" s="114">
        <f>-E37</f>
        <v>79</v>
      </c>
    </row>
    <row r="82" spans="1:7" s="112" customFormat="1" ht="20.25" customHeight="1" thickBot="1">
      <c r="B82" s="112" t="s">
        <v>50</v>
      </c>
      <c r="C82" s="70">
        <f>SUM(C80:C81)</f>
        <v>117</v>
      </c>
      <c r="E82" s="115">
        <f>SUM(E80:E81)</f>
        <v>1679</v>
      </c>
      <c r="G82" s="127"/>
    </row>
    <row r="83" spans="1:7" s="112" customFormat="1" ht="20.25" customHeight="1" thickTop="1">
      <c r="C83" s="56"/>
      <c r="E83" s="124"/>
    </row>
    <row r="84" spans="1:7" ht="20.25" customHeight="1">
      <c r="A84" s="62"/>
      <c r="B84" s="62"/>
      <c r="C84" s="101">
        <f>C70-C63</f>
        <v>0</v>
      </c>
      <c r="E84" s="101">
        <f>E70-E63</f>
        <v>0</v>
      </c>
    </row>
    <row r="85" spans="1:7" ht="20.25" customHeight="1">
      <c r="A85" s="62"/>
      <c r="B85" s="62"/>
      <c r="C85" s="56">
        <f>C63-BS!E13</f>
        <v>0</v>
      </c>
      <c r="E85" s="101"/>
    </row>
    <row r="86" spans="1:7" ht="20.25" customHeight="1">
      <c r="E86" s="103"/>
    </row>
    <row r="87" spans="1:7" ht="20.25" customHeight="1">
      <c r="A87" s="32"/>
      <c r="B87" s="32"/>
      <c r="E87" s="103"/>
    </row>
    <row r="88" spans="1:7" ht="20.25" customHeight="1">
      <c r="A88" s="65"/>
      <c r="B88" s="65"/>
      <c r="E88" s="103"/>
    </row>
    <row r="89" spans="1:7" ht="20.25" customHeight="1">
      <c r="A89" s="32"/>
      <c r="B89" s="32"/>
      <c r="E89" s="103"/>
    </row>
    <row r="90" spans="1:7" ht="20.25" customHeight="1">
      <c r="A90" s="32"/>
      <c r="B90" s="32"/>
      <c r="E90" s="103"/>
    </row>
    <row r="91" spans="1:7" ht="20.25" customHeight="1">
      <c r="E91" s="103"/>
    </row>
    <row r="92" spans="1:7" ht="20.25" customHeight="1">
      <c r="A92" s="68"/>
      <c r="B92" s="68"/>
      <c r="E92" s="103"/>
    </row>
    <row r="93" spans="1:7" ht="20.25" customHeight="1">
      <c r="A93" s="69"/>
      <c r="B93" s="69"/>
      <c r="E93" s="103"/>
    </row>
    <row r="94" spans="1:7" ht="20.25" customHeight="1">
      <c r="A94" s="69"/>
      <c r="B94" s="69"/>
      <c r="E94" s="103"/>
    </row>
    <row r="95" spans="1:7" ht="20.25" customHeight="1">
      <c r="A95" s="68"/>
      <c r="B95" s="68"/>
      <c r="E95" s="103"/>
    </row>
  </sheetData>
  <mergeCells count="2">
    <mergeCell ref="C6:E6"/>
    <mergeCell ref="C44:E44"/>
  </mergeCells>
  <pageMargins left="0.9" right="0.7" top="0.8" bottom="0.4" header="0.4" footer="0.33"/>
  <pageSetup paperSize="9" scale="92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New,Regular"&amp;15&amp;P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</vt:lpstr>
      <vt:lpstr>PL6</vt:lpstr>
      <vt:lpstr>SE</vt:lpstr>
      <vt:lpstr>CF</vt:lpstr>
      <vt:lpstr>BS!Print_Area</vt:lpstr>
      <vt:lpstr>CF!Print_Area</vt:lpstr>
      <vt:lpstr>'PL3'!Print_Area</vt:lpstr>
      <vt:lpstr>'PL6'!Print_Area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WB</cp:lastModifiedBy>
  <cp:lastPrinted>2021-07-30T01:28:47Z</cp:lastPrinted>
  <dcterms:created xsi:type="dcterms:W3CDTF">1998-09-16T09:49:24Z</dcterms:created>
  <dcterms:modified xsi:type="dcterms:W3CDTF">2021-07-31T06:48:54Z</dcterms:modified>
</cp:coreProperties>
</file>