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CPanel\"/>
    </mc:Choice>
  </mc:AlternateContent>
  <xr:revisionPtr revIDLastSave="0" documentId="13_ncr:1_{87802BF7-2D67-43BC-AA45-04247BF801BA}" xr6:coauthVersionLast="47" xr6:coauthVersionMax="47" xr10:uidLastSave="{00000000-0000-0000-0000-000000000000}"/>
  <bookViews>
    <workbookView xWindow="-110" yWindow="-110" windowWidth="19420" windowHeight="10560" tabRatio="514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3" sheetId="14" r:id="rId4"/>
    <sheet name="PL6" sheetId="11" r:id="rId5"/>
    <sheet name="SE" sheetId="9" r:id="rId6"/>
    <sheet name="CF" sheetId="10" r:id="rId7"/>
  </sheets>
  <definedNames>
    <definedName name="_xlnm.Print_Area" localSheetId="2">BS!$A$1:$G$70</definedName>
    <definedName name="_xlnm.Print_Area" localSheetId="6">CF!$A$1:$E$84</definedName>
    <definedName name="_xlnm.Print_Area" localSheetId="3">'PL3'!$A$1:$G$32</definedName>
    <definedName name="_xlnm.Print_Area" localSheetId="4">'PL6'!$A$1:$G$32</definedName>
    <definedName name="_xlnm.Print_Area" localSheetId="5">SE!$A$1:$H$23</definedName>
  </definedNames>
  <calcPr calcId="191029" iterate="1"/>
</workbook>
</file>

<file path=xl/calcChain.xml><?xml version="1.0" encoding="utf-8"?>
<calcChain xmlns="http://schemas.openxmlformats.org/spreadsheetml/2006/main">
  <c r="C23" i="10" l="1"/>
  <c r="C38" i="10"/>
  <c r="E24" i="11" l="1"/>
  <c r="G32" i="14"/>
  <c r="G20" i="14"/>
  <c r="E20" i="14"/>
  <c r="G13" i="14"/>
  <c r="E13" i="14"/>
  <c r="E22" i="14" l="1"/>
  <c r="G22" i="14"/>
  <c r="G26" i="14" l="1"/>
  <c r="E26" i="14"/>
  <c r="E28" i="14" s="1"/>
  <c r="G28" i="14"/>
  <c r="G32" i="11"/>
  <c r="E30" i="14" l="1"/>
  <c r="G30" i="14"/>
  <c r="C83" i="10"/>
  <c r="E83" i="10"/>
  <c r="C78" i="10"/>
  <c r="C79" i="10" s="1"/>
  <c r="E78" i="10"/>
  <c r="E79" i="10" s="1"/>
  <c r="E25" i="13" l="1"/>
  <c r="E20" i="10" l="1"/>
  <c r="E19" i="10"/>
  <c r="G68" i="13" l="1"/>
  <c r="E55" i="13"/>
  <c r="G55" i="13"/>
  <c r="E49" i="13"/>
  <c r="G49" i="13"/>
  <c r="G25" i="13"/>
  <c r="G17" i="13"/>
  <c r="E17" i="13"/>
  <c r="E57" i="13" l="1"/>
  <c r="G27" i="13"/>
  <c r="E27" i="13"/>
  <c r="G57" i="13"/>
  <c r="G70" i="13" s="1"/>
  <c r="G72" i="13" l="1"/>
  <c r="C19" i="10" l="1"/>
  <c r="C20" i="10"/>
  <c r="E20" i="11" l="1"/>
  <c r="C59" i="10" l="1"/>
  <c r="E59" i="10"/>
  <c r="C72" i="10"/>
  <c r="C40" i="10"/>
  <c r="C84" i="10" s="1"/>
  <c r="D23" i="9" l="1"/>
  <c r="H19" i="9"/>
  <c r="G20" i="11" l="1"/>
  <c r="G13" i="11"/>
  <c r="E13" i="11"/>
  <c r="G22" i="11" l="1"/>
  <c r="E22" i="11"/>
  <c r="E26" i="11" l="1"/>
  <c r="E30" i="11" s="1"/>
  <c r="G26" i="11"/>
  <c r="C10" i="10"/>
  <c r="C33" i="10" s="1"/>
  <c r="C61" i="10" s="1"/>
  <c r="G30" i="11"/>
  <c r="C65" i="10" l="1"/>
  <c r="C87" i="10" s="1"/>
  <c r="G28" i="11"/>
  <c r="E28" i="11"/>
  <c r="E10" i="10"/>
  <c r="C86" i="10" l="1"/>
  <c r="F21" i="9"/>
  <c r="F14" i="9"/>
  <c r="E40" i="10"/>
  <c r="E84" i="10" s="1"/>
  <c r="F23" i="9" l="1"/>
  <c r="E67" i="13" s="1"/>
  <c r="E68" i="13" s="1"/>
  <c r="E70" i="13" s="1"/>
  <c r="E72" i="13" s="1"/>
  <c r="H21" i="9"/>
  <c r="H23" i="9" s="1"/>
  <c r="I23" i="9" s="1"/>
  <c r="E72" i="10"/>
  <c r="H12" i="9"/>
  <c r="E33" i="10" l="1"/>
  <c r="E61" i="10" s="1"/>
  <c r="J70" i="9" l="1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69" i="9"/>
  <c r="D16" i="9" l="1"/>
  <c r="E65" i="10" l="1"/>
  <c r="E86" i="10" s="1"/>
  <c r="F16" i="9"/>
  <c r="H14" i="9"/>
  <c r="H16" i="9" l="1"/>
</calcChain>
</file>

<file path=xl/sharedStrings.xml><?xml version="1.0" encoding="utf-8"?>
<sst xmlns="http://schemas.openxmlformats.org/spreadsheetml/2006/main" count="223" uniqueCount="149">
  <si>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</si>
  <si>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</si>
  <si>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</si>
  <si>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</si>
  <si>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</si>
  <si>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</si>
  <si>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</si>
  <si>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</si>
  <si>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</si>
  <si>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</si>
  <si>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</si>
  <si>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</si>
  <si>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</si>
  <si>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</si>
  <si>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</si>
  <si>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</si>
  <si>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</si>
  <si>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</si>
  <si>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</si>
  <si>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</si>
  <si>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</si>
  <si>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</si>
  <si>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</si>
  <si>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</si>
  <si>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</si>
  <si>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</si>
  <si>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</si>
  <si>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</si>
  <si>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</si>
  <si>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</si>
  <si>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</si>
  <si>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</si>
  <si>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COMPREHENSIVE INCOME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</si>
  <si>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</si>
  <si>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</si>
  <si>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</si>
  <si>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</si>
  <si>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</si>
  <si>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</si>
  <si>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</si>
  <si>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</si>
  <si>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</si>
  <si>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</si>
  <si>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</si>
  <si>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</si>
  <si>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</si>
  <si>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</si>
  <si>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6, 9, 10</t>
  </si>
  <si>
    <t>Other account payables</t>
  </si>
  <si>
    <t>Net Cash Used in Financing Activities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</si>
  <si>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</si>
  <si>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</si>
  <si>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</si>
  <si>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</si>
  <si>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</si>
  <si>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</si>
  <si>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</si>
  <si>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</si>
  <si>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</si>
  <si>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Tax paid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</si>
  <si>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</si>
  <si>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</si>
  <si>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</si>
  <si>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</si>
  <si>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</si>
  <si>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</si>
  <si>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</si>
  <si>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</si>
  <si>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</si>
  <si>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"Unaudited"</t>
  </si>
  <si>
    <t>"Reviewed"</t>
  </si>
  <si>
    <t>"Audited"</t>
  </si>
  <si>
    <t>"UNAUDITED"</t>
  </si>
  <si>
    <t>"REVIEWED"</t>
  </si>
  <si>
    <t>Weighted Average Number of Shares (In Thousand Shares)</t>
  </si>
  <si>
    <t>CASH AND CASH EQUIVALENTS, AT BEGINNING OF PERIOD</t>
  </si>
  <si>
    <t>CASH AND CASH EQUIVALENTS, AT END OF PERIOD</t>
  </si>
  <si>
    <t>-  Other account payables - net</t>
  </si>
  <si>
    <t>Total comprehensive income for the period</t>
  </si>
  <si>
    <t>Profit for the period</t>
  </si>
  <si>
    <t xml:space="preserve">Adjustments to reconcile profit for the period to net cash provided by </t>
  </si>
  <si>
    <t>In Thousand Baht</t>
  </si>
  <si>
    <t>PROFIT FOR THE PERIOD</t>
  </si>
  <si>
    <t>Basic Earnings per Share (In Baht)</t>
  </si>
  <si>
    <t>Trade account receivables - Other companies - net</t>
  </si>
  <si>
    <t>Deferred tax assets - net</t>
  </si>
  <si>
    <t>Tax expense</t>
  </si>
  <si>
    <t>Restricted savings deposit</t>
  </si>
  <si>
    <t xml:space="preserve">Profit before Tax </t>
  </si>
  <si>
    <t>Advances received from directors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</si>
  <si>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</si>
  <si>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</si>
  <si>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</si>
  <si>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</si>
  <si>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</si>
  <si>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</si>
  <si>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Balance as at January 1, 2020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</si>
  <si>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</si>
  <si>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</si>
  <si>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</si>
  <si>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</si>
  <si>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</si>
  <si>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</si>
  <si>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</si>
  <si>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Distribution and selling expenses</t>
  </si>
  <si>
    <t>Decrease in bank overdraft</t>
  </si>
  <si>
    <t>Proceeds from sales of fixed assets</t>
  </si>
  <si>
    <t>Gain on sales of fixed assets</t>
  </si>
  <si>
    <t>Short-term borrowings from related persons and accrued interest</t>
  </si>
  <si>
    <t>December 31, 2020</t>
  </si>
  <si>
    <t>Balance as at January 1, 2021</t>
  </si>
  <si>
    <t>CPANEL PUBLIC COMPANY LIMITED</t>
  </si>
  <si>
    <t>3)</t>
  </si>
  <si>
    <t>Authorized share capital, ordinary share</t>
  </si>
  <si>
    <t>1,700,000 shares at Baht 65 par value as at December 31, 2020</t>
  </si>
  <si>
    <t>(Formerly CPanel Co., Ltd.)</t>
  </si>
  <si>
    <t>STATEMENT OF FINANCIAL POSITION (Continued)</t>
  </si>
  <si>
    <t>6, 9, 10, 11, 16</t>
  </si>
  <si>
    <t>7, 11</t>
  </si>
  <si>
    <t>Other intangible assets - net</t>
  </si>
  <si>
    <t>6, 7, 11</t>
  </si>
  <si>
    <t>Non-current provision for employee retirement benefit</t>
  </si>
  <si>
    <t>Issued and paid-up share capital, ordinary share</t>
  </si>
  <si>
    <t>1,700,000 shares at Baht 65 per share as at December 31, 2020</t>
  </si>
  <si>
    <t>Allowance for expected credit losses (reversal)</t>
  </si>
  <si>
    <t>Loss on write-off fixed assets</t>
  </si>
  <si>
    <t>Purchases of other intangible assets</t>
  </si>
  <si>
    <t>NET INCREASE IN CASH AND CASH EQUIVALENTS</t>
  </si>
  <si>
    <t>Other intangible assets increased by means of :</t>
  </si>
  <si>
    <t>Net cash received from proceeds from sale and lease back transaction</t>
  </si>
  <si>
    <t>Repayment of short-term borrowings from related persons</t>
  </si>
  <si>
    <t xml:space="preserve">Short-term borrowings from financial institution </t>
  </si>
  <si>
    <t>TOTAL COMPREHENSIVE INCOME FOR THE PERIOD</t>
  </si>
  <si>
    <t>June 30, 2021</t>
  </si>
  <si>
    <t>FOR THE THREE-MONTH PERIOD ENDED JUNE 30, 2021</t>
  </si>
  <si>
    <t>FOR THE SIX-MONTH PERIOD ENDED JUNE 30, 2021</t>
  </si>
  <si>
    <t>Balance as at June 30, 2020</t>
  </si>
  <si>
    <t>Balance as at June 30, 2021</t>
  </si>
  <si>
    <t xml:space="preserve">150,000,000 shares at Baht 1 par value as at June 30, 2021 and </t>
  </si>
  <si>
    <t>110,500,000 shares at Baht 1 per share as at June 30, 2021 and</t>
  </si>
  <si>
    <t>Cash receipts from long-term borrowings from financial institution</t>
  </si>
  <si>
    <t>Allowance for decline in value and slow moving of inventories (reversal)</t>
  </si>
  <si>
    <t>Increase in restricted savings deposit</t>
  </si>
  <si>
    <t>Payment of loan arrangement fee</t>
  </si>
  <si>
    <t xml:space="preserve">-  Transfer from inventories </t>
  </si>
  <si>
    <t xml:space="preserve">Tax income </t>
  </si>
  <si>
    <t>STATEMENT OF COMPREHENSIVE INCOME (Continued)</t>
  </si>
  <si>
    <t>AS AT JUNE 30, 2021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</si>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</sst>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  <numFmt numFmtId="226" formatCode="_-* #,##0.000_-;\-* #,##0.000_-;_-* &quot;-&quot;??_-;_-@_-"/>
  </numFmts>
  <fonts count="1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45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5">
      <alignment horizontal="center" vertical="center"/>
    </xf>
    <xf numFmtId="0" fontId="54" fillId="57" borderId="5">
      <alignment horizontal="center" vertical="center"/>
    </xf>
    <xf numFmtId="0" fontId="54" fillId="57" borderId="5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6" applyNumberFormat="0" applyAlignment="0" applyProtection="0"/>
    <xf numFmtId="0" fontId="11" fillId="58" borderId="6" applyNumberFormat="0" applyAlignment="0" applyProtection="0"/>
    <xf numFmtId="0" fontId="11" fillId="58" borderId="6" applyNumberFormat="0" applyAlignment="0" applyProtection="0"/>
    <xf numFmtId="205" fontId="56" fillId="4" borderId="6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205" fontId="57" fillId="23" borderId="8" applyNumberFormat="0" applyAlignment="0" applyProtection="0"/>
    <xf numFmtId="0" fontId="89" fillId="61" borderId="9">
      <alignment horizontal="center" wrapText="1"/>
    </xf>
    <xf numFmtId="0" fontId="90" fillId="0" borderId="10">
      <alignment horizontal="center"/>
    </xf>
    <xf numFmtId="43" fontId="8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11" applyNumberFormat="0" applyAlignment="0" applyProtection="0">
      <alignment horizontal="left" vertical="center"/>
    </xf>
    <xf numFmtId="205" fontId="38" fillId="0" borderId="2">
      <alignment horizontal="left" vertical="center"/>
    </xf>
    <xf numFmtId="213" fontId="94" fillId="61" borderId="0">
      <alignment horizontal="left" vertical="top"/>
    </xf>
    <xf numFmtId="0" fontId="48" fillId="57" borderId="2">
      <alignment horizontal="left" vertical="top" wrapText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20" fillId="0" borderId="12" applyNumberFormat="0" applyFill="0" applyAlignment="0" applyProtection="0"/>
    <xf numFmtId="205" fontId="63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205" fontId="64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205" fontId="65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8" applyNumberFormat="0" applyFill="0" applyAlignment="0" applyProtection="0"/>
    <xf numFmtId="0" fontId="27" fillId="61" borderId="0">
      <alignment horizontal="left" wrapText="1"/>
    </xf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205" fontId="68" fillId="0" borderId="21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2" fillId="0" borderId="0"/>
    <xf numFmtId="0" fontId="123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2" fillId="0" borderId="0"/>
    <xf numFmtId="205" fontId="122" fillId="0" borderId="0"/>
    <xf numFmtId="0" fontId="122" fillId="0" borderId="0"/>
    <xf numFmtId="0" fontId="122" fillId="0" borderId="0"/>
    <xf numFmtId="0" fontId="124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3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3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4" fillId="0" borderId="0"/>
    <xf numFmtId="0" fontId="125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3" fillId="0" borderId="0"/>
    <xf numFmtId="0" fontId="84" fillId="0" borderId="0">
      <alignment vertical="top"/>
    </xf>
    <xf numFmtId="0" fontId="6" fillId="0" borderId="0"/>
    <xf numFmtId="0" fontId="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80" fillId="0" borderId="0">
      <alignment vertical="top"/>
    </xf>
    <xf numFmtId="0" fontId="21" fillId="58" borderId="23" applyNumberForma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205" fontId="70" fillId="4" borderId="24" applyNumberFormat="0" applyAlignment="0" applyProtection="0"/>
    <xf numFmtId="0" fontId="82" fillId="0" borderId="25" applyNumberFormat="0" applyAlignment="0" applyProtection="0"/>
    <xf numFmtId="0" fontId="39" fillId="73" borderId="0" applyNumberFormat="0" applyFont="0" applyBorder="0" applyAlignment="0" applyProtection="0"/>
    <xf numFmtId="0" fontId="32" fillId="74" borderId="26" applyNumberFormat="0" applyFont="0" applyBorder="0" applyAlignment="0" applyProtection="0">
      <alignment horizontal="center"/>
    </xf>
    <xf numFmtId="0" fontId="32" fillId="57" borderId="26" applyNumberFormat="0" applyFont="0" applyBorder="0" applyAlignment="0" applyProtection="0">
      <alignment horizontal="center"/>
    </xf>
    <xf numFmtId="0" fontId="39" fillId="0" borderId="27" applyNumberFormat="0" applyAlignment="0" applyProtection="0"/>
    <xf numFmtId="0" fontId="39" fillId="0" borderId="28" applyNumberFormat="0" applyAlignment="0" applyProtection="0"/>
    <xf numFmtId="0" fontId="82" fillId="0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30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31">
      <alignment horizontal="center"/>
      <protection locked="0"/>
    </xf>
    <xf numFmtId="0" fontId="102" fillId="0" borderId="32">
      <alignment horizontal="center"/>
      <protection locked="0"/>
    </xf>
    <xf numFmtId="0" fontId="102" fillId="0" borderId="3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205" fontId="70" fillId="0" borderId="34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8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31">
      <alignment horizontal="right"/>
      <protection locked="0"/>
    </xf>
    <xf numFmtId="220" fontId="102" fillId="0" borderId="31">
      <alignment horizontal="right"/>
      <protection locked="0"/>
    </xf>
    <xf numFmtId="217" fontId="102" fillId="0" borderId="31">
      <alignment horizontal="right"/>
    </xf>
    <xf numFmtId="220" fontId="102" fillId="0" borderId="31">
      <alignment horizontal="right"/>
    </xf>
    <xf numFmtId="221" fontId="102" fillId="0" borderId="31">
      <alignment horizontal="right"/>
    </xf>
    <xf numFmtId="217" fontId="102" fillId="0" borderId="31">
      <alignment horizontal="right"/>
    </xf>
    <xf numFmtId="220" fontId="102" fillId="0" borderId="31">
      <alignment horizontal="right"/>
    </xf>
    <xf numFmtId="217" fontId="102" fillId="0" borderId="35">
      <alignment horizontal="right"/>
    </xf>
    <xf numFmtId="220" fontId="102" fillId="0" borderId="35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7" applyNumberFormat="0" applyAlignment="0" applyProtection="0"/>
    <xf numFmtId="0" fontId="19" fillId="0" borderId="20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3" applyNumberFormat="0" applyAlignment="0" applyProtection="0"/>
    <xf numFmtId="0" fontId="11" fillId="4" borderId="6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0" fontId="18" fillId="14" borderId="6" applyNumberFormat="0" applyAlignment="0" applyProtection="0"/>
    <xf numFmtId="0" fontId="20" fillId="69" borderId="0" applyNumberFormat="0" applyBorder="0" applyAlignment="0" applyProtection="0"/>
    <xf numFmtId="0" fontId="23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224" fontId="2" fillId="0" borderId="0"/>
    <xf numFmtId="224" fontId="2" fillId="0" borderId="0"/>
    <xf numFmtId="224" fontId="1" fillId="0" borderId="0"/>
  </cellStyleXfs>
  <cellXfs count="111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/>
    <xf numFmtId="38" fontId="127" fillId="0" borderId="0" xfId="0" applyNumberFormat="1" applyFont="1" applyFill="1" applyAlignme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 wrapText="1"/>
    </xf>
    <xf numFmtId="166" fontId="127" fillId="0" borderId="0" xfId="1" applyNumberFormat="1" applyFont="1" applyFill="1" applyBorder="1" applyAlignment="1">
      <alignment horizontal="center"/>
    </xf>
    <xf numFmtId="0" fontId="127" fillId="0" borderId="0" xfId="2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Alignment="1"/>
    <xf numFmtId="166" fontId="127" fillId="0" borderId="0" xfId="1" applyNumberFormat="1" applyFont="1" applyFill="1" applyBorder="1" applyAlignment="1">
      <alignment horizontal="centerContinuous"/>
    </xf>
    <xf numFmtId="0" fontId="127" fillId="0" borderId="0" xfId="2" applyFont="1" applyFill="1" applyBorder="1" applyAlignment="1"/>
    <xf numFmtId="166" fontId="127" fillId="0" borderId="4" xfId="1" applyNumberFormat="1" applyFont="1" applyFill="1" applyBorder="1" applyAlignment="1">
      <alignment horizontal="center"/>
    </xf>
    <xf numFmtId="0" fontId="126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166" fontId="127" fillId="0" borderId="0" xfId="2" applyNumberFormat="1" applyFont="1" applyFill="1" applyAlignment="1"/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167" fontId="127" fillId="0" borderId="0" xfId="1238" applyNumberFormat="1" applyFont="1" applyFill="1" applyBorder="1" applyAlignment="1"/>
    <xf numFmtId="167" fontId="127" fillId="0" borderId="1" xfId="1238" applyNumberFormat="1" applyFont="1" applyFill="1" applyBorder="1" applyAlignme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 applyFill="1" applyAlignment="1"/>
    <xf numFmtId="167" fontId="127" fillId="0" borderId="39" xfId="1" applyNumberFormat="1" applyFont="1" applyFill="1" applyBorder="1" applyAlignment="1"/>
    <xf numFmtId="40" fontId="127" fillId="0" borderId="0" xfId="917" quotePrefix="1" applyNumberFormat="1" applyFont="1" applyFill="1" applyAlignment="1"/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9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38" fontId="127" fillId="0" borderId="0" xfId="917" applyNumberFormat="1" applyFont="1" applyFill="1" applyBorder="1" applyAlignment="1"/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0" fontId="128" fillId="0" borderId="0" xfId="0" applyFont="1" applyFill="1" applyAlignment="1"/>
    <xf numFmtId="0" fontId="128" fillId="0" borderId="0" xfId="0" quotePrefix="1" applyFont="1" applyFill="1" applyAlignment="1"/>
    <xf numFmtId="0" fontId="127" fillId="0" borderId="1" xfId="0" applyNumberFormat="1" applyFont="1" applyFill="1" applyBorder="1" applyAlignment="1">
      <alignment horizontal="center"/>
    </xf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167" fontId="127" fillId="0" borderId="4" xfId="1" applyNumberFormat="1" applyFont="1" applyFill="1" applyBorder="1" applyAlignment="1" applyProtection="1"/>
    <xf numFmtId="167" fontId="127" fillId="0" borderId="0" xfId="917" applyNumberFormat="1" applyFont="1" applyFill="1"/>
    <xf numFmtId="40" fontId="126" fillId="0" borderId="0" xfId="3" applyNumberFormat="1" applyFont="1" applyFill="1"/>
    <xf numFmtId="40" fontId="127" fillId="0" borderId="0" xfId="1242" applyNumberFormat="1" applyFont="1" applyFill="1"/>
    <xf numFmtId="40" fontId="127" fillId="0" borderId="0" xfId="917" applyNumberFormat="1" applyFont="1" applyFill="1"/>
    <xf numFmtId="40" fontId="126" fillId="0" borderId="0" xfId="1242" applyNumberFormat="1" applyFont="1" applyFill="1"/>
    <xf numFmtId="0" fontId="128" fillId="0" borderId="0" xfId="0" quotePrefix="1" applyFont="1" applyFill="1"/>
    <xf numFmtId="167" fontId="127" fillId="0" borderId="39" xfId="917" applyNumberFormat="1" applyFont="1" applyFill="1" applyBorder="1"/>
    <xf numFmtId="40" fontId="127" fillId="0" borderId="0" xfId="3" applyNumberFormat="1" applyFont="1" applyFill="1"/>
    <xf numFmtId="40" fontId="127" fillId="0" borderId="0" xfId="0" applyNumberFormat="1" applyFont="1" applyFill="1"/>
    <xf numFmtId="0" fontId="126" fillId="0" borderId="0" xfId="3" applyNumberFormat="1" applyFont="1" applyFill="1"/>
    <xf numFmtId="165" fontId="127" fillId="0" borderId="0" xfId="1" applyFont="1" applyFill="1"/>
    <xf numFmtId="40" fontId="126" fillId="0" borderId="0" xfId="0" applyNumberFormat="1" applyFont="1" applyFill="1"/>
    <xf numFmtId="0" fontId="126" fillId="0" borderId="0" xfId="3" applyNumberFormat="1" applyFont="1" applyFill="1" applyAlignment="1">
      <alignment horizontal="center"/>
    </xf>
    <xf numFmtId="38" fontId="126" fillId="0" borderId="0" xfId="3" applyNumberFormat="1" applyFont="1" applyFill="1" applyAlignment="1">
      <alignment horizontal="left"/>
    </xf>
    <xf numFmtId="0" fontId="127" fillId="0" borderId="0" xfId="3" applyNumberFormat="1" applyFont="1" applyFill="1" applyAlignment="1">
      <alignment horizontal="center"/>
    </xf>
    <xf numFmtId="40" fontId="127" fillId="0" borderId="0" xfId="3" quotePrefix="1" applyNumberFormat="1" applyFont="1" applyFill="1" applyAlignment="1">
      <alignment horizontal="center"/>
    </xf>
    <xf numFmtId="40" fontId="127" fillId="0" borderId="0" xfId="3" applyNumberFormat="1" applyFont="1" applyFill="1" applyAlignment="1">
      <alignment horizontal="center"/>
    </xf>
    <xf numFmtId="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Alignment="1">
      <alignment horizontal="center"/>
    </xf>
    <xf numFmtId="37" fontId="126" fillId="0" borderId="0" xfId="3" applyNumberFormat="1" applyFont="1" applyFill="1"/>
    <xf numFmtId="37" fontId="127" fillId="0" borderId="0" xfId="3" applyNumberFormat="1" applyFont="1" applyFill="1"/>
    <xf numFmtId="166" fontId="127" fillId="0" borderId="0" xfId="1" applyNumberFormat="1" applyFont="1" applyFill="1"/>
    <xf numFmtId="0" fontId="127" fillId="0" borderId="0" xfId="0" applyFont="1" applyFill="1"/>
    <xf numFmtId="38" fontId="127" fillId="0" borderId="0" xfId="0" applyNumberFormat="1" applyFont="1" applyFill="1"/>
    <xf numFmtId="38" fontId="127" fillId="0" borderId="0" xfId="3" applyNumberFormat="1" applyFont="1" applyFill="1"/>
    <xf numFmtId="40" fontId="127" fillId="0" borderId="0" xfId="3" quotePrefix="1" applyNumberFormat="1" applyFont="1" applyFill="1"/>
    <xf numFmtId="0" fontId="127" fillId="0" borderId="0" xfId="3" quotePrefix="1" applyNumberFormat="1" applyFont="1" applyFill="1" applyAlignment="1">
      <alignment horizontal="center"/>
    </xf>
    <xf numFmtId="0" fontId="126" fillId="0" borderId="0" xfId="0" applyFont="1" applyFill="1"/>
    <xf numFmtId="40" fontId="127" fillId="0" borderId="0" xfId="1243" applyNumberFormat="1" applyFont="1" applyFill="1"/>
    <xf numFmtId="167" fontId="127" fillId="0" borderId="0" xfId="0" applyNumberFormat="1" applyFont="1" applyFill="1"/>
    <xf numFmtId="226" fontId="127" fillId="0" borderId="3" xfId="1" applyNumberFormat="1" applyFont="1" applyFill="1" applyBorder="1" applyAlignment="1"/>
    <xf numFmtId="167" fontId="127" fillId="0" borderId="0" xfId="917" applyNumberFormat="1" applyFont="1" applyFill="1" applyBorder="1"/>
    <xf numFmtId="223" fontId="127" fillId="0" borderId="0" xfId="0" applyNumberFormat="1" applyFont="1" applyFill="1" applyAlignment="1">
      <alignment horizontal="left"/>
    </xf>
    <xf numFmtId="225" fontId="127" fillId="0" borderId="3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40" fontId="127" fillId="0" borderId="1" xfId="3" applyNumberFormat="1" applyFont="1" applyFill="1" applyBorder="1" applyAlignment="1">
      <alignment horizontal="center"/>
    </xf>
    <xf numFmtId="38" fontId="127" fillId="0" borderId="1" xfId="0" applyNumberFormat="1" applyFont="1" applyFill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245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ma" xfId="1" builtinId="3"/>
    <cellStyle name="Comma  - Style1" xfId="599" xr:uid="{00000000-0005-0000-0000-000050020000}"/>
    <cellStyle name="Comma  - Style2" xfId="600" xr:uid="{00000000-0005-0000-0000-000051020000}"/>
    <cellStyle name="Comma  - Style3" xfId="601" xr:uid="{00000000-0005-0000-0000-000052020000}"/>
    <cellStyle name="Comma  - Style4" xfId="602" xr:uid="{00000000-0005-0000-0000-000053020000}"/>
    <cellStyle name="Comma  - Style5" xfId="603" xr:uid="{00000000-0005-0000-0000-000054020000}"/>
    <cellStyle name="Comma  - Style6" xfId="604" xr:uid="{00000000-0005-0000-0000-000055020000}"/>
    <cellStyle name="Comma  - Style7" xfId="605" xr:uid="{00000000-0005-0000-0000-000056020000}"/>
    <cellStyle name="Comma  - Style8" xfId="606" xr:uid="{00000000-0005-0000-0000-000057020000}"/>
    <cellStyle name="Comma [00]" xfId="607" xr:uid="{00000000-0005-0000-0000-000058020000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7" xr:uid="{00000000-0005-0000-0000-0000BE020000}"/>
    <cellStyle name="Comma 54" xfId="1239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_Lead Schedule_POV Y2007_vFINAL" xfId="726" xr:uid="{00000000-0005-0000-0000-0000D3020000}"/>
    <cellStyle name="Copied" xfId="727" xr:uid="{00000000-0005-0000-0000-0000D4020000}"/>
    <cellStyle name="Curren - Style3" xfId="728" xr:uid="{00000000-0005-0000-0000-0000D5020000}"/>
    <cellStyle name="Curren - Style4" xfId="729" xr:uid="{00000000-0005-0000-0000-0000D602000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_Lead Schedule_POV Y2007_vFINAL" xfId="744" xr:uid="{00000000-0005-0000-0000-0000E5020000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_Lead Schedule_POV Y2007_vFINAL" xfId="759" xr:uid="{00000000-0005-0000-0000-0000F4020000}"/>
    <cellStyle name="E&amp;Y House" xfId="760" xr:uid="{00000000-0005-0000-0000-0000F5020000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_12 DM-BS detail DEC_07" xfId="804" xr:uid="{00000000-0005-0000-0000-000021030000}"/>
    <cellStyle name="HEADER" xfId="805" xr:uid="{00000000-0005-0000-0000-000022030000}"/>
    <cellStyle name="Header1" xfId="806" xr:uid="{00000000-0005-0000-0000-000023030000}"/>
    <cellStyle name="Header2" xfId="807" xr:uid="{00000000-0005-0000-0000-000024030000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_12 DM-BS detail DEC_07" xfId="907" xr:uid="{00000000-0005-0000-0000-000089030000}"/>
    <cellStyle name="Normal - Style5" xfId="908" xr:uid="{00000000-0005-0000-0000-00008A030000}"/>
    <cellStyle name="Normal 10" xfId="909" xr:uid="{00000000-0005-0000-0000-00008B030000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2" xfId="913" xr:uid="{00000000-0005-0000-0000-00008F030000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2" xfId="917" xr:uid="{00000000-0005-0000-0000-000093030000}"/>
    <cellStyle name="Normal 15" xfId="918" xr:uid="{00000000-0005-0000-0000-000094030000}"/>
    <cellStyle name="Normal 15 2" xfId="919" xr:uid="{00000000-0005-0000-0000-000095030000}"/>
    <cellStyle name="Normal 15 3" xfId="920" xr:uid="{00000000-0005-0000-0000-000096030000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8" xfId="926" xr:uid="{00000000-0005-0000-0000-00009C030000}"/>
    <cellStyle name="Normal 19" xfId="927" xr:uid="{00000000-0005-0000-0000-00009D030000}"/>
    <cellStyle name="Normal 19 2" xfId="928" xr:uid="{00000000-0005-0000-0000-00009E030000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40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42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5" xfId="956" xr:uid="{00000000-0005-0000-0000-0000BB030000}"/>
    <cellStyle name="Normal 26" xfId="957" xr:uid="{00000000-0005-0000-0000-0000BC030000}"/>
    <cellStyle name="Normal 27" xfId="958" xr:uid="{00000000-0005-0000-0000-0000BD030000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43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3" xfId="983" xr:uid="{00000000-0005-0000-0000-0000D6030000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3" xfId="988" xr:uid="{00000000-0005-0000-0000-0000DB030000}"/>
    <cellStyle name="Normal 44" xfId="989" xr:uid="{00000000-0005-0000-0000-0000DC030000}"/>
    <cellStyle name="Normal 45" xfId="990" xr:uid="{00000000-0005-0000-0000-0000DD030000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41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_BB Sum" xfId="994" xr:uid="{00000000-0005-0000-0000-0000E5030000}"/>
    <cellStyle name="Normal 50" xfId="1238" xr:uid="{00000000-0005-0000-0000-0000E6030000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2" xfId="1002" xr:uid="{00000000-0005-0000-0000-0000EE030000}"/>
    <cellStyle name="Normal 7 2 2" xfId="1003" xr:uid="{00000000-0005-0000-0000-0000EF030000}"/>
    <cellStyle name="Normal 7 3" xfId="1004" xr:uid="{00000000-0005-0000-0000-0000F0030000}"/>
    <cellStyle name="Normal 8" xfId="1005" xr:uid="{00000000-0005-0000-0000-0000F1030000}"/>
    <cellStyle name="Normal 8 2" xfId="1006" xr:uid="{00000000-0005-0000-0000-0000F2030000}"/>
    <cellStyle name="Normal 8 3" xfId="1007" xr:uid="{00000000-0005-0000-0000-0000F3030000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44" xr:uid="{F259102B-AFE5-4D37-B913-AFB9C37800AA}"/>
    <cellStyle name="Normal 9 3" xfId="1011" xr:uid="{00000000-0005-0000-0000-0000F7030000}"/>
    <cellStyle name="Normal 9_POV-Top FS final" xfId="1012" xr:uid="{00000000-0005-0000-0000-0000F8030000}"/>
    <cellStyle name="Normal_T-59-Q1" xfId="2" xr:uid="{00000000-0005-0000-0000-0000F9030000}"/>
    <cellStyle name="Note 2" xfId="1014" xr:uid="{00000000-0005-0000-0000-0000FA030000}"/>
    <cellStyle name="Note 2 2" xfId="1015" xr:uid="{00000000-0005-0000-0000-0000FB030000}"/>
    <cellStyle name="Note 2 3" xfId="1016" xr:uid="{00000000-0005-0000-0000-0000FC030000}"/>
    <cellStyle name="Note 2_POV-Top FS final" xfId="1017" xr:uid="{00000000-0005-0000-0000-0000FD030000}"/>
    <cellStyle name="Note 3" xfId="1018" xr:uid="{00000000-0005-0000-0000-0000FE030000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3" xfId="1067" xr:uid="{00000000-0005-0000-0000-00002F040000}"/>
    <cellStyle name="Percent 2 3 2" xfId="1068" xr:uid="{00000000-0005-0000-0000-000030040000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_Knot_wacker_Q3'2009" xfId="1109" xr:uid="{00000000-0005-0000-0000-000059040000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tandard_Bericht1" xfId="1116" xr:uid="{00000000-0005-0000-0000-000060040000}"/>
    <cellStyle name="StandardEingabe" xfId="1117" xr:uid="{00000000-0005-0000-0000-000061040000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_12 DM-BS detail DEC_07" xfId="1123" xr:uid="{00000000-0005-0000-0000-000067040000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Text • 11 fett" xfId="1127" xr:uid="{00000000-0005-0000-0000-00006B040000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_Fuel Oil" xfId="1178" xr:uid="{00000000-0005-0000-0000-00009E040000}"/>
    <cellStyle name="เครื่องหมายจุลภาค 2" xfId="1179" xr:uid="{00000000-0005-0000-0000-00009F040000}"/>
    <cellStyle name="เครื่องหมายจุลภาค 3" xfId="1180" xr:uid="{00000000-0005-0000-0000-0000A0040000}"/>
    <cellStyle name="เครื่องหมายจุลภาค 4" xfId="1181" xr:uid="{00000000-0005-0000-0000-0000A1040000}"/>
    <cellStyle name="เครื่องหมายจุลภาค 5" xfId="1182" xr:uid="{00000000-0005-0000-0000-0000A2040000}"/>
    <cellStyle name="เครื่องหมายจุลภาค_03-2000" xfId="1183" xr:uid="{00000000-0005-0000-0000-0000A3040000}"/>
    <cellStyle name="เครื่องหมายสกุลเงิน [0]_Fuel Oil" xfId="1184" xr:uid="{00000000-0005-0000-0000-0000A4040000}"/>
    <cellStyle name="เครื่องหมายสกุลเงิน_Fuel Oil" xfId="1185" xr:uid="{00000000-0005-0000-0000-0000A5040000}"/>
    <cellStyle name="เชื่อมโยงหลายมิติ" xfId="1186" xr:uid="{00000000-0005-0000-0000-0000A6040000}"/>
    <cellStyle name="เซลล์ตรวจสอบ" xfId="1187" xr:uid="{00000000-0005-0000-0000-0000A7040000}"/>
    <cellStyle name="เซลล์ที่มีการเชื่อมโยง" xfId="1188" xr:uid="{00000000-0005-0000-0000-0000A8040000}"/>
    <cellStyle name="เปอร์เซ็นต์ 2" xfId="1189" xr:uid="{00000000-0005-0000-0000-0000A9040000}"/>
    <cellStyle name="เปอร์เซ็นต์ 3" xfId="1190" xr:uid="{00000000-0005-0000-0000-0000AA040000}"/>
    <cellStyle name="เปอร์เซ็นต์ 4" xfId="1191" xr:uid="{00000000-0005-0000-0000-0000AB040000}"/>
    <cellStyle name="แย่" xfId="1192" xr:uid="{00000000-0005-0000-0000-0000AC040000}"/>
    <cellStyle name="แสดงผล" xfId="1193" xr:uid="{00000000-0005-0000-0000-0000AD040000}"/>
    <cellStyle name="การคำนวณ" xfId="1194" xr:uid="{00000000-0005-0000-0000-0000AE040000}"/>
    <cellStyle name="ข้อความเตือน" xfId="1195" xr:uid="{00000000-0005-0000-0000-0000AF040000}"/>
    <cellStyle name="ข้อความอธิบาย" xfId="1196" xr:uid="{00000000-0005-0000-0000-0000B0040000}"/>
    <cellStyle name="ชื่อเรื่อง" xfId="1197" xr:uid="{00000000-0005-0000-0000-0000B1040000}"/>
    <cellStyle name="ดี" xfId="1198" xr:uid="{00000000-0005-0000-0000-0000B2040000}"/>
    <cellStyle name="ตามการเชื่อมโยงหลายมิติ" xfId="1199" xr:uid="{00000000-0005-0000-0000-0000B3040000}"/>
    <cellStyle name="น้บะภฒ_95" xfId="1200" xr:uid="{00000000-0005-0000-0000-0000B4040000}"/>
    <cellStyle name="ปกติ 2" xfId="1201" xr:uid="{00000000-0005-0000-0000-0000B5040000}"/>
    <cellStyle name="ปกติ_01 gl 01" xfId="1202" xr:uid="{00000000-0005-0000-0000-0000B6040000}"/>
    <cellStyle name="ปกติ_Sheet1" xfId="3" xr:uid="{00000000-0005-0000-0000-0000B7040000}"/>
    <cellStyle name="ป้อนค่า" xfId="1203" xr:uid="{00000000-0005-0000-0000-0000B8040000}"/>
    <cellStyle name="ปานกลาง" xfId="1204" xr:uid="{00000000-0005-0000-0000-0000B9040000}"/>
    <cellStyle name="ผลรวม" xfId="1205" xr:uid="{00000000-0005-0000-0000-0000BA040000}"/>
    <cellStyle name="ฤธถ [0]_95" xfId="1206" xr:uid="{00000000-0005-0000-0000-0000BB040000}"/>
    <cellStyle name="ฤธถ_95" xfId="1207" xr:uid="{00000000-0005-0000-0000-0000BC040000}"/>
    <cellStyle name="ล_x000b_ศญ_ฝลฐๆฟตม๖วฅ" xfId="1208" xr:uid="{00000000-0005-0000-0000-0000BD040000}"/>
    <cellStyle name="ล๋ศญ [0]_95" xfId="1209" xr:uid="{00000000-0005-0000-0000-0000BE040000}"/>
    <cellStyle name="ล๋ศญ_95" xfId="1210" xr:uid="{00000000-0005-0000-0000-0000BF040000}"/>
    <cellStyle name="วฅมุ_4ฟ๙ฝวภ๛" xfId="1211" xr:uid="{00000000-0005-0000-0000-0000C0040000}"/>
    <cellStyle name="ส่วนที่ถูกเน้น1" xfId="1212" xr:uid="{00000000-0005-0000-0000-0000C1040000}"/>
    <cellStyle name="ส่วนที่ถูกเน้น2" xfId="1213" xr:uid="{00000000-0005-0000-0000-0000C2040000}"/>
    <cellStyle name="ส่วนที่ถูกเน้น3" xfId="1214" xr:uid="{00000000-0005-0000-0000-0000C3040000}"/>
    <cellStyle name="ส่วนที่ถูกเน้น4" xfId="1215" xr:uid="{00000000-0005-0000-0000-0000C4040000}"/>
    <cellStyle name="ส่วนที่ถูกเน้น5" xfId="1216" xr:uid="{00000000-0005-0000-0000-0000C5040000}"/>
    <cellStyle name="ส่วนที่ถูกเน้น6" xfId="1217" xr:uid="{00000000-0005-0000-0000-0000C6040000}"/>
    <cellStyle name="หมายเหตุ" xfId="1218" xr:uid="{00000000-0005-0000-0000-0000C7040000}"/>
    <cellStyle name="หมายเหตุ 2" xfId="1219" xr:uid="{00000000-0005-0000-0000-0000C8040000}"/>
    <cellStyle name="หมายเหตุ 3" xfId="1220" xr:uid="{00000000-0005-0000-0000-0000C9040000}"/>
    <cellStyle name="หัวเรื่อง 1" xfId="1221" xr:uid="{00000000-0005-0000-0000-0000CA040000}"/>
    <cellStyle name="หัวเรื่อง 2" xfId="1222" xr:uid="{00000000-0005-0000-0000-0000CB040000}"/>
    <cellStyle name="หัวเรื่อง 3" xfId="1223" xr:uid="{00000000-0005-0000-0000-0000CC040000}"/>
    <cellStyle name="หัวเรื่อง 4" xfId="1224" xr:uid="{00000000-0005-0000-0000-0000CD040000}"/>
    <cellStyle name="통화 [0]_PERSONAL" xfId="1225" xr:uid="{00000000-0005-0000-0000-0000CE040000}"/>
    <cellStyle name="통화_PERSONAL" xfId="1226" xr:uid="{00000000-0005-0000-0000-0000CF040000}"/>
    <cellStyle name="표준_HWASHIN-FAX2-SEND2k1114" xfId="1227" xr:uid="{00000000-0005-0000-0000-0000D0040000}"/>
    <cellStyle name="一般_Journal Voucher 03" xfId="1228" xr:uid="{00000000-0005-0000-0000-0000D1040000}"/>
    <cellStyle name="千位分隔[0]_工程编号" xfId="1229" xr:uid="{00000000-0005-0000-0000-0000D2040000}"/>
    <cellStyle name="千分位[0]_liz-ss" xfId="1230" xr:uid="{00000000-0005-0000-0000-0000D3040000}"/>
    <cellStyle name="千分位_liz-ss" xfId="1231" xr:uid="{00000000-0005-0000-0000-0000D4040000}"/>
    <cellStyle name="未定義" xfId="1232" xr:uid="{00000000-0005-0000-0000-0000D5040000}"/>
    <cellStyle name="桁区切り_Receivable Dec" xfId="1233" xr:uid="{00000000-0005-0000-0000-0000D6040000}"/>
    <cellStyle name="標準_NEW 02" xfId="1234" xr:uid="{00000000-0005-0000-0000-0000D7040000}"/>
    <cellStyle name="貨幣 [0]_liz-ss" xfId="1235" xr:uid="{00000000-0005-0000-0000-0000D8040000}"/>
    <cellStyle name="貨幣_liz-ss" xfId="1236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G72"/>
  <sheetViews>
    <sheetView tabSelected="1" topLeftCell="A61" zoomScale="110" zoomScaleNormal="110" zoomScaleSheetLayoutView="120" workbookViewId="0">
      <selection activeCell="B71" sqref="B71"/>
    </sheetView>
  </sheetViews>
  <sheetFormatPr defaultColWidth="9.09765625" defaultRowHeight="18" customHeight="1"/>
  <cols>
    <col min="1" max="1" width="2.69921875" style="79" customWidth="1"/>
    <col min="2" max="2" width="47.3984375" style="79" customWidth="1"/>
    <col min="3" max="3" width="11.3984375" style="90" customWidth="1"/>
    <col min="4" max="4" width="1.59765625" style="79" customWidth="1"/>
    <col min="5" max="5" width="13.59765625" style="95" customWidth="1"/>
    <col min="6" max="6" width="1.59765625" style="79" customWidth="1"/>
    <col min="7" max="7" width="13.59765625" style="95" customWidth="1"/>
    <col min="8" max="16384" width="9.09765625" style="79"/>
  </cols>
  <sheetData>
    <row r="1" spans="1:7" ht="18" customHeight="1">
      <c r="A1" s="72" t="s">
        <v>111</v>
      </c>
      <c r="C1" s="80"/>
      <c r="D1" s="72"/>
      <c r="E1" s="72"/>
      <c r="F1" s="72"/>
      <c r="G1" s="72"/>
    </row>
    <row r="2" spans="1:7" ht="18" customHeight="1">
      <c r="A2" s="72" t="s">
        <v>115</v>
      </c>
      <c r="C2" s="80"/>
      <c r="D2" s="72"/>
      <c r="E2" s="72"/>
      <c r="F2" s="72"/>
      <c r="G2" s="72"/>
    </row>
    <row r="3" spans="1:7" s="82" customFormat="1" ht="18" customHeight="1">
      <c r="A3" s="82" t="s">
        <v>0</v>
      </c>
      <c r="B3" s="79"/>
      <c r="C3" s="80"/>
      <c r="D3" s="72"/>
      <c r="E3" s="72"/>
      <c r="F3" s="72"/>
      <c r="G3" s="72"/>
    </row>
    <row r="4" spans="1:7" ht="18" customHeight="1">
      <c r="A4" s="72" t="s">
        <v>147</v>
      </c>
      <c r="C4" s="80"/>
      <c r="D4" s="72"/>
      <c r="E4" s="72"/>
      <c r="F4" s="72"/>
      <c r="G4" s="72"/>
    </row>
    <row r="5" spans="1:7" ht="18" customHeight="1">
      <c r="A5" s="14"/>
      <c r="C5" s="83"/>
      <c r="D5" s="14"/>
      <c r="E5" s="84"/>
      <c r="F5" s="14"/>
      <c r="G5" s="84"/>
    </row>
    <row r="6" spans="1:7" ht="18" customHeight="1">
      <c r="A6" s="14" t="s">
        <v>1</v>
      </c>
      <c r="C6" s="83"/>
      <c r="D6" s="14"/>
      <c r="E6" s="84"/>
      <c r="F6" s="14"/>
      <c r="G6" s="84"/>
    </row>
    <row r="7" spans="1:7" ht="18" customHeight="1">
      <c r="A7" s="14"/>
      <c r="C7" s="85"/>
      <c r="D7" s="68"/>
      <c r="E7" s="107" t="s">
        <v>81</v>
      </c>
      <c r="F7" s="107"/>
      <c r="G7" s="107"/>
    </row>
    <row r="8" spans="1:7" ht="18" customHeight="1">
      <c r="A8" s="14"/>
      <c r="C8" s="85"/>
      <c r="D8" s="68"/>
      <c r="E8" s="86" t="s">
        <v>133</v>
      </c>
      <c r="F8" s="87"/>
      <c r="G8" s="86" t="s">
        <v>109</v>
      </c>
    </row>
    <row r="9" spans="1:7" ht="18" customHeight="1">
      <c r="A9" s="14"/>
      <c r="C9" s="85"/>
      <c r="D9" s="68"/>
      <c r="E9" s="87" t="s">
        <v>69</v>
      </c>
      <c r="F9" s="87"/>
      <c r="G9" s="87"/>
    </row>
    <row r="10" spans="1:7" ht="18" customHeight="1">
      <c r="A10" s="14"/>
      <c r="C10" s="88" t="s">
        <v>20</v>
      </c>
      <c r="D10" s="68"/>
      <c r="E10" s="89" t="s">
        <v>70</v>
      </c>
      <c r="F10" s="90"/>
      <c r="G10" s="89" t="s">
        <v>71</v>
      </c>
    </row>
    <row r="11" spans="1:7" ht="18" customHeight="1">
      <c r="A11" s="14"/>
      <c r="C11" s="83"/>
      <c r="D11" s="72"/>
      <c r="E11" s="91"/>
      <c r="F11" s="91"/>
      <c r="G11" s="91"/>
    </row>
    <row r="12" spans="1:7" ht="18" customHeight="1">
      <c r="A12" s="72" t="s">
        <v>2</v>
      </c>
      <c r="C12" s="85"/>
      <c r="D12" s="78"/>
      <c r="E12" s="10"/>
      <c r="F12" s="92"/>
      <c r="G12" s="10"/>
    </row>
    <row r="13" spans="1:7" ht="18" customHeight="1">
      <c r="A13" s="78" t="s">
        <v>3</v>
      </c>
      <c r="C13" s="85"/>
      <c r="D13" s="78"/>
      <c r="E13" s="40">
        <v>26744</v>
      </c>
      <c r="F13" s="40"/>
      <c r="G13" s="93">
        <v>15325</v>
      </c>
    </row>
    <row r="14" spans="1:7" ht="18" customHeight="1">
      <c r="A14" s="79" t="s">
        <v>84</v>
      </c>
      <c r="C14" s="85">
        <v>4</v>
      </c>
      <c r="D14" s="78"/>
      <c r="E14" s="40">
        <v>19483</v>
      </c>
      <c r="F14" s="40"/>
      <c r="G14" s="93">
        <v>29463</v>
      </c>
    </row>
    <row r="15" spans="1:7" ht="18" customHeight="1">
      <c r="A15" s="78" t="s">
        <v>30</v>
      </c>
      <c r="C15" s="85">
        <v>5</v>
      </c>
      <c r="D15" s="78"/>
      <c r="E15" s="40">
        <v>24503</v>
      </c>
      <c r="F15" s="40"/>
      <c r="G15" s="93">
        <v>17070</v>
      </c>
    </row>
    <row r="16" spans="1:7" ht="18" customHeight="1">
      <c r="A16" s="78" t="s">
        <v>4</v>
      </c>
      <c r="C16" s="85"/>
      <c r="D16" s="78"/>
      <c r="E16" s="40">
        <v>4373</v>
      </c>
      <c r="F16" s="40"/>
      <c r="G16" s="93">
        <v>3078</v>
      </c>
    </row>
    <row r="17" spans="1:7" ht="18" customHeight="1">
      <c r="A17" s="72" t="s">
        <v>5</v>
      </c>
      <c r="C17" s="85"/>
      <c r="D17" s="78"/>
      <c r="E17" s="41">
        <f>SUM(E13:E16)</f>
        <v>75103</v>
      </c>
      <c r="F17" s="42"/>
      <c r="G17" s="41">
        <f>SUM(G13:G16)</f>
        <v>64936</v>
      </c>
    </row>
    <row r="18" spans="1:7" ht="18" customHeight="1">
      <c r="A18" s="72"/>
      <c r="C18" s="85"/>
      <c r="D18" s="78"/>
      <c r="E18" s="42"/>
      <c r="F18" s="42"/>
      <c r="G18" s="42"/>
    </row>
    <row r="19" spans="1:7" ht="18" customHeight="1">
      <c r="A19" s="72" t="s">
        <v>6</v>
      </c>
      <c r="C19" s="85"/>
      <c r="D19" s="78"/>
      <c r="E19" s="42"/>
      <c r="F19" s="42"/>
      <c r="G19" s="42"/>
    </row>
    <row r="20" spans="1:7" ht="18" customHeight="1">
      <c r="A20" s="78" t="s">
        <v>87</v>
      </c>
      <c r="C20" s="85">
        <v>10</v>
      </c>
      <c r="D20" s="78"/>
      <c r="E20" s="9">
        <v>4497</v>
      </c>
      <c r="F20" s="42"/>
      <c r="G20" s="93">
        <v>2587</v>
      </c>
    </row>
    <row r="21" spans="1:7" ht="18" customHeight="1">
      <c r="A21" s="78" t="s">
        <v>29</v>
      </c>
      <c r="C21" s="85" t="s">
        <v>117</v>
      </c>
      <c r="D21" s="78"/>
      <c r="E21" s="10">
        <v>424630</v>
      </c>
      <c r="F21" s="40"/>
      <c r="G21" s="93">
        <v>427702</v>
      </c>
    </row>
    <row r="22" spans="1:7" ht="18" customHeight="1">
      <c r="A22" s="79" t="s">
        <v>119</v>
      </c>
      <c r="C22" s="85" t="s">
        <v>118</v>
      </c>
      <c r="D22" s="78"/>
      <c r="E22" s="12">
        <v>34907</v>
      </c>
      <c r="F22" s="40"/>
      <c r="G22" s="93">
        <v>36358</v>
      </c>
    </row>
    <row r="23" spans="1:7" ht="18" customHeight="1">
      <c r="A23" s="104" t="s">
        <v>85</v>
      </c>
      <c r="C23" s="85">
        <v>8</v>
      </c>
      <c r="D23" s="78"/>
      <c r="E23" s="12">
        <v>1656</v>
      </c>
      <c r="F23" s="40"/>
      <c r="G23" s="93">
        <v>2832</v>
      </c>
    </row>
    <row r="24" spans="1:7" ht="18" customHeight="1">
      <c r="A24" s="78" t="s">
        <v>31</v>
      </c>
      <c r="C24" s="85"/>
      <c r="D24" s="78"/>
      <c r="E24" s="9">
        <v>1903</v>
      </c>
      <c r="F24" s="40"/>
      <c r="G24" s="93">
        <v>1887</v>
      </c>
    </row>
    <row r="25" spans="1:7" ht="18" customHeight="1">
      <c r="A25" s="72" t="s">
        <v>7</v>
      </c>
      <c r="C25" s="85"/>
      <c r="D25" s="78"/>
      <c r="E25" s="41">
        <f>SUM(E20:E24)</f>
        <v>467593</v>
      </c>
      <c r="F25" s="42"/>
      <c r="G25" s="41">
        <f>SUM(G20:G24)</f>
        <v>471366</v>
      </c>
    </row>
    <row r="26" spans="1:7" ht="18" customHeight="1">
      <c r="C26" s="85"/>
      <c r="D26" s="78"/>
      <c r="E26" s="42"/>
      <c r="F26" s="42"/>
      <c r="G26" s="42"/>
    </row>
    <row r="27" spans="1:7" ht="18" customHeight="1" thickBot="1">
      <c r="A27" s="72" t="s">
        <v>8</v>
      </c>
      <c r="C27" s="85"/>
      <c r="D27" s="78"/>
      <c r="E27" s="48">
        <f>SUM(E25,E17)</f>
        <v>542696</v>
      </c>
      <c r="F27" s="42"/>
      <c r="G27" s="48">
        <f>SUM(G25,G17)</f>
        <v>536302</v>
      </c>
    </row>
    <row r="28" spans="1:7" ht="18" customHeight="1" thickTop="1">
      <c r="A28" s="72" t="s">
        <v>111</v>
      </c>
      <c r="B28" s="94"/>
      <c r="C28" s="94"/>
      <c r="D28" s="94"/>
      <c r="E28" s="94"/>
      <c r="F28" s="94"/>
      <c r="G28" s="94"/>
    </row>
    <row r="29" spans="1:7" ht="18" customHeight="1">
      <c r="A29" s="72" t="s">
        <v>115</v>
      </c>
      <c r="C29" s="80"/>
      <c r="D29" s="72"/>
      <c r="E29" s="72"/>
      <c r="F29" s="72"/>
      <c r="G29" s="72"/>
    </row>
    <row r="30" spans="1:7" s="82" customFormat="1" ht="18" customHeight="1">
      <c r="A30" s="82" t="s">
        <v>116</v>
      </c>
      <c r="B30" s="14"/>
      <c r="C30" s="34"/>
      <c r="D30" s="14"/>
      <c r="E30" s="14"/>
      <c r="F30" s="14"/>
    </row>
    <row r="31" spans="1:7" ht="18" customHeight="1">
      <c r="A31" s="72" t="s">
        <v>147</v>
      </c>
      <c r="B31" s="72"/>
      <c r="C31" s="80"/>
      <c r="D31" s="72"/>
      <c r="E31" s="72"/>
      <c r="F31" s="72"/>
    </row>
    <row r="32" spans="1:7" ht="18" customHeight="1">
      <c r="A32" s="78"/>
      <c r="B32" s="72"/>
      <c r="C32" s="80"/>
      <c r="D32" s="72"/>
      <c r="E32" s="72"/>
      <c r="F32" s="72"/>
    </row>
    <row r="33" spans="1:7" ht="18" customHeight="1">
      <c r="A33" s="14" t="s">
        <v>54</v>
      </c>
      <c r="C33" s="34"/>
      <c r="D33" s="14"/>
      <c r="E33" s="84"/>
      <c r="F33" s="14"/>
      <c r="G33" s="84"/>
    </row>
    <row r="34" spans="1:7" ht="18" customHeight="1">
      <c r="C34" s="85"/>
      <c r="D34" s="68"/>
      <c r="E34" s="107" t="s">
        <v>81</v>
      </c>
      <c r="F34" s="107"/>
      <c r="G34" s="107"/>
    </row>
    <row r="35" spans="1:7" ht="18" customHeight="1">
      <c r="A35" s="14"/>
      <c r="C35" s="85"/>
      <c r="D35" s="68"/>
      <c r="E35" s="86" t="s">
        <v>133</v>
      </c>
      <c r="F35" s="87"/>
      <c r="G35" s="86" t="s">
        <v>109</v>
      </c>
    </row>
    <row r="36" spans="1:7" ht="18" customHeight="1">
      <c r="A36" s="14"/>
      <c r="C36" s="85"/>
      <c r="D36" s="68"/>
      <c r="E36" s="87" t="s">
        <v>69</v>
      </c>
      <c r="F36" s="87"/>
      <c r="G36" s="87"/>
    </row>
    <row r="37" spans="1:7" ht="18" customHeight="1">
      <c r="A37" s="14"/>
      <c r="C37" s="88" t="s">
        <v>20</v>
      </c>
      <c r="D37" s="68"/>
      <c r="E37" s="89" t="s">
        <v>70</v>
      </c>
      <c r="F37" s="90"/>
      <c r="G37" s="89" t="s">
        <v>71</v>
      </c>
    </row>
    <row r="38" spans="1:7" ht="18" customHeight="1">
      <c r="A38" s="14" t="s">
        <v>9</v>
      </c>
      <c r="C38" s="85"/>
      <c r="D38" s="78"/>
      <c r="E38" s="96"/>
      <c r="F38" s="78"/>
      <c r="G38" s="96"/>
    </row>
    <row r="39" spans="1:7" ht="18" customHeight="1">
      <c r="A39" s="78" t="s">
        <v>131</v>
      </c>
      <c r="C39" s="85" t="s">
        <v>47</v>
      </c>
      <c r="D39" s="78"/>
      <c r="E39" s="12">
        <v>10000</v>
      </c>
      <c r="F39" s="42"/>
      <c r="G39" s="42">
        <v>20000</v>
      </c>
    </row>
    <row r="40" spans="1:7" ht="18" customHeight="1">
      <c r="A40" s="78" t="s">
        <v>28</v>
      </c>
      <c r="C40" s="85"/>
      <c r="D40" s="78"/>
      <c r="E40" s="9"/>
      <c r="F40" s="47"/>
      <c r="G40" s="47"/>
    </row>
    <row r="41" spans="1:7" ht="18" customHeight="1">
      <c r="A41" s="97" t="s">
        <v>14</v>
      </c>
      <c r="B41" s="79" t="s">
        <v>58</v>
      </c>
      <c r="C41" s="85">
        <v>3</v>
      </c>
      <c r="D41" s="78"/>
      <c r="E41" s="12">
        <v>2808</v>
      </c>
      <c r="F41" s="47"/>
      <c r="G41" s="47">
        <v>3319</v>
      </c>
    </row>
    <row r="42" spans="1:7" ht="18" customHeight="1">
      <c r="A42" s="97" t="s">
        <v>14</v>
      </c>
      <c r="B42" s="79" t="s">
        <v>57</v>
      </c>
      <c r="C42" s="85"/>
      <c r="D42" s="78"/>
      <c r="E42" s="12">
        <v>38818</v>
      </c>
      <c r="F42" s="47"/>
      <c r="G42" s="47">
        <v>28803</v>
      </c>
    </row>
    <row r="43" spans="1:7" ht="18" customHeight="1">
      <c r="A43" s="78" t="s">
        <v>48</v>
      </c>
      <c r="C43" s="85"/>
      <c r="D43" s="78"/>
      <c r="E43" s="12">
        <v>8850</v>
      </c>
      <c r="F43" s="47"/>
      <c r="G43" s="47">
        <v>9708</v>
      </c>
    </row>
    <row r="44" spans="1:7" ht="18" customHeight="1">
      <c r="A44" s="78" t="s">
        <v>53</v>
      </c>
      <c r="C44" s="85" t="s">
        <v>47</v>
      </c>
      <c r="D44" s="78"/>
      <c r="E44" s="12">
        <v>62356</v>
      </c>
      <c r="F44" s="47"/>
      <c r="G44" s="47">
        <v>25103</v>
      </c>
    </row>
    <row r="45" spans="1:7" ht="18" customHeight="1">
      <c r="A45" s="78" t="s">
        <v>95</v>
      </c>
      <c r="C45" s="85" t="s">
        <v>120</v>
      </c>
      <c r="D45" s="78"/>
      <c r="E45" s="12">
        <v>1882</v>
      </c>
      <c r="F45" s="47"/>
      <c r="G45" s="47">
        <v>938</v>
      </c>
    </row>
    <row r="46" spans="1:7" ht="18" customHeight="1">
      <c r="A46" s="78" t="s">
        <v>108</v>
      </c>
      <c r="C46" s="85">
        <v>3</v>
      </c>
      <c r="D46" s="78"/>
      <c r="E46" s="9">
        <v>0</v>
      </c>
      <c r="F46" s="42"/>
      <c r="G46" s="47">
        <v>64496</v>
      </c>
    </row>
    <row r="47" spans="1:7" ht="18" customHeight="1">
      <c r="A47" s="78" t="s">
        <v>90</v>
      </c>
      <c r="C47" s="85"/>
      <c r="D47" s="78"/>
      <c r="E47" s="12">
        <v>32235</v>
      </c>
      <c r="F47" s="47"/>
      <c r="G47" s="47">
        <v>23518</v>
      </c>
    </row>
    <row r="48" spans="1:7" ht="18" customHeight="1">
      <c r="A48" s="78" t="s">
        <v>10</v>
      </c>
      <c r="C48" s="85"/>
      <c r="D48" s="78"/>
      <c r="E48" s="9">
        <v>5753</v>
      </c>
      <c r="F48" s="42"/>
      <c r="G48" s="47">
        <v>5906</v>
      </c>
    </row>
    <row r="49" spans="1:7" ht="18.649999999999999" customHeight="1">
      <c r="A49" s="72" t="s">
        <v>11</v>
      </c>
      <c r="C49" s="98"/>
      <c r="D49" s="78"/>
      <c r="E49" s="41">
        <f>SUM(E39:E48)</f>
        <v>162702</v>
      </c>
      <c r="F49" s="42"/>
      <c r="G49" s="41">
        <f>SUM(G39:G48)</f>
        <v>181791</v>
      </c>
    </row>
    <row r="50" spans="1:7" ht="12" customHeight="1">
      <c r="A50" s="72"/>
      <c r="C50" s="98"/>
      <c r="D50" s="78"/>
      <c r="E50" s="40"/>
      <c r="F50" s="40"/>
      <c r="G50" s="40"/>
    </row>
    <row r="51" spans="1:7" s="94" customFormat="1" ht="18" customHeight="1">
      <c r="A51" s="99" t="s">
        <v>21</v>
      </c>
      <c r="C51" s="90"/>
      <c r="E51" s="44"/>
      <c r="F51" s="44"/>
      <c r="G51" s="44"/>
    </row>
    <row r="52" spans="1:7" s="94" customFormat="1" ht="18" customHeight="1">
      <c r="A52" s="79" t="s">
        <v>91</v>
      </c>
      <c r="C52" s="85" t="s">
        <v>47</v>
      </c>
      <c r="E52" s="44">
        <v>232095</v>
      </c>
      <c r="F52" s="44"/>
      <c r="G52" s="44">
        <v>225053</v>
      </c>
    </row>
    <row r="53" spans="1:7" ht="18" customHeight="1">
      <c r="A53" s="78" t="s">
        <v>94</v>
      </c>
      <c r="C53" s="85" t="s">
        <v>120</v>
      </c>
      <c r="D53" s="78"/>
      <c r="E53" s="44">
        <v>3145</v>
      </c>
      <c r="F53" s="44"/>
      <c r="G53" s="44">
        <v>1620</v>
      </c>
    </row>
    <row r="54" spans="1:7" ht="18" customHeight="1">
      <c r="A54" s="78" t="s">
        <v>121</v>
      </c>
      <c r="C54" s="85">
        <v>12</v>
      </c>
      <c r="D54" s="78"/>
      <c r="E54" s="43">
        <v>1174</v>
      </c>
      <c r="F54" s="44"/>
      <c r="G54" s="43">
        <v>1040</v>
      </c>
    </row>
    <row r="55" spans="1:7" s="94" customFormat="1" ht="18" customHeight="1">
      <c r="A55" s="72" t="s">
        <v>12</v>
      </c>
      <c r="C55" s="90"/>
      <c r="E55" s="43">
        <f>SUM(E52:E54)</f>
        <v>236414</v>
      </c>
      <c r="F55" s="44"/>
      <c r="G55" s="43">
        <f>SUM(G52:G54)</f>
        <v>227713</v>
      </c>
    </row>
    <row r="56" spans="1:7" s="94" customFormat="1" ht="12" customHeight="1">
      <c r="A56" s="72"/>
      <c r="C56" s="90"/>
      <c r="E56" s="44"/>
      <c r="F56" s="44"/>
      <c r="G56" s="44"/>
    </row>
    <row r="57" spans="1:7" ht="18" customHeight="1">
      <c r="A57" s="72" t="s">
        <v>148</v>
      </c>
      <c r="C57" s="98"/>
      <c r="D57" s="78"/>
      <c r="E57" s="45">
        <f>SUM(E55,E49)</f>
        <v>399116</v>
      </c>
      <c r="F57" s="42"/>
      <c r="G57" s="45">
        <f>SUM(G55,G49)</f>
        <v>409504</v>
      </c>
    </row>
    <row r="58" spans="1:7" ht="12" customHeight="1">
      <c r="A58" s="72"/>
      <c r="C58" s="98"/>
      <c r="D58" s="78"/>
      <c r="E58" s="40"/>
      <c r="F58" s="42"/>
      <c r="G58" s="40"/>
    </row>
    <row r="59" spans="1:7" ht="18" customHeight="1">
      <c r="A59" s="72" t="s">
        <v>55</v>
      </c>
      <c r="C59" s="85"/>
      <c r="D59" s="78"/>
      <c r="E59" s="40"/>
      <c r="F59" s="40"/>
      <c r="G59" s="40"/>
    </row>
    <row r="60" spans="1:7" ht="18" customHeight="1">
      <c r="A60" s="78" t="s">
        <v>13</v>
      </c>
      <c r="C60" s="90">
        <v>13</v>
      </c>
      <c r="D60" s="78"/>
      <c r="E60" s="42"/>
      <c r="F60" s="42"/>
      <c r="G60" s="42"/>
    </row>
    <row r="61" spans="1:7" ht="18" customHeight="1">
      <c r="A61" s="97" t="s">
        <v>14</v>
      </c>
      <c r="B61" s="100" t="s">
        <v>113</v>
      </c>
      <c r="C61" s="85"/>
      <c r="D61" s="78"/>
      <c r="E61" s="101"/>
      <c r="F61" s="101"/>
      <c r="G61" s="101"/>
    </row>
    <row r="62" spans="1:7" ht="18" customHeight="1">
      <c r="A62" s="97"/>
      <c r="B62" s="79" t="s">
        <v>138</v>
      </c>
      <c r="C62" s="85"/>
      <c r="D62" s="78"/>
      <c r="E62" s="101"/>
      <c r="F62" s="101"/>
      <c r="G62" s="101"/>
    </row>
    <row r="63" spans="1:7" ht="18" customHeight="1" thickBot="1">
      <c r="A63" s="97"/>
      <c r="B63" s="100" t="s">
        <v>114</v>
      </c>
      <c r="C63" s="85"/>
      <c r="D63" s="78"/>
      <c r="E63" s="46">
        <v>150000</v>
      </c>
      <c r="F63" s="42"/>
      <c r="G63" s="46">
        <v>110500</v>
      </c>
    </row>
    <row r="64" spans="1:7" ht="18" customHeight="1" thickTop="1">
      <c r="A64" s="97" t="s">
        <v>14</v>
      </c>
      <c r="B64" s="100" t="s">
        <v>122</v>
      </c>
      <c r="C64" s="85"/>
      <c r="D64" s="78"/>
      <c r="E64" s="101"/>
      <c r="F64" s="101"/>
      <c r="G64" s="101"/>
    </row>
    <row r="65" spans="1:7" ht="18" customHeight="1">
      <c r="A65" s="97"/>
      <c r="B65" s="79" t="s">
        <v>139</v>
      </c>
      <c r="C65" s="85"/>
      <c r="D65" s="78"/>
      <c r="E65" s="79"/>
      <c r="G65" s="79"/>
    </row>
    <row r="66" spans="1:7" ht="18" customHeight="1">
      <c r="A66" s="97"/>
      <c r="B66" s="100" t="s">
        <v>123</v>
      </c>
      <c r="C66" s="98"/>
      <c r="D66" s="78"/>
      <c r="E66" s="44">
        <v>110500</v>
      </c>
      <c r="F66" s="40"/>
      <c r="G66" s="44">
        <v>110500</v>
      </c>
    </row>
    <row r="67" spans="1:7" ht="18" customHeight="1">
      <c r="A67" s="78" t="s">
        <v>93</v>
      </c>
      <c r="B67" s="78"/>
      <c r="C67" s="85"/>
      <c r="D67" s="78"/>
      <c r="E67" s="43">
        <f>SE!F23</f>
        <v>33080</v>
      </c>
      <c r="F67" s="40"/>
      <c r="G67" s="43">
        <v>16298</v>
      </c>
    </row>
    <row r="68" spans="1:7" ht="18" customHeight="1">
      <c r="A68" s="72" t="s">
        <v>92</v>
      </c>
      <c r="C68" s="85"/>
      <c r="D68" s="78"/>
      <c r="E68" s="43">
        <f>SUM(E66:E67)</f>
        <v>143580</v>
      </c>
      <c r="F68" s="40"/>
      <c r="G68" s="43">
        <f>SUM(G66:G67)</f>
        <v>126798</v>
      </c>
    </row>
    <row r="69" spans="1:7" ht="12" customHeight="1">
      <c r="A69" s="78"/>
      <c r="C69" s="94"/>
      <c r="D69" s="78"/>
      <c r="E69" s="44"/>
      <c r="F69" s="40"/>
      <c r="G69" s="44"/>
    </row>
    <row r="70" spans="1:7" ht="18" customHeight="1" thickBot="1">
      <c r="A70" s="72" t="s">
        <v>56</v>
      </c>
      <c r="C70" s="85"/>
      <c r="D70" s="78"/>
      <c r="E70" s="46">
        <f>SUM(E68,E57)</f>
        <v>542696</v>
      </c>
      <c r="F70" s="44"/>
      <c r="G70" s="46">
        <f>SUM(G68,G57)</f>
        <v>536302</v>
      </c>
    </row>
    <row r="71" spans="1:7" ht="18" customHeight="1" thickTop="1"/>
    <row r="72" spans="1:7" ht="18" customHeight="1">
      <c r="E72" s="9">
        <f>E70-E27</f>
        <v>0</v>
      </c>
      <c r="G72" s="13">
        <f>G70-G27</f>
        <v>0</v>
      </c>
    </row>
  </sheetData>
  <mergeCells count="2">
    <mergeCell ref="E7:G7"/>
    <mergeCell ref="E34:G34"/>
  </mergeCells>
  <pageMargins left="0.9" right="0.7" top="0.8" bottom="0.4" header="0.4" footer="0.3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39 C44:C45 C52:C5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3"/>
  <sheetViews>
    <sheetView zoomScale="90" zoomScaleNormal="90" zoomScaleSheetLayoutView="120" workbookViewId="0">
      <selection activeCell="A20" sqref="A1:XFD1048576"/>
    </sheetView>
  </sheetViews>
  <sheetFormatPr defaultColWidth="9.09765625" defaultRowHeight="18" customHeight="1"/>
  <cols>
    <col min="1" max="1" width="2.69921875" style="2" customWidth="1"/>
    <col min="2" max="2" width="48.59765625" style="2" customWidth="1"/>
    <col min="3" max="3" width="10.09765625" style="33" customWidth="1"/>
    <col min="4" max="4" width="1.59765625" style="2" customWidth="1"/>
    <col min="5" max="5" width="13.59765625" style="8" customWidth="1"/>
    <col min="6" max="6" width="1.59765625" style="2" customWidth="1"/>
    <col min="7" max="7" width="13.59765625" style="8" customWidth="1"/>
    <col min="8" max="16384" width="9.09765625" style="2"/>
  </cols>
  <sheetData>
    <row r="1" spans="1:7" s="3" customFormat="1" ht="18" customHeight="1">
      <c r="A1" s="72" t="s">
        <v>111</v>
      </c>
      <c r="B1" s="14"/>
      <c r="C1" s="34"/>
      <c r="D1" s="14"/>
      <c r="E1" s="15"/>
      <c r="F1" s="14"/>
      <c r="G1" s="15" t="s">
        <v>72</v>
      </c>
    </row>
    <row r="2" spans="1:7" s="79" customFormat="1" ht="18" customHeight="1">
      <c r="A2" s="72" t="s">
        <v>115</v>
      </c>
      <c r="C2" s="80"/>
      <c r="D2" s="72"/>
      <c r="E2" s="72"/>
      <c r="F2" s="72"/>
      <c r="G2" s="15" t="s">
        <v>73</v>
      </c>
    </row>
    <row r="3" spans="1:7" ht="18" customHeight="1">
      <c r="A3" s="3" t="s">
        <v>32</v>
      </c>
      <c r="B3" s="14"/>
      <c r="C3" s="34"/>
      <c r="D3" s="14"/>
      <c r="E3" s="15"/>
      <c r="F3" s="14"/>
      <c r="G3" s="2"/>
    </row>
    <row r="4" spans="1:7" ht="18" customHeight="1">
      <c r="A4" s="4" t="s">
        <v>134</v>
      </c>
      <c r="B4" s="14"/>
      <c r="C4" s="34"/>
      <c r="D4" s="14"/>
      <c r="E4" s="9"/>
      <c r="F4" s="14"/>
      <c r="G4" s="9"/>
    </row>
    <row r="5" spans="1:7" ht="18" customHeight="1">
      <c r="A5" s="4"/>
      <c r="B5" s="14"/>
      <c r="C5" s="34"/>
      <c r="D5" s="14"/>
      <c r="E5" s="9"/>
      <c r="F5" s="14"/>
      <c r="G5" s="9"/>
    </row>
    <row r="6" spans="1:7" ht="18" customHeight="1">
      <c r="A6" s="4"/>
      <c r="B6" s="14"/>
      <c r="C6" s="34"/>
      <c r="D6" s="14"/>
      <c r="E6" s="28"/>
      <c r="F6" s="14"/>
      <c r="G6" s="28"/>
    </row>
    <row r="7" spans="1:7" ht="18" customHeight="1">
      <c r="A7" s="4"/>
      <c r="B7" s="14"/>
      <c r="C7" s="34"/>
      <c r="D7" s="14"/>
      <c r="E7" s="108" t="s">
        <v>81</v>
      </c>
      <c r="F7" s="108"/>
      <c r="G7" s="108"/>
    </row>
    <row r="8" spans="1:7" ht="18.399999999999999" customHeight="1">
      <c r="B8" s="5"/>
      <c r="C8" s="31" t="s">
        <v>20</v>
      </c>
      <c r="D8" s="6"/>
      <c r="E8" s="67">
        <v>2021</v>
      </c>
      <c r="F8" s="6"/>
      <c r="G8" s="67">
        <v>2020</v>
      </c>
    </row>
    <row r="9" spans="1:7" ht="18" customHeight="1">
      <c r="B9" s="5"/>
      <c r="C9" s="34"/>
      <c r="D9" s="6"/>
      <c r="E9" s="16"/>
      <c r="F9" s="6"/>
      <c r="G9" s="16"/>
    </row>
    <row r="10" spans="1:7" ht="18" customHeight="1">
      <c r="A10" s="4" t="s">
        <v>15</v>
      </c>
      <c r="C10" s="34"/>
      <c r="D10" s="7"/>
      <c r="E10" s="10"/>
      <c r="F10" s="7"/>
      <c r="G10" s="10"/>
    </row>
    <row r="11" spans="1:7" s="28" customFormat="1" ht="18" customHeight="1">
      <c r="A11" s="27" t="s">
        <v>22</v>
      </c>
      <c r="C11" s="32"/>
      <c r="D11" s="27"/>
      <c r="E11" s="40">
        <v>70478</v>
      </c>
      <c r="F11" s="27"/>
      <c r="G11" s="40">
        <v>43469</v>
      </c>
    </row>
    <row r="12" spans="1:7" s="28" customFormat="1" ht="18" customHeight="1">
      <c r="A12" s="27" t="s">
        <v>23</v>
      </c>
      <c r="C12" s="32"/>
      <c r="D12" s="27"/>
      <c r="E12" s="40">
        <v>439</v>
      </c>
      <c r="F12" s="27"/>
      <c r="G12" s="40">
        <v>48</v>
      </c>
    </row>
    <row r="13" spans="1:7" ht="18" customHeight="1">
      <c r="A13" s="4" t="s">
        <v>16</v>
      </c>
      <c r="C13" s="30"/>
      <c r="D13" s="7"/>
      <c r="E13" s="41">
        <f>SUM(E11:E12)</f>
        <v>70917</v>
      </c>
      <c r="F13" s="7"/>
      <c r="G13" s="41">
        <f>SUM(G11:G12)</f>
        <v>43517</v>
      </c>
    </row>
    <row r="14" spans="1:7" ht="18" customHeight="1">
      <c r="A14" s="4"/>
      <c r="C14" s="30"/>
      <c r="D14" s="7"/>
      <c r="E14" s="40"/>
      <c r="F14" s="7"/>
      <c r="G14" s="40"/>
    </row>
    <row r="15" spans="1:7" ht="18" customHeight="1">
      <c r="A15" s="4" t="s">
        <v>17</v>
      </c>
      <c r="D15" s="7"/>
      <c r="E15" s="40"/>
      <c r="F15" s="7"/>
      <c r="G15" s="40"/>
    </row>
    <row r="16" spans="1:7" s="28" customFormat="1" ht="18" customHeight="1">
      <c r="A16" s="27" t="s">
        <v>24</v>
      </c>
      <c r="C16" s="30">
        <v>3</v>
      </c>
      <c r="D16" s="27"/>
      <c r="E16" s="40">
        <v>46370</v>
      </c>
      <c r="F16" s="27"/>
      <c r="G16" s="40">
        <v>29353</v>
      </c>
    </row>
    <row r="17" spans="1:7" s="28" customFormat="1" ht="18" customHeight="1">
      <c r="A17" s="27" t="s">
        <v>104</v>
      </c>
      <c r="C17" s="30"/>
      <c r="D17" s="27"/>
      <c r="E17" s="40">
        <v>6874</v>
      </c>
      <c r="F17" s="27"/>
      <c r="G17" s="40">
        <v>3835</v>
      </c>
    </row>
    <row r="18" spans="1:7" s="28" customFormat="1" ht="18" customHeight="1">
      <c r="A18" s="27" t="s">
        <v>18</v>
      </c>
      <c r="C18" s="30">
        <v>3</v>
      </c>
      <c r="D18" s="27"/>
      <c r="E18" s="40">
        <v>9535</v>
      </c>
      <c r="F18" s="27"/>
      <c r="G18" s="40">
        <v>6100</v>
      </c>
    </row>
    <row r="19" spans="1:7" s="28" customFormat="1" ht="18" customHeight="1">
      <c r="A19" s="27" t="s">
        <v>52</v>
      </c>
      <c r="C19" s="30">
        <v>3</v>
      </c>
      <c r="D19" s="27"/>
      <c r="E19" s="43">
        <v>4066</v>
      </c>
      <c r="F19" s="27"/>
      <c r="G19" s="43">
        <v>4005</v>
      </c>
    </row>
    <row r="20" spans="1:7" ht="18" customHeight="1">
      <c r="A20" s="4" t="s">
        <v>19</v>
      </c>
      <c r="C20" s="30"/>
      <c r="D20" s="7"/>
      <c r="E20" s="41">
        <f>SUM(E16:E19)</f>
        <v>66845</v>
      </c>
      <c r="F20" s="7"/>
      <c r="G20" s="41">
        <f>SUM(G16:G19)</f>
        <v>43293</v>
      </c>
    </row>
    <row r="21" spans="1:7" ht="18" customHeight="1">
      <c r="A21" s="4"/>
      <c r="C21" s="30"/>
      <c r="D21" s="7"/>
      <c r="E21" s="40"/>
      <c r="F21" s="7"/>
      <c r="G21" s="40"/>
    </row>
    <row r="22" spans="1:7" ht="18" customHeight="1">
      <c r="A22" s="4" t="s">
        <v>88</v>
      </c>
      <c r="C22" s="30"/>
      <c r="D22" s="7"/>
      <c r="E22" s="44">
        <f>E13-E20</f>
        <v>4072</v>
      </c>
      <c r="F22" s="7"/>
      <c r="G22" s="44">
        <f>G13-G20</f>
        <v>224</v>
      </c>
    </row>
    <row r="23" spans="1:7" ht="18" customHeight="1">
      <c r="A23" s="4"/>
      <c r="C23" s="30"/>
      <c r="D23" s="7"/>
      <c r="E23" s="40"/>
      <c r="F23" s="7"/>
      <c r="G23" s="40"/>
    </row>
    <row r="24" spans="1:7" ht="18" customHeight="1">
      <c r="A24" s="27" t="s">
        <v>145</v>
      </c>
      <c r="C24" s="30">
        <v>8</v>
      </c>
      <c r="D24" s="7"/>
      <c r="E24" s="45">
        <v>1301</v>
      </c>
      <c r="F24" s="7"/>
      <c r="G24" s="45">
        <v>72</v>
      </c>
    </row>
    <row r="25" spans="1:7" ht="18" customHeight="1">
      <c r="A25" s="4"/>
      <c r="C25" s="30"/>
      <c r="D25" s="7"/>
      <c r="E25" s="70"/>
      <c r="F25" s="7"/>
      <c r="G25" s="70"/>
    </row>
    <row r="26" spans="1:7" ht="18" customHeight="1" thickBot="1">
      <c r="A26" s="4" t="s">
        <v>82</v>
      </c>
      <c r="C26" s="30"/>
      <c r="D26" s="7"/>
      <c r="E26" s="46">
        <f>SUM(E22:E24)</f>
        <v>5373</v>
      </c>
      <c r="F26" s="7"/>
      <c r="G26" s="46">
        <f>SUM(G22:G24)</f>
        <v>296</v>
      </c>
    </row>
    <row r="27" spans="1:7" ht="18" customHeight="1" thickTop="1">
      <c r="E27" s="47"/>
      <c r="G27" s="47"/>
    </row>
    <row r="28" spans="1:7" ht="18" customHeight="1" thickBot="1">
      <c r="A28" s="4" t="s">
        <v>132</v>
      </c>
      <c r="C28" s="30"/>
      <c r="D28" s="7"/>
      <c r="E28" s="46">
        <f>E26</f>
        <v>5373</v>
      </c>
      <c r="F28" s="7"/>
      <c r="G28" s="46">
        <f>G26</f>
        <v>296</v>
      </c>
    </row>
    <row r="29" spans="1:7" ht="18" customHeight="1" thickTop="1">
      <c r="E29" s="47"/>
      <c r="G29" s="47"/>
    </row>
    <row r="30" spans="1:7" ht="18" customHeight="1" thickBot="1">
      <c r="A30" s="4" t="s">
        <v>83</v>
      </c>
      <c r="C30" s="33">
        <v>14</v>
      </c>
      <c r="E30" s="102">
        <f>E26/E32</f>
        <v>4.862443438914027E-2</v>
      </c>
      <c r="G30" s="105">
        <f>G26/G32</f>
        <v>2.6787330316742079E-3</v>
      </c>
    </row>
    <row r="31" spans="1:7" ht="18" customHeight="1" thickTop="1">
      <c r="E31" s="47"/>
      <c r="G31" s="47"/>
    </row>
    <row r="32" spans="1:7" ht="18" customHeight="1" thickBot="1">
      <c r="A32" s="4" t="s">
        <v>74</v>
      </c>
      <c r="C32" s="33">
        <v>14</v>
      </c>
      <c r="E32" s="46">
        <v>110500</v>
      </c>
      <c r="G32" s="46">
        <f>1700*65</f>
        <v>110500</v>
      </c>
    </row>
    <row r="33" ht="18" customHeight="1" thickTop="1"/>
  </sheetData>
  <mergeCells count="1">
    <mergeCell ref="E7:G7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zoomScale="90" zoomScaleNormal="90" zoomScaleSheetLayoutView="120" workbookViewId="0">
      <selection activeCell="A20" sqref="A1:XFD1048576"/>
    </sheetView>
  </sheetViews>
  <sheetFormatPr defaultColWidth="9.09765625" defaultRowHeight="18" customHeight="1"/>
  <cols>
    <col min="1" max="1" width="2.69921875" style="2" customWidth="1"/>
    <col min="2" max="2" width="48.59765625" style="2" customWidth="1"/>
    <col min="3" max="3" width="10.09765625" style="33" customWidth="1"/>
    <col min="4" max="4" width="1.59765625" style="2" customWidth="1"/>
    <col min="5" max="5" width="13.59765625" style="8" customWidth="1"/>
    <col min="6" max="6" width="1.59765625" style="2" customWidth="1"/>
    <col min="7" max="7" width="13.59765625" style="8" customWidth="1"/>
    <col min="8" max="16384" width="9.09765625" style="2"/>
  </cols>
  <sheetData>
    <row r="1" spans="1:7" s="3" customFormat="1" ht="18" customHeight="1">
      <c r="A1" s="72" t="s">
        <v>111</v>
      </c>
      <c r="B1" s="14"/>
      <c r="C1" s="34"/>
      <c r="D1" s="14"/>
      <c r="E1" s="15"/>
      <c r="F1" s="14"/>
      <c r="G1" s="15" t="s">
        <v>72</v>
      </c>
    </row>
    <row r="2" spans="1:7" s="79" customFormat="1" ht="18" customHeight="1">
      <c r="A2" s="72" t="s">
        <v>115</v>
      </c>
      <c r="C2" s="80"/>
      <c r="D2" s="72"/>
      <c r="E2" s="72"/>
      <c r="F2" s="72"/>
      <c r="G2" s="15" t="s">
        <v>73</v>
      </c>
    </row>
    <row r="3" spans="1:7" ht="18" customHeight="1">
      <c r="A3" s="3" t="s">
        <v>146</v>
      </c>
      <c r="B3" s="14"/>
      <c r="C3" s="34"/>
      <c r="D3" s="14"/>
      <c r="E3" s="15"/>
      <c r="F3" s="14"/>
      <c r="G3" s="2"/>
    </row>
    <row r="4" spans="1:7" ht="18" customHeight="1">
      <c r="A4" s="4" t="s">
        <v>135</v>
      </c>
      <c r="B4" s="14"/>
      <c r="C4" s="34"/>
      <c r="D4" s="14"/>
      <c r="E4" s="9"/>
      <c r="F4" s="14"/>
      <c r="G4" s="9"/>
    </row>
    <row r="5" spans="1:7" ht="18" customHeight="1">
      <c r="A5" s="4"/>
      <c r="B5" s="14"/>
      <c r="C5" s="34"/>
      <c r="D5" s="14"/>
      <c r="E5" s="9"/>
      <c r="F5" s="14"/>
      <c r="G5" s="9"/>
    </row>
    <row r="6" spans="1:7" ht="18" customHeight="1">
      <c r="A6" s="4"/>
      <c r="B6" s="14"/>
      <c r="C6" s="34"/>
      <c r="D6" s="14"/>
      <c r="E6" s="28"/>
      <c r="F6" s="14"/>
      <c r="G6" s="28"/>
    </row>
    <row r="7" spans="1:7" ht="18" customHeight="1">
      <c r="A7" s="4"/>
      <c r="B7" s="14"/>
      <c r="C7" s="34"/>
      <c r="D7" s="14"/>
      <c r="E7" s="108" t="s">
        <v>81</v>
      </c>
      <c r="F7" s="108"/>
      <c r="G7" s="108"/>
    </row>
    <row r="8" spans="1:7" ht="18.399999999999999" customHeight="1">
      <c r="B8" s="5"/>
      <c r="C8" s="31" t="s">
        <v>20</v>
      </c>
      <c r="D8" s="6"/>
      <c r="E8" s="67">
        <v>2021</v>
      </c>
      <c r="F8" s="6"/>
      <c r="G8" s="67">
        <v>2020</v>
      </c>
    </row>
    <row r="9" spans="1:7" ht="18" customHeight="1">
      <c r="B9" s="5"/>
      <c r="C9" s="34"/>
      <c r="D9" s="6"/>
      <c r="E9" s="16"/>
      <c r="F9" s="6"/>
      <c r="G9" s="16"/>
    </row>
    <row r="10" spans="1:7" ht="18" customHeight="1">
      <c r="A10" s="4" t="s">
        <v>15</v>
      </c>
      <c r="C10" s="34"/>
      <c r="D10" s="7"/>
      <c r="E10" s="10"/>
      <c r="F10" s="7"/>
      <c r="G10" s="10"/>
    </row>
    <row r="11" spans="1:7" s="28" customFormat="1" ht="18" customHeight="1">
      <c r="A11" s="27" t="s">
        <v>22</v>
      </c>
      <c r="C11" s="32"/>
      <c r="D11" s="27"/>
      <c r="E11" s="40">
        <v>156715</v>
      </c>
      <c r="F11" s="27"/>
      <c r="G11" s="40">
        <v>99750</v>
      </c>
    </row>
    <row r="12" spans="1:7" s="28" customFormat="1" ht="18" customHeight="1">
      <c r="A12" s="27" t="s">
        <v>23</v>
      </c>
      <c r="C12" s="32"/>
      <c r="D12" s="27"/>
      <c r="E12" s="40">
        <v>561</v>
      </c>
      <c r="F12" s="27"/>
      <c r="G12" s="40">
        <v>110</v>
      </c>
    </row>
    <row r="13" spans="1:7" ht="18" customHeight="1">
      <c r="A13" s="4" t="s">
        <v>16</v>
      </c>
      <c r="C13" s="30"/>
      <c r="D13" s="7"/>
      <c r="E13" s="41">
        <f>SUM(E11:E12)</f>
        <v>157276</v>
      </c>
      <c r="F13" s="7"/>
      <c r="G13" s="41">
        <f>SUM(G11:G12)</f>
        <v>99860</v>
      </c>
    </row>
    <row r="14" spans="1:7" ht="18" customHeight="1">
      <c r="A14" s="4"/>
      <c r="C14" s="30"/>
      <c r="D14" s="7"/>
      <c r="E14" s="40"/>
      <c r="F14" s="7"/>
      <c r="G14" s="40"/>
    </row>
    <row r="15" spans="1:7" ht="18" customHeight="1">
      <c r="A15" s="4" t="s">
        <v>17</v>
      </c>
      <c r="D15" s="7"/>
      <c r="E15" s="40"/>
      <c r="F15" s="7"/>
      <c r="G15" s="40"/>
    </row>
    <row r="16" spans="1:7" s="28" customFormat="1" ht="18" customHeight="1">
      <c r="A16" s="27" t="s">
        <v>24</v>
      </c>
      <c r="C16" s="30">
        <v>3</v>
      </c>
      <c r="D16" s="27"/>
      <c r="E16" s="40">
        <v>98201</v>
      </c>
      <c r="F16" s="27"/>
      <c r="G16" s="40">
        <v>67203</v>
      </c>
    </row>
    <row r="17" spans="1:7" s="28" customFormat="1" ht="18" customHeight="1">
      <c r="A17" s="27" t="s">
        <v>104</v>
      </c>
      <c r="C17" s="30"/>
      <c r="D17" s="27"/>
      <c r="E17" s="40">
        <v>14419</v>
      </c>
      <c r="F17" s="27"/>
      <c r="G17" s="40">
        <v>8826</v>
      </c>
    </row>
    <row r="18" spans="1:7" s="28" customFormat="1" ht="18" customHeight="1">
      <c r="A18" s="27" t="s">
        <v>18</v>
      </c>
      <c r="C18" s="30">
        <v>3</v>
      </c>
      <c r="D18" s="27"/>
      <c r="E18" s="40">
        <v>18688</v>
      </c>
      <c r="F18" s="27"/>
      <c r="G18" s="40">
        <v>13356</v>
      </c>
    </row>
    <row r="19" spans="1:7" s="28" customFormat="1" ht="18" customHeight="1">
      <c r="A19" s="27" t="s">
        <v>52</v>
      </c>
      <c r="C19" s="30">
        <v>3</v>
      </c>
      <c r="D19" s="27"/>
      <c r="E19" s="43">
        <v>8010</v>
      </c>
      <c r="F19" s="27"/>
      <c r="G19" s="43">
        <v>8882</v>
      </c>
    </row>
    <row r="20" spans="1:7" ht="18" customHeight="1">
      <c r="A20" s="4" t="s">
        <v>19</v>
      </c>
      <c r="C20" s="30"/>
      <c r="D20" s="7"/>
      <c r="E20" s="41">
        <f>SUM(E16:E19)</f>
        <v>139318</v>
      </c>
      <c r="F20" s="7"/>
      <c r="G20" s="41">
        <f>SUM(G16:G19)</f>
        <v>98267</v>
      </c>
    </row>
    <row r="21" spans="1:7" ht="18" customHeight="1">
      <c r="A21" s="4"/>
      <c r="C21" s="30"/>
      <c r="D21" s="7"/>
      <c r="E21" s="40"/>
      <c r="F21" s="7"/>
      <c r="G21" s="40"/>
    </row>
    <row r="22" spans="1:7" ht="18" customHeight="1">
      <c r="A22" s="4" t="s">
        <v>88</v>
      </c>
      <c r="C22" s="30"/>
      <c r="D22" s="7"/>
      <c r="E22" s="44">
        <f>E13-E20</f>
        <v>17958</v>
      </c>
      <c r="F22" s="7"/>
      <c r="G22" s="44">
        <f>G13-G20</f>
        <v>1593</v>
      </c>
    </row>
    <row r="23" spans="1:7" ht="18" customHeight="1">
      <c r="A23" s="4"/>
      <c r="C23" s="30"/>
      <c r="D23" s="7"/>
      <c r="E23" s="40"/>
      <c r="F23" s="7"/>
      <c r="G23" s="40"/>
    </row>
    <row r="24" spans="1:7" ht="18" customHeight="1">
      <c r="A24" s="27" t="s">
        <v>86</v>
      </c>
      <c r="C24" s="30">
        <v>8</v>
      </c>
      <c r="D24" s="7"/>
      <c r="E24" s="45">
        <f>-2852+1676</f>
        <v>-1176</v>
      </c>
      <c r="F24" s="7"/>
      <c r="G24" s="45">
        <v>-254</v>
      </c>
    </row>
    <row r="25" spans="1:7" ht="18" customHeight="1">
      <c r="A25" s="4"/>
      <c r="C25" s="30"/>
      <c r="D25" s="7"/>
      <c r="E25" s="70"/>
      <c r="F25" s="7"/>
      <c r="G25" s="70"/>
    </row>
    <row r="26" spans="1:7" ht="18" customHeight="1" thickBot="1">
      <c r="A26" s="4" t="s">
        <v>82</v>
      </c>
      <c r="C26" s="30"/>
      <c r="D26" s="7"/>
      <c r="E26" s="46">
        <f>SUM(E22:E24)</f>
        <v>16782</v>
      </c>
      <c r="F26" s="7"/>
      <c r="G26" s="46">
        <f>SUM(G22:G24)</f>
        <v>1339</v>
      </c>
    </row>
    <row r="27" spans="1:7" ht="18" customHeight="1" thickTop="1">
      <c r="E27" s="47"/>
      <c r="G27" s="47"/>
    </row>
    <row r="28" spans="1:7" ht="18" customHeight="1" thickBot="1">
      <c r="A28" s="4" t="s">
        <v>132</v>
      </c>
      <c r="C28" s="30"/>
      <c r="D28" s="7"/>
      <c r="E28" s="46">
        <f>E26</f>
        <v>16782</v>
      </c>
      <c r="F28" s="7"/>
      <c r="G28" s="46">
        <f>G26</f>
        <v>1339</v>
      </c>
    </row>
    <row r="29" spans="1:7" ht="18" customHeight="1" thickTop="1">
      <c r="E29" s="47"/>
      <c r="G29" s="47"/>
    </row>
    <row r="30" spans="1:7" ht="18" customHeight="1" thickBot="1">
      <c r="A30" s="4" t="s">
        <v>83</v>
      </c>
      <c r="C30" s="33">
        <v>14</v>
      </c>
      <c r="E30" s="102">
        <f>E26/E32</f>
        <v>0.15187330316742081</v>
      </c>
      <c r="G30" s="105">
        <f>G26/G32</f>
        <v>1.211764705882353E-2</v>
      </c>
    </row>
    <row r="31" spans="1:7" ht="18" customHeight="1" thickTop="1">
      <c r="E31" s="47"/>
      <c r="G31" s="47"/>
    </row>
    <row r="32" spans="1:7" ht="18" customHeight="1" thickBot="1">
      <c r="A32" s="4" t="s">
        <v>74</v>
      </c>
      <c r="C32" s="33">
        <v>14</v>
      </c>
      <c r="E32" s="46">
        <v>110500</v>
      </c>
      <c r="G32" s="46">
        <f>1700*65</f>
        <v>110500</v>
      </c>
    </row>
    <row r="33" ht="18" customHeight="1" thickTop="1"/>
  </sheetData>
  <mergeCells count="1">
    <mergeCell ref="E7:G7"/>
  </mergeCells>
  <pageMargins left="0.9" right="0.7" top="0.8" bottom="0.4" header="0.4" footer="0.33"/>
  <pageSetup paperSize="9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87"/>
  <sheetViews>
    <sheetView topLeftCell="A16" zoomScaleNormal="100" zoomScaleSheetLayoutView="100" workbookViewId="0">
      <selection activeCell="A20" sqref="A1:XFD1048576"/>
    </sheetView>
  </sheetViews>
  <sheetFormatPr defaultColWidth="9.09765625" defaultRowHeight="18" customHeight="1"/>
  <cols>
    <col min="1" max="1" width="38.296875" style="21" customWidth="1"/>
    <col min="2" max="2" width="7.8984375" style="21" customWidth="1"/>
    <col min="3" max="3" width="1.59765625" style="21" customWidth="1"/>
    <col min="4" max="4" width="13.59765625" style="9" customWidth="1"/>
    <col min="5" max="5" width="1.59765625" style="9" customWidth="1"/>
    <col min="6" max="6" width="13.59765625" style="9" customWidth="1"/>
    <col min="7" max="7" width="1.59765625" style="9" customWidth="1"/>
    <col min="8" max="8" width="13.59765625" style="9" customWidth="1"/>
    <col min="9" max="9" width="9.8984375" style="13" bestFit="1" customWidth="1"/>
    <col min="10" max="10" width="15" style="21" customWidth="1"/>
    <col min="11" max="15" width="9.09765625" style="23"/>
    <col min="16" max="16384" width="9.09765625" style="21"/>
  </cols>
  <sheetData>
    <row r="1" spans="1:32" ht="18" customHeight="1">
      <c r="A1" s="72" t="s">
        <v>111</v>
      </c>
      <c r="B1" s="58"/>
      <c r="C1" s="58"/>
      <c r="D1" s="19"/>
      <c r="E1" s="19"/>
      <c r="F1" s="20"/>
      <c r="G1" s="20"/>
      <c r="H1" s="15" t="s">
        <v>72</v>
      </c>
    </row>
    <row r="2" spans="1:32" s="79" customFormat="1" ht="18" customHeight="1">
      <c r="A2" s="72" t="s">
        <v>115</v>
      </c>
      <c r="C2" s="80"/>
      <c r="D2" s="72"/>
      <c r="E2" s="72"/>
      <c r="F2" s="72"/>
      <c r="G2" s="72"/>
      <c r="H2" s="15" t="s">
        <v>73</v>
      </c>
      <c r="K2" s="81"/>
    </row>
    <row r="3" spans="1:32" ht="18" customHeight="1">
      <c r="A3" s="14" t="s">
        <v>60</v>
      </c>
      <c r="B3" s="68"/>
      <c r="C3" s="68"/>
      <c r="D3" s="22"/>
      <c r="E3" s="22"/>
      <c r="F3" s="20"/>
      <c r="G3" s="20"/>
      <c r="H3" s="21"/>
    </row>
    <row r="4" spans="1:32" s="2" customFormat="1" ht="18" customHeight="1">
      <c r="A4" s="4" t="s">
        <v>135</v>
      </c>
      <c r="B4" s="7"/>
      <c r="C4" s="7"/>
      <c r="D4" s="9"/>
      <c r="E4" s="9"/>
      <c r="F4" s="9"/>
      <c r="G4" s="9"/>
      <c r="H4" s="9"/>
      <c r="I4" s="13"/>
      <c r="K4" s="28"/>
      <c r="L4" s="28"/>
      <c r="M4" s="28"/>
      <c r="N4" s="28"/>
      <c r="O4" s="28"/>
    </row>
    <row r="5" spans="1:32" s="2" customFormat="1" ht="18" customHeight="1">
      <c r="A5" s="14"/>
      <c r="B5" s="68"/>
      <c r="C5" s="68"/>
      <c r="D5" s="9"/>
      <c r="E5" s="9"/>
      <c r="F5" s="9"/>
      <c r="G5" s="9"/>
      <c r="H5" s="9"/>
      <c r="I5" s="13"/>
      <c r="K5" s="28"/>
      <c r="L5" s="28"/>
      <c r="M5" s="28"/>
      <c r="N5" s="28"/>
      <c r="O5" s="28"/>
    </row>
    <row r="6" spans="1:32" s="2" customFormat="1" ht="18" customHeight="1">
      <c r="A6" s="14"/>
      <c r="B6" s="68"/>
      <c r="C6" s="68"/>
      <c r="D6" s="9"/>
      <c r="E6" s="9"/>
      <c r="F6" s="9"/>
      <c r="G6" s="9"/>
      <c r="H6" s="9"/>
      <c r="I6" s="13"/>
      <c r="K6" s="28"/>
      <c r="L6" s="28"/>
      <c r="M6" s="28"/>
      <c r="N6" s="28"/>
      <c r="O6" s="28"/>
    </row>
    <row r="7" spans="1:32" ht="18" customHeight="1">
      <c r="A7" s="18"/>
      <c r="B7" s="18"/>
      <c r="C7" s="18"/>
      <c r="D7" s="109" t="s">
        <v>81</v>
      </c>
      <c r="E7" s="109"/>
      <c r="F7" s="109"/>
      <c r="G7" s="109"/>
      <c r="H7" s="109"/>
      <c r="I7" s="26"/>
      <c r="J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1:32" ht="18" customHeight="1">
      <c r="A8" s="18"/>
      <c r="B8" s="18"/>
      <c r="C8" s="18"/>
      <c r="D8" s="17" t="s">
        <v>25</v>
      </c>
      <c r="E8" s="17"/>
      <c r="F8" s="24"/>
      <c r="G8" s="17"/>
      <c r="H8" s="20"/>
    </row>
    <row r="9" spans="1:32" ht="18" customHeight="1">
      <c r="A9" s="18"/>
      <c r="B9" s="18"/>
      <c r="C9" s="18"/>
      <c r="D9" s="20" t="s">
        <v>26</v>
      </c>
      <c r="E9" s="20">
        <v>2016</v>
      </c>
      <c r="G9" s="20"/>
      <c r="H9" s="17"/>
    </row>
    <row r="10" spans="1:32" ht="18" customHeight="1">
      <c r="A10" s="18"/>
      <c r="B10" s="18"/>
      <c r="C10" s="18"/>
      <c r="D10" s="106" t="s">
        <v>27</v>
      </c>
      <c r="E10" s="17"/>
      <c r="F10" s="106" t="s">
        <v>103</v>
      </c>
      <c r="G10" s="17"/>
      <c r="H10" s="106" t="s">
        <v>42</v>
      </c>
    </row>
    <row r="11" spans="1:32" ht="18" customHeight="1">
      <c r="A11" s="18"/>
      <c r="B11" s="18"/>
      <c r="C11" s="18"/>
      <c r="D11" s="17"/>
      <c r="E11" s="17"/>
      <c r="F11" s="17"/>
      <c r="G11" s="17"/>
      <c r="H11" s="17"/>
    </row>
    <row r="12" spans="1:32" s="28" customFormat="1" ht="18" customHeight="1">
      <c r="A12" s="29" t="s">
        <v>96</v>
      </c>
      <c r="B12" s="18"/>
      <c r="C12" s="27"/>
      <c r="D12" s="40">
        <v>110500</v>
      </c>
      <c r="E12" s="44"/>
      <c r="F12" s="40">
        <v>3102</v>
      </c>
      <c r="G12" s="44"/>
      <c r="H12" s="40">
        <f>SUM(D12:F12)</f>
        <v>113602</v>
      </c>
      <c r="I12" s="26"/>
    </row>
    <row r="13" spans="1:32" ht="18" customHeight="1">
      <c r="A13" s="25"/>
      <c r="B13" s="23"/>
      <c r="C13" s="23"/>
      <c r="D13" s="44"/>
      <c r="E13" s="44"/>
      <c r="F13" s="44"/>
      <c r="G13" s="44"/>
      <c r="H13" s="44"/>
      <c r="I13" s="26"/>
      <c r="J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s="28" customFormat="1" ht="18" customHeight="1">
      <c r="A14" s="27" t="s">
        <v>78</v>
      </c>
      <c r="B14" s="27"/>
      <c r="C14" s="27"/>
      <c r="D14" s="45">
        <v>0</v>
      </c>
      <c r="E14" s="44"/>
      <c r="F14" s="45">
        <f>'PL6'!G28</f>
        <v>1339</v>
      </c>
      <c r="G14" s="44"/>
      <c r="H14" s="45">
        <f>SUM(D14:F14)</f>
        <v>1339</v>
      </c>
      <c r="I14" s="26"/>
    </row>
    <row r="15" spans="1:32" ht="18" customHeight="1">
      <c r="A15" s="23"/>
      <c r="B15" s="23"/>
      <c r="C15" s="23"/>
      <c r="D15" s="44"/>
      <c r="E15" s="44"/>
      <c r="F15" s="44"/>
      <c r="G15" s="44"/>
      <c r="H15" s="44"/>
      <c r="I15" s="26"/>
      <c r="J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1:32" s="28" customFormat="1" ht="18" customHeight="1" thickBot="1">
      <c r="A16" s="29" t="s">
        <v>136</v>
      </c>
      <c r="B16" s="27"/>
      <c r="C16" s="27"/>
      <c r="D16" s="48">
        <f>SUM(D12:D14)</f>
        <v>110500</v>
      </c>
      <c r="E16" s="44"/>
      <c r="F16" s="48">
        <f>SUM(F12:F14)</f>
        <v>4441</v>
      </c>
      <c r="G16" s="44"/>
      <c r="H16" s="48">
        <f>SUM(H12:H14)</f>
        <v>114941</v>
      </c>
      <c r="I16" s="26"/>
    </row>
    <row r="17" spans="1:32" s="28" customFormat="1" ht="18" customHeight="1" thickTop="1">
      <c r="A17" s="29"/>
      <c r="B17" s="27"/>
      <c r="C17" s="27"/>
      <c r="D17" s="40"/>
      <c r="E17" s="44"/>
      <c r="F17" s="40"/>
      <c r="G17" s="44"/>
      <c r="H17" s="40"/>
      <c r="I17" s="26"/>
    </row>
    <row r="18" spans="1:32" s="28" customFormat="1" ht="18" customHeight="1">
      <c r="A18" s="29"/>
      <c r="B18" s="27"/>
      <c r="C18" s="27"/>
      <c r="D18" s="40"/>
      <c r="E18" s="44"/>
      <c r="F18" s="40"/>
      <c r="G18" s="44"/>
      <c r="H18" s="40"/>
      <c r="I18" s="26"/>
    </row>
    <row r="19" spans="1:32" s="28" customFormat="1" ht="18" customHeight="1">
      <c r="A19" s="29" t="s">
        <v>110</v>
      </c>
      <c r="B19" s="27"/>
      <c r="C19" s="27"/>
      <c r="D19" s="40">
        <v>110500</v>
      </c>
      <c r="E19" s="44"/>
      <c r="F19" s="40">
        <v>16298</v>
      </c>
      <c r="G19" s="44"/>
      <c r="H19" s="40">
        <f>SUM(D19:F19)</f>
        <v>126798</v>
      </c>
      <c r="I19" s="26"/>
      <c r="K19" s="40"/>
      <c r="L19" s="44"/>
      <c r="M19" s="40"/>
      <c r="N19" s="44"/>
      <c r="O19" s="40"/>
    </row>
    <row r="20" spans="1:32" s="28" customFormat="1" ht="18" customHeight="1">
      <c r="A20" s="29"/>
      <c r="B20" s="27"/>
      <c r="C20" s="27"/>
      <c r="D20" s="40"/>
      <c r="E20" s="44"/>
      <c r="F20" s="40"/>
      <c r="G20" s="44"/>
      <c r="H20" s="40"/>
      <c r="I20" s="26"/>
      <c r="K20" s="40"/>
      <c r="L20" s="44"/>
      <c r="M20" s="40"/>
      <c r="N20" s="44"/>
      <c r="O20" s="40"/>
    </row>
    <row r="21" spans="1:32" s="28" customFormat="1" ht="18" customHeight="1">
      <c r="A21" s="27" t="s">
        <v>78</v>
      </c>
      <c r="B21" s="27"/>
      <c r="C21" s="27"/>
      <c r="D21" s="45">
        <v>0</v>
      </c>
      <c r="E21" s="44"/>
      <c r="F21" s="45">
        <f>'PL6'!E28</f>
        <v>16782</v>
      </c>
      <c r="G21" s="44"/>
      <c r="H21" s="45">
        <f>SUM(D21:F21)</f>
        <v>16782</v>
      </c>
      <c r="I21" s="26"/>
      <c r="K21" s="40"/>
      <c r="L21" s="44"/>
      <c r="M21" s="40"/>
      <c r="N21" s="44"/>
      <c r="O21" s="40"/>
    </row>
    <row r="22" spans="1:32" ht="18" customHeight="1">
      <c r="A22" s="23"/>
      <c r="B22" s="23"/>
      <c r="C22" s="23"/>
      <c r="D22" s="44"/>
      <c r="E22" s="44"/>
      <c r="F22" s="44"/>
      <c r="G22" s="44"/>
      <c r="H22" s="44"/>
      <c r="I22" s="26"/>
      <c r="J22" s="23"/>
      <c r="K22" s="44"/>
      <c r="L22" s="44"/>
      <c r="M22" s="44"/>
      <c r="N22" s="44"/>
      <c r="O22" s="44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</row>
    <row r="23" spans="1:32" s="28" customFormat="1" ht="18" customHeight="1" thickBot="1">
      <c r="A23" s="29" t="s">
        <v>137</v>
      </c>
      <c r="B23" s="27"/>
      <c r="C23" s="27"/>
      <c r="D23" s="48">
        <f>SUM(D19:D21)</f>
        <v>110500</v>
      </c>
      <c r="E23" s="44"/>
      <c r="F23" s="48">
        <f>SUM(F19:F21)</f>
        <v>33080</v>
      </c>
      <c r="G23" s="44"/>
      <c r="H23" s="48">
        <f>SUM(H19:H21)</f>
        <v>143580</v>
      </c>
      <c r="I23" s="26">
        <f>H23-BS!E68</f>
        <v>0</v>
      </c>
      <c r="K23" s="40"/>
      <c r="L23" s="44"/>
      <c r="M23" s="40"/>
      <c r="N23" s="44"/>
      <c r="O23" s="40"/>
    </row>
    <row r="24" spans="1:32" ht="18" customHeight="1" thickTop="1">
      <c r="A24" s="23"/>
      <c r="B24" s="23"/>
      <c r="C24" s="23"/>
      <c r="D24" s="12"/>
      <c r="E24" s="12"/>
      <c r="F24" s="12"/>
      <c r="G24" s="12"/>
      <c r="H24" s="12"/>
    </row>
    <row r="25" spans="1:32" ht="18" customHeight="1">
      <c r="A25" s="23"/>
      <c r="B25" s="23"/>
      <c r="C25" s="23"/>
      <c r="D25" s="12"/>
      <c r="E25" s="12"/>
      <c r="F25" s="12"/>
      <c r="G25" s="12"/>
      <c r="H25" s="12"/>
    </row>
    <row r="31" spans="1:32" ht="18" customHeight="1">
      <c r="E31" s="9">
        <v>2016</v>
      </c>
    </row>
    <row r="66" spans="5:10" ht="18" customHeight="1">
      <c r="E66" s="9">
        <v>2016</v>
      </c>
    </row>
    <row r="69" spans="5:10" ht="18" customHeight="1">
      <c r="J69" s="35">
        <f t="shared" ref="J69:J87" si="0">G69-I69</f>
        <v>0</v>
      </c>
    </row>
    <row r="70" spans="5:10" ht="18" customHeight="1">
      <c r="J70" s="35">
        <f t="shared" si="0"/>
        <v>0</v>
      </c>
    </row>
    <row r="71" spans="5:10" ht="18" customHeight="1">
      <c r="J71" s="35">
        <f t="shared" si="0"/>
        <v>0</v>
      </c>
    </row>
    <row r="72" spans="5:10" ht="18" customHeight="1">
      <c r="J72" s="35">
        <f t="shared" si="0"/>
        <v>0</v>
      </c>
    </row>
    <row r="73" spans="5:10" ht="18" customHeight="1">
      <c r="J73" s="35">
        <f t="shared" si="0"/>
        <v>0</v>
      </c>
    </row>
    <row r="74" spans="5:10" ht="18" customHeight="1">
      <c r="J74" s="35">
        <f t="shared" si="0"/>
        <v>0</v>
      </c>
    </row>
    <row r="75" spans="5:10" ht="18" customHeight="1">
      <c r="J75" s="35">
        <f t="shared" si="0"/>
        <v>0</v>
      </c>
    </row>
    <row r="76" spans="5:10" ht="18" customHeight="1">
      <c r="J76" s="35">
        <f t="shared" si="0"/>
        <v>0</v>
      </c>
    </row>
    <row r="77" spans="5:10" ht="18" customHeight="1">
      <c r="J77" s="35">
        <f t="shared" si="0"/>
        <v>0</v>
      </c>
    </row>
    <row r="78" spans="5:10" ht="18" customHeight="1">
      <c r="J78" s="35">
        <f t="shared" si="0"/>
        <v>0</v>
      </c>
    </row>
    <row r="79" spans="5:10" ht="18" customHeight="1">
      <c r="J79" s="35">
        <f t="shared" si="0"/>
        <v>0</v>
      </c>
    </row>
    <row r="80" spans="5:10" ht="18" customHeight="1">
      <c r="J80" s="35">
        <f t="shared" si="0"/>
        <v>0</v>
      </c>
    </row>
    <row r="81" spans="10:10" ht="18" customHeight="1">
      <c r="J81" s="35">
        <f t="shared" si="0"/>
        <v>0</v>
      </c>
    </row>
    <row r="82" spans="10:10" ht="18" customHeight="1">
      <c r="J82" s="35">
        <f t="shared" si="0"/>
        <v>0</v>
      </c>
    </row>
    <row r="83" spans="10:10" ht="18" customHeight="1">
      <c r="J83" s="35">
        <f t="shared" si="0"/>
        <v>0</v>
      </c>
    </row>
    <row r="84" spans="10:10" ht="18" customHeight="1">
      <c r="J84" s="35">
        <f t="shared" si="0"/>
        <v>0</v>
      </c>
    </row>
    <row r="85" spans="10:10" ht="18" customHeight="1">
      <c r="J85" s="35">
        <f t="shared" si="0"/>
        <v>0</v>
      </c>
    </row>
    <row r="86" spans="10:10" ht="18" customHeight="1">
      <c r="J86" s="35">
        <f t="shared" si="0"/>
        <v>0</v>
      </c>
    </row>
    <row r="87" spans="10:10" ht="18" customHeight="1">
      <c r="J87" s="35">
        <f t="shared" si="0"/>
        <v>0</v>
      </c>
    </row>
  </sheetData>
  <mergeCells count="1">
    <mergeCell ref="D7:H7"/>
  </mergeCells>
  <phoneticPr fontId="4" type="noConversion"/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8"/>
  <sheetViews>
    <sheetView topLeftCell="A20" zoomScaleNormal="100" zoomScaleSheetLayoutView="120" workbookViewId="0">
      <selection activeCell="A20" sqref="A1:XFD1048576"/>
    </sheetView>
  </sheetViews>
  <sheetFormatPr defaultColWidth="9.09765625" defaultRowHeight="18" customHeight="1"/>
  <cols>
    <col min="1" max="1" width="2.69921875" style="37" customWidth="1"/>
    <col min="2" max="2" width="59.59765625" style="37" customWidth="1"/>
    <col min="3" max="3" width="13.59765625" style="62" customWidth="1"/>
    <col min="4" max="4" width="1.59765625" style="63" customWidth="1"/>
    <col min="5" max="5" width="13.59765625" style="36" customWidth="1"/>
    <col min="6" max="16384" width="9.09765625" style="37"/>
  </cols>
  <sheetData>
    <row r="1" spans="1:5" ht="18" customHeight="1">
      <c r="A1" s="72" t="s">
        <v>111</v>
      </c>
      <c r="B1" s="57"/>
      <c r="E1" s="15" t="s">
        <v>72</v>
      </c>
    </row>
    <row r="2" spans="1:5" ht="18" customHeight="1">
      <c r="A2" s="72" t="s">
        <v>115</v>
      </c>
      <c r="B2" s="57"/>
      <c r="E2" s="15" t="s">
        <v>73</v>
      </c>
    </row>
    <row r="3" spans="1:5" ht="18" customHeight="1">
      <c r="A3" s="57" t="s">
        <v>33</v>
      </c>
      <c r="B3" s="57"/>
      <c r="E3" s="37"/>
    </row>
    <row r="4" spans="1:5" ht="18" customHeight="1">
      <c r="A4" s="57" t="s">
        <v>135</v>
      </c>
      <c r="B4" s="1"/>
    </row>
    <row r="5" spans="1:5" ht="18" customHeight="1">
      <c r="A5" s="58"/>
      <c r="C5" s="63"/>
      <c r="E5" s="63"/>
    </row>
    <row r="6" spans="1:5" ht="18" customHeight="1">
      <c r="A6" s="58"/>
      <c r="C6" s="110" t="s">
        <v>81</v>
      </c>
      <c r="D6" s="110"/>
      <c r="E6" s="110"/>
    </row>
    <row r="7" spans="1:5" ht="18" customHeight="1">
      <c r="C7" s="69">
        <v>2021</v>
      </c>
      <c r="D7" s="52"/>
      <c r="E7" s="69">
        <v>2020</v>
      </c>
    </row>
    <row r="8" spans="1:5" ht="18" customHeight="1">
      <c r="C8" s="52"/>
      <c r="D8" s="52"/>
      <c r="E8" s="52"/>
    </row>
    <row r="9" spans="1:5" ht="18" customHeight="1">
      <c r="A9" s="5" t="s">
        <v>34</v>
      </c>
      <c r="B9" s="6"/>
    </row>
    <row r="10" spans="1:5" ht="18" customHeight="1">
      <c r="A10" s="6" t="s">
        <v>79</v>
      </c>
      <c r="B10" s="6"/>
      <c r="C10" s="44">
        <f>'PL6'!E26</f>
        <v>16782</v>
      </c>
      <c r="D10" s="44"/>
      <c r="E10" s="44">
        <f>'PL6'!G26</f>
        <v>1339</v>
      </c>
    </row>
    <row r="11" spans="1:5" ht="18" customHeight="1">
      <c r="A11" s="6" t="s">
        <v>80</v>
      </c>
      <c r="B11" s="6"/>
      <c r="C11" s="44"/>
      <c r="D11" s="44"/>
      <c r="E11" s="47"/>
    </row>
    <row r="12" spans="1:5" ht="18" customHeight="1">
      <c r="A12" s="6" t="s">
        <v>67</v>
      </c>
      <c r="B12" s="6"/>
      <c r="C12" s="44"/>
      <c r="D12" s="44"/>
      <c r="E12" s="47"/>
    </row>
    <row r="13" spans="1:5" ht="18" customHeight="1">
      <c r="A13" s="6" t="s">
        <v>35</v>
      </c>
      <c r="B13" s="6"/>
      <c r="C13" s="44">
        <v>14460</v>
      </c>
      <c r="D13" s="44"/>
      <c r="E13" s="44">
        <v>15265</v>
      </c>
    </row>
    <row r="14" spans="1:5" ht="18" customHeight="1">
      <c r="A14" s="27" t="s">
        <v>124</v>
      </c>
      <c r="B14" s="6"/>
      <c r="C14" s="44">
        <v>-55</v>
      </c>
      <c r="D14" s="44"/>
      <c r="E14" s="44">
        <v>44</v>
      </c>
    </row>
    <row r="15" spans="1:5" ht="18" customHeight="1">
      <c r="A15" s="6" t="s">
        <v>141</v>
      </c>
      <c r="B15" s="6"/>
      <c r="C15" s="44">
        <v>-980</v>
      </c>
      <c r="D15" s="44"/>
      <c r="E15" s="44">
        <v>195</v>
      </c>
    </row>
    <row r="16" spans="1:5" ht="18" customHeight="1">
      <c r="A16" s="6" t="s">
        <v>107</v>
      </c>
      <c r="B16" s="6"/>
      <c r="C16" s="44">
        <v>-48</v>
      </c>
      <c r="D16" s="44"/>
      <c r="E16" s="44">
        <v>-1</v>
      </c>
    </row>
    <row r="17" spans="1:5" ht="18" customHeight="1">
      <c r="A17" s="6" t="s">
        <v>125</v>
      </c>
      <c r="B17" s="6"/>
      <c r="C17" s="44">
        <v>3123</v>
      </c>
      <c r="D17" s="44"/>
      <c r="E17" s="44">
        <v>458</v>
      </c>
    </row>
    <row r="18" spans="1:5" ht="18" customHeight="1">
      <c r="A18" s="27" t="s">
        <v>121</v>
      </c>
      <c r="B18" s="6"/>
      <c r="C18" s="44">
        <v>134</v>
      </c>
      <c r="D18" s="44"/>
      <c r="E18" s="44">
        <v>270</v>
      </c>
    </row>
    <row r="19" spans="1:5" ht="18" customHeight="1">
      <c r="A19" s="6" t="s">
        <v>52</v>
      </c>
      <c r="B19" s="6"/>
      <c r="C19" s="44">
        <f>'PL6'!E19</f>
        <v>8010</v>
      </c>
      <c r="D19" s="44"/>
      <c r="E19" s="44">
        <f>'PL6'!G19</f>
        <v>8882</v>
      </c>
    </row>
    <row r="20" spans="1:5" ht="18" customHeight="1">
      <c r="A20" s="6" t="s">
        <v>86</v>
      </c>
      <c r="B20" s="6"/>
      <c r="C20" s="44">
        <f>-'PL6'!E24</f>
        <v>1176</v>
      </c>
      <c r="D20" s="44"/>
      <c r="E20" s="44">
        <f>-'PL6'!G24</f>
        <v>254</v>
      </c>
    </row>
    <row r="21" spans="1:5" ht="18" customHeight="1">
      <c r="A21" s="5" t="s">
        <v>36</v>
      </c>
      <c r="B21" s="6"/>
      <c r="C21" s="44"/>
      <c r="D21" s="44"/>
      <c r="E21" s="44"/>
    </row>
    <row r="22" spans="1:5" ht="18" customHeight="1">
      <c r="A22" s="27" t="s">
        <v>68</v>
      </c>
      <c r="B22" s="6"/>
      <c r="C22" s="44">
        <v>10035</v>
      </c>
      <c r="D22" s="44"/>
      <c r="E22" s="44">
        <v>31301</v>
      </c>
    </row>
    <row r="23" spans="1:5" ht="18" customHeight="1">
      <c r="A23" s="6" t="s">
        <v>37</v>
      </c>
      <c r="B23" s="6"/>
      <c r="C23" s="44">
        <f>-6453-979</f>
        <v>-7432</v>
      </c>
      <c r="D23" s="44"/>
      <c r="E23" s="44">
        <v>706</v>
      </c>
    </row>
    <row r="24" spans="1:5" ht="18" customHeight="1">
      <c r="A24" s="6" t="s">
        <v>4</v>
      </c>
      <c r="B24" s="6"/>
      <c r="C24" s="44">
        <v>-1295</v>
      </c>
      <c r="D24" s="44"/>
      <c r="E24" s="44">
        <v>899</v>
      </c>
    </row>
    <row r="25" spans="1:5" ht="18" customHeight="1">
      <c r="A25" s="6" t="s">
        <v>31</v>
      </c>
      <c r="B25" s="6"/>
      <c r="C25" s="44">
        <v>-16</v>
      </c>
      <c r="D25" s="44"/>
      <c r="E25" s="44">
        <v>2</v>
      </c>
    </row>
    <row r="26" spans="1:5" ht="18" customHeight="1">
      <c r="A26" s="5" t="s">
        <v>38</v>
      </c>
      <c r="B26" s="6"/>
      <c r="C26" s="44"/>
      <c r="D26" s="44"/>
      <c r="E26" s="44"/>
    </row>
    <row r="27" spans="1:5" ht="18" customHeight="1">
      <c r="A27" s="27" t="s">
        <v>28</v>
      </c>
      <c r="B27" s="6"/>
      <c r="C27" s="44">
        <v>9504</v>
      </c>
      <c r="D27" s="44"/>
      <c r="E27" s="44">
        <v>-18787</v>
      </c>
    </row>
    <row r="28" spans="1:5" ht="18" customHeight="1">
      <c r="A28" s="27" t="s">
        <v>48</v>
      </c>
      <c r="B28" s="6"/>
      <c r="C28" s="44">
        <v>-1566</v>
      </c>
      <c r="D28" s="44"/>
      <c r="E28" s="44">
        <v>-607</v>
      </c>
    </row>
    <row r="29" spans="1:5" ht="18" customHeight="1">
      <c r="A29" s="27" t="s">
        <v>89</v>
      </c>
      <c r="B29" s="6"/>
      <c r="C29" s="44">
        <v>0</v>
      </c>
      <c r="D29" s="44"/>
      <c r="E29" s="44">
        <v>-148</v>
      </c>
    </row>
    <row r="30" spans="1:5" ht="18" customHeight="1">
      <c r="A30" s="27" t="s">
        <v>90</v>
      </c>
      <c r="C30" s="44">
        <v>8717</v>
      </c>
      <c r="D30" s="64"/>
      <c r="E30" s="44">
        <v>10605</v>
      </c>
    </row>
    <row r="31" spans="1:5" ht="18" customHeight="1">
      <c r="A31" s="6" t="s">
        <v>10</v>
      </c>
      <c r="B31" s="6"/>
      <c r="C31" s="44">
        <v>-172</v>
      </c>
      <c r="D31" s="44"/>
      <c r="E31" s="44">
        <v>-1052</v>
      </c>
    </row>
    <row r="32" spans="1:5" ht="18" customHeight="1">
      <c r="A32" s="6" t="s">
        <v>59</v>
      </c>
      <c r="B32" s="6"/>
      <c r="C32" s="44">
        <v>0</v>
      </c>
      <c r="D32" s="44"/>
      <c r="E32" s="44">
        <v>-1</v>
      </c>
    </row>
    <row r="33" spans="1:5" ht="18" customHeight="1">
      <c r="A33" s="59" t="s">
        <v>51</v>
      </c>
      <c r="C33" s="53">
        <f>SUM(C10:C32)</f>
        <v>60377</v>
      </c>
      <c r="D33" s="44"/>
      <c r="E33" s="53">
        <f>SUM(E10:E32)</f>
        <v>49624</v>
      </c>
    </row>
    <row r="34" spans="1:5" ht="18" customHeight="1">
      <c r="A34" s="59"/>
      <c r="C34" s="44"/>
      <c r="D34" s="44"/>
      <c r="E34" s="44"/>
    </row>
    <row r="35" spans="1:5" ht="18" customHeight="1">
      <c r="A35" s="5" t="s">
        <v>40</v>
      </c>
      <c r="E35" s="54"/>
    </row>
    <row r="36" spans="1:5" ht="18" customHeight="1">
      <c r="A36" s="6" t="s">
        <v>142</v>
      </c>
      <c r="C36" s="44">
        <v>-1910</v>
      </c>
      <c r="E36" s="54">
        <v>-497</v>
      </c>
    </row>
    <row r="37" spans="1:5" ht="18" customHeight="1">
      <c r="A37" s="6" t="s">
        <v>106</v>
      </c>
      <c r="C37" s="62">
        <v>332</v>
      </c>
      <c r="E37" s="9">
        <v>1</v>
      </c>
    </row>
    <row r="38" spans="1:5" ht="18" customHeight="1">
      <c r="A38" s="6" t="s">
        <v>97</v>
      </c>
      <c r="C38" s="38">
        <f>-10894+979</f>
        <v>-9915</v>
      </c>
      <c r="D38" s="44"/>
      <c r="E38" s="38">
        <v>-5543</v>
      </c>
    </row>
    <row r="39" spans="1:5" ht="18" customHeight="1">
      <c r="A39" s="6" t="s">
        <v>126</v>
      </c>
      <c r="C39" s="39">
        <v>-817</v>
      </c>
      <c r="D39" s="44"/>
      <c r="E39" s="39">
        <v>-79</v>
      </c>
    </row>
    <row r="40" spans="1:5" ht="18" customHeight="1">
      <c r="A40" s="59" t="s">
        <v>50</v>
      </c>
      <c r="B40" s="6"/>
      <c r="C40" s="43">
        <f>SUM(C36:C39)</f>
        <v>-12310</v>
      </c>
      <c r="D40" s="44"/>
      <c r="E40" s="43">
        <f>SUM(E36:E39)</f>
        <v>-6118</v>
      </c>
    </row>
    <row r="41" spans="1:5" ht="18" customHeight="1">
      <c r="A41" s="72" t="s">
        <v>111</v>
      </c>
      <c r="B41" s="57"/>
      <c r="E41" s="15" t="s">
        <v>72</v>
      </c>
    </row>
    <row r="42" spans="1:5" ht="18" customHeight="1">
      <c r="A42" s="72" t="s">
        <v>115</v>
      </c>
      <c r="B42" s="57"/>
      <c r="E42" s="15" t="s">
        <v>73</v>
      </c>
    </row>
    <row r="43" spans="1:5" ht="18" customHeight="1">
      <c r="A43" s="57" t="s">
        <v>39</v>
      </c>
      <c r="B43" s="57"/>
      <c r="E43" s="15"/>
    </row>
    <row r="44" spans="1:5" ht="18" customHeight="1">
      <c r="A44" s="57" t="s">
        <v>135</v>
      </c>
      <c r="B44" s="1"/>
    </row>
    <row r="45" spans="1:5" ht="14.15" customHeight="1">
      <c r="A45" s="57"/>
      <c r="B45" s="1"/>
    </row>
    <row r="46" spans="1:5" ht="18" customHeight="1">
      <c r="A46" s="57"/>
      <c r="B46" s="1"/>
      <c r="C46" s="110" t="s">
        <v>81</v>
      </c>
      <c r="D46" s="110"/>
      <c r="E46" s="110"/>
    </row>
    <row r="47" spans="1:5" ht="18" customHeight="1">
      <c r="A47" s="57"/>
      <c r="B47" s="1"/>
      <c r="C47" s="69">
        <v>2021</v>
      </c>
      <c r="D47" s="52"/>
      <c r="E47" s="69">
        <v>2020</v>
      </c>
    </row>
    <row r="48" spans="1:5" ht="18" customHeight="1">
      <c r="A48" s="5" t="s">
        <v>41</v>
      </c>
      <c r="B48" s="6"/>
      <c r="C48" s="44"/>
      <c r="D48" s="44"/>
      <c r="E48" s="47"/>
    </row>
    <row r="49" spans="1:5" ht="18" customHeight="1">
      <c r="A49" s="6" t="s">
        <v>105</v>
      </c>
      <c r="B49" s="6"/>
      <c r="C49" s="44">
        <v>0</v>
      </c>
      <c r="D49" s="44"/>
      <c r="E49" s="47">
        <v>-833</v>
      </c>
    </row>
    <row r="50" spans="1:5" ht="18" customHeight="1">
      <c r="A50" s="6" t="s">
        <v>98</v>
      </c>
      <c r="B50" s="6"/>
      <c r="C50" s="44">
        <v>15000</v>
      </c>
      <c r="D50" s="44"/>
      <c r="E50" s="47">
        <v>65000</v>
      </c>
    </row>
    <row r="51" spans="1:5" ht="17.149999999999999" customHeight="1">
      <c r="A51" s="6" t="s">
        <v>99</v>
      </c>
      <c r="B51" s="6"/>
      <c r="C51" s="44">
        <v>-25000</v>
      </c>
      <c r="D51" s="44"/>
      <c r="E51" s="47">
        <v>-55000</v>
      </c>
    </row>
    <row r="52" spans="1:5" ht="18" customHeight="1">
      <c r="A52" s="6" t="s">
        <v>140</v>
      </c>
      <c r="B52" s="6"/>
      <c r="C52" s="44">
        <v>53957</v>
      </c>
      <c r="D52" s="44"/>
      <c r="E52" s="47">
        <v>0</v>
      </c>
    </row>
    <row r="53" spans="1:5" ht="18" customHeight="1">
      <c r="A53" s="6" t="s">
        <v>100</v>
      </c>
      <c r="B53" s="6"/>
      <c r="C53" s="38">
        <v>-9580</v>
      </c>
      <c r="D53" s="44"/>
      <c r="E53" s="38">
        <v>-10151</v>
      </c>
    </row>
    <row r="54" spans="1:5" ht="18" customHeight="1">
      <c r="A54" s="27" t="s">
        <v>130</v>
      </c>
      <c r="B54" s="6"/>
      <c r="C54" s="44">
        <v>-53957</v>
      </c>
      <c r="D54" s="44"/>
      <c r="E54" s="38">
        <v>-19000</v>
      </c>
    </row>
    <row r="55" spans="1:5" ht="18" customHeight="1">
      <c r="A55" s="27" t="s">
        <v>129</v>
      </c>
      <c r="B55" s="6"/>
      <c r="C55" s="38">
        <v>2261</v>
      </c>
      <c r="D55" s="44"/>
      <c r="E55" s="38">
        <v>0</v>
      </c>
    </row>
    <row r="56" spans="1:5" ht="18" customHeight="1">
      <c r="A56" s="6" t="s">
        <v>101</v>
      </c>
      <c r="B56" s="6"/>
      <c r="C56" s="38">
        <v>-717</v>
      </c>
      <c r="D56" s="44"/>
      <c r="E56" s="38">
        <v>-1137</v>
      </c>
    </row>
    <row r="57" spans="1:5" ht="18" customHeight="1">
      <c r="A57" s="6" t="s">
        <v>143</v>
      </c>
      <c r="B57" s="6"/>
      <c r="C57" s="38">
        <v>-135</v>
      </c>
      <c r="D57" s="44"/>
      <c r="E57" s="38"/>
    </row>
    <row r="58" spans="1:5" ht="18" customHeight="1">
      <c r="A58" s="37" t="s">
        <v>61</v>
      </c>
      <c r="B58" s="6"/>
      <c r="C58" s="39">
        <v>-18477</v>
      </c>
      <c r="D58" s="44"/>
      <c r="E58" s="39">
        <v>-8374</v>
      </c>
    </row>
    <row r="59" spans="1:5" ht="18" customHeight="1">
      <c r="A59" s="59" t="s">
        <v>49</v>
      </c>
      <c r="B59" s="6"/>
      <c r="C59" s="43">
        <f>SUM(C49:C58)</f>
        <v>-36648</v>
      </c>
      <c r="D59" s="44"/>
      <c r="E59" s="43">
        <f>SUM(E49:E58)</f>
        <v>-29495</v>
      </c>
    </row>
    <row r="60" spans="1:5" ht="14.15" customHeight="1">
      <c r="A60" s="59"/>
      <c r="B60" s="6"/>
      <c r="C60" s="47"/>
      <c r="D60" s="44"/>
      <c r="E60" s="47"/>
    </row>
    <row r="61" spans="1:5" ht="18" customHeight="1">
      <c r="A61" s="5" t="s">
        <v>127</v>
      </c>
      <c r="B61" s="6"/>
      <c r="C61" s="44">
        <f>SUM(C59,C40,C33)</f>
        <v>11419</v>
      </c>
      <c r="D61" s="44"/>
      <c r="E61" s="44">
        <f>SUM(E59,E40,E33)</f>
        <v>14011</v>
      </c>
    </row>
    <row r="62" spans="1:5" ht="14.15" customHeight="1">
      <c r="A62" s="5"/>
      <c r="B62" s="6"/>
      <c r="C62" s="44"/>
      <c r="D62" s="44"/>
      <c r="E62" s="47"/>
    </row>
    <row r="63" spans="1:5" ht="18" customHeight="1">
      <c r="A63" s="5" t="s">
        <v>75</v>
      </c>
      <c r="B63" s="6"/>
      <c r="C63" s="43">
        <v>15325</v>
      </c>
      <c r="D63" s="44"/>
      <c r="E63" s="43">
        <v>2480</v>
      </c>
    </row>
    <row r="64" spans="1:5" ht="14.15" customHeight="1">
      <c r="A64" s="5"/>
      <c r="B64" s="6"/>
      <c r="C64" s="47"/>
      <c r="D64" s="44"/>
      <c r="E64" s="47"/>
    </row>
    <row r="65" spans="1:5" ht="18" customHeight="1" thickBot="1">
      <c r="A65" s="5" t="s">
        <v>76</v>
      </c>
      <c r="B65" s="6"/>
      <c r="C65" s="46">
        <f>SUM(C61:C64)</f>
        <v>26744</v>
      </c>
      <c r="D65" s="44"/>
      <c r="E65" s="46">
        <f>SUM(E61:E64)</f>
        <v>16491</v>
      </c>
    </row>
    <row r="66" spans="1:5" ht="14.15" customHeight="1" thickTop="1">
      <c r="A66" s="5"/>
      <c r="B66" s="6"/>
      <c r="C66" s="44"/>
      <c r="D66" s="44"/>
      <c r="E66" s="47"/>
    </row>
    <row r="67" spans="1:5" ht="18" customHeight="1">
      <c r="A67" s="11" t="s">
        <v>66</v>
      </c>
      <c r="C67" s="55"/>
      <c r="D67" s="55"/>
      <c r="E67" s="55"/>
    </row>
    <row r="68" spans="1:5" ht="18" customHeight="1">
      <c r="A68" s="37" t="s">
        <v>45</v>
      </c>
      <c r="B68" s="37" t="s">
        <v>46</v>
      </c>
      <c r="C68" s="64"/>
      <c r="D68" s="64"/>
      <c r="E68" s="49"/>
    </row>
    <row r="69" spans="1:5" ht="18" customHeight="1">
      <c r="A69" s="60"/>
      <c r="B69" s="51" t="s">
        <v>62</v>
      </c>
      <c r="C69" s="44">
        <v>100</v>
      </c>
      <c r="D69" s="44"/>
      <c r="E69" s="47">
        <v>100</v>
      </c>
    </row>
    <row r="70" spans="1:5" ht="18" customHeight="1">
      <c r="A70" s="60"/>
      <c r="B70" s="51" t="s">
        <v>63</v>
      </c>
      <c r="C70" s="44">
        <v>7127</v>
      </c>
      <c r="D70" s="44"/>
      <c r="E70" s="47">
        <v>13000</v>
      </c>
    </row>
    <row r="71" spans="1:5" ht="18" customHeight="1">
      <c r="A71" s="60"/>
      <c r="B71" s="37" t="s">
        <v>64</v>
      </c>
      <c r="C71" s="44">
        <v>19517</v>
      </c>
      <c r="D71" s="44"/>
      <c r="E71" s="47">
        <v>3391</v>
      </c>
    </row>
    <row r="72" spans="1:5" ht="18" customHeight="1" thickBot="1">
      <c r="B72" s="37" t="s">
        <v>42</v>
      </c>
      <c r="C72" s="50">
        <f>SUM(C69:C71)</f>
        <v>26744</v>
      </c>
      <c r="D72" s="44"/>
      <c r="E72" s="50">
        <f>SUM(E69:E71)</f>
        <v>16491</v>
      </c>
    </row>
    <row r="73" spans="1:5" ht="14.15" customHeight="1" thickTop="1">
      <c r="C73" s="64"/>
      <c r="D73" s="64"/>
      <c r="E73" s="49"/>
    </row>
    <row r="74" spans="1:5" ht="18" customHeight="1">
      <c r="A74" s="37" t="s">
        <v>43</v>
      </c>
      <c r="B74" s="65" t="s">
        <v>44</v>
      </c>
      <c r="C74" s="64"/>
      <c r="D74" s="64"/>
      <c r="E74" s="49"/>
    </row>
    <row r="75" spans="1:5" ht="18" customHeight="1">
      <c r="B75" s="51" t="s">
        <v>144</v>
      </c>
      <c r="C75" s="64">
        <v>979</v>
      </c>
      <c r="D75" s="64"/>
      <c r="E75" s="49">
        <v>0</v>
      </c>
    </row>
    <row r="76" spans="1:5" ht="18" customHeight="1">
      <c r="B76" s="51" t="s">
        <v>102</v>
      </c>
      <c r="C76" s="64">
        <v>925</v>
      </c>
      <c r="D76" s="64"/>
      <c r="E76" s="49">
        <v>495</v>
      </c>
    </row>
    <row r="77" spans="1:5" ht="18" customHeight="1">
      <c r="A77" s="60"/>
      <c r="B77" s="66" t="s">
        <v>77</v>
      </c>
      <c r="C77" s="44">
        <v>1408</v>
      </c>
      <c r="D77" s="44"/>
      <c r="E77" s="47">
        <v>-945</v>
      </c>
    </row>
    <row r="78" spans="1:5" ht="18" customHeight="1">
      <c r="A78" s="60"/>
      <c r="B78" s="66" t="s">
        <v>65</v>
      </c>
      <c r="C78" s="44">
        <f>-C38</f>
        <v>9915</v>
      </c>
      <c r="D78" s="44"/>
      <c r="E78" s="44">
        <f>-E38</f>
        <v>5543</v>
      </c>
    </row>
    <row r="79" spans="1:5" ht="18" customHeight="1" thickBot="1">
      <c r="A79" s="61"/>
      <c r="B79" s="37" t="s">
        <v>42</v>
      </c>
      <c r="C79" s="56">
        <f>SUM(C75:C78)</f>
        <v>13227</v>
      </c>
      <c r="D79" s="64"/>
      <c r="E79" s="56">
        <f>SUM(E75:E78)</f>
        <v>5093</v>
      </c>
    </row>
    <row r="80" spans="1:5" s="74" customFormat="1" ht="14.15" customHeight="1" thickTop="1">
      <c r="A80" s="37"/>
      <c r="B80" s="37"/>
      <c r="C80" s="64"/>
      <c r="D80" s="64"/>
      <c r="E80" s="47"/>
    </row>
    <row r="81" spans="1:5" s="74" customFormat="1" ht="18" customHeight="1">
      <c r="A81" s="73" t="s">
        <v>112</v>
      </c>
      <c r="B81" s="73" t="s">
        <v>128</v>
      </c>
      <c r="C81" s="71"/>
      <c r="D81" s="71"/>
      <c r="E81" s="71"/>
    </row>
    <row r="82" spans="1:5" s="74" customFormat="1" ht="18" customHeight="1">
      <c r="A82" s="75"/>
      <c r="B82" s="76" t="s">
        <v>77</v>
      </c>
      <c r="C82" s="71">
        <v>-700</v>
      </c>
      <c r="D82" s="71"/>
      <c r="E82" s="71">
        <v>1600</v>
      </c>
    </row>
    <row r="83" spans="1:5" s="74" customFormat="1" ht="18" customHeight="1">
      <c r="A83" s="75"/>
      <c r="B83" s="76" t="s">
        <v>65</v>
      </c>
      <c r="C83" s="71">
        <f>-C39</f>
        <v>817</v>
      </c>
      <c r="D83" s="71"/>
      <c r="E83" s="71">
        <f>-E39</f>
        <v>79</v>
      </c>
    </row>
    <row r="84" spans="1:5" s="74" customFormat="1" ht="18" customHeight="1" thickBot="1">
      <c r="A84" s="73"/>
      <c r="B84" s="73" t="s">
        <v>42</v>
      </c>
      <c r="C84" s="77">
        <f>SUM(C82:C83)</f>
        <v>117</v>
      </c>
      <c r="D84" s="71"/>
      <c r="E84" s="77">
        <f>SUM(E82:E83)</f>
        <v>1679</v>
      </c>
    </row>
    <row r="85" spans="1:5" s="74" customFormat="1" ht="18" customHeight="1" thickTop="1">
      <c r="A85" s="73"/>
      <c r="B85" s="73"/>
      <c r="C85" s="103"/>
      <c r="D85" s="71"/>
      <c r="E85" s="103"/>
    </row>
    <row r="86" spans="1:5" ht="18" customHeight="1">
      <c r="C86" s="47">
        <f>C72-C65</f>
        <v>0</v>
      </c>
      <c r="D86" s="44"/>
      <c r="E86" s="47">
        <f>E72-E65</f>
        <v>0</v>
      </c>
    </row>
    <row r="87" spans="1:5" ht="18" customHeight="1">
      <c r="C87" s="26">
        <f>C65-BS!E13</f>
        <v>0</v>
      </c>
    </row>
    <row r="88" spans="1:5" ht="18" customHeight="1">
      <c r="A88" s="78"/>
      <c r="B88" s="79"/>
    </row>
  </sheetData>
  <mergeCells count="2">
    <mergeCell ref="C6:E6"/>
    <mergeCell ref="C46:E46"/>
  </mergeCells>
  <pageMargins left="0.9" right="0.7" top="0.8" bottom="0.4" header="0.4" footer="0.33"/>
  <pageSetup paperSize="9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SE</vt:lpstr>
      <vt:lpstr>CF</vt:lpstr>
      <vt:lpstr>BS!Print_Area</vt:lpstr>
      <vt:lpstr>CF!Print_Area</vt:lpstr>
      <vt:lpstr>'PL3'!Print_Area</vt:lpstr>
      <vt:lpstr>'PL6'!Print_Area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2021-07-30T01:29:03Z</cp:lastPrinted>
  <dcterms:created xsi:type="dcterms:W3CDTF">1998-09-16T09:49:24Z</dcterms:created>
  <dcterms:modified xsi:type="dcterms:W3CDTF">2021-07-31T06:48:38Z</dcterms:modified>
</cp:coreProperties>
</file>