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1\working paper\Q2'2564\"/>
    </mc:Choice>
  </mc:AlternateContent>
  <xr:revisionPtr revIDLastSave="0" documentId="8_{32CFC094-7E13-430C-88E3-1953EA840FDC}" xr6:coauthVersionLast="47" xr6:coauthVersionMax="47" xr10:uidLastSave="{00000000-0000-0000-0000-000000000000}"/>
  <bookViews>
    <workbookView xWindow="0" yWindow="460" windowWidth="19200" windowHeight="10340" xr2:uid="{00000000-000D-0000-FFFF-FFFF00000000}"/>
  </bookViews>
  <sheets>
    <sheet name="SFP 5-6" sheetId="16" r:id="rId1"/>
    <sheet name="SOCI 7" sheetId="1" r:id="rId2"/>
    <sheet name="Change 8" sheetId="17" r:id="rId3"/>
    <sheet name="Change 9" sheetId="11" r:id="rId4"/>
    <sheet name="CF 10-11" sheetId="6" r:id="rId5"/>
  </sheets>
  <definedNames>
    <definedName name="_xlnm.Print_Area" localSheetId="4">'CF 10-11'!$A$1:$I$109</definedName>
    <definedName name="_xlnm.Print_Area" localSheetId="2">'Change 8'!$A$1:$N$32</definedName>
    <definedName name="_xlnm.Print_Area" localSheetId="3">'Change 9'!$A$1:$N$28</definedName>
    <definedName name="_xlnm.Print_Area" localSheetId="0">'SFP 5-6'!$A$1:$I$83</definedName>
    <definedName name="_xlnm.Print_Area" localSheetId="1">'SOCI 7'!$A$1:$I$108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11" l="1"/>
  <c r="H29" i="17"/>
  <c r="I103" i="1"/>
  <c r="G103" i="1"/>
  <c r="E103" i="1"/>
  <c r="C103" i="1"/>
  <c r="I98" i="1"/>
  <c r="G98" i="1"/>
  <c r="E98" i="1"/>
  <c r="C98" i="1"/>
  <c r="H23" i="11" l="1"/>
  <c r="H28" i="11" s="1"/>
  <c r="L23" i="11"/>
  <c r="L28" i="11"/>
  <c r="F28" i="11"/>
  <c r="D28" i="11"/>
  <c r="H27" i="11"/>
  <c r="F27" i="11"/>
  <c r="N23" i="11"/>
  <c r="F23" i="11"/>
  <c r="D23" i="11"/>
  <c r="H15" i="11"/>
  <c r="H16" i="11" s="1"/>
  <c r="F15" i="11"/>
  <c r="F16" i="11" s="1"/>
  <c r="N13" i="11"/>
  <c r="N11" i="11"/>
  <c r="J32" i="17"/>
  <c r="F32" i="17"/>
  <c r="D32" i="17"/>
  <c r="N27" i="17"/>
  <c r="L27" i="17"/>
  <c r="J27" i="17"/>
  <c r="H27" i="17"/>
  <c r="F27" i="17"/>
  <c r="D27" i="17"/>
  <c r="C29" i="16" l="1"/>
  <c r="D109" i="6" l="1"/>
  <c r="E109" i="6"/>
  <c r="F109" i="6"/>
  <c r="G109" i="6"/>
  <c r="H109" i="6"/>
  <c r="I109" i="6"/>
  <c r="C109" i="6"/>
  <c r="D88" i="6"/>
  <c r="E88" i="6"/>
  <c r="F88" i="6"/>
  <c r="G88" i="6"/>
  <c r="H88" i="6"/>
  <c r="I88" i="6"/>
  <c r="C88" i="6"/>
  <c r="I84" i="1"/>
  <c r="G84" i="1"/>
  <c r="E84" i="1"/>
  <c r="C84" i="1"/>
  <c r="I67" i="1"/>
  <c r="I73" i="1" s="1"/>
  <c r="I75" i="1" s="1"/>
  <c r="I77" i="1" s="1"/>
  <c r="G67" i="1"/>
  <c r="G73" i="1" s="1"/>
  <c r="G75" i="1" s="1"/>
  <c r="G77" i="1" s="1"/>
  <c r="E67" i="1"/>
  <c r="E73" i="1" s="1"/>
  <c r="E75" i="1" s="1"/>
  <c r="E77" i="1" s="1"/>
  <c r="E85" i="1" s="1"/>
  <c r="C67" i="1"/>
  <c r="C73" i="1" s="1"/>
  <c r="C75" i="1" s="1"/>
  <c r="C77" i="1" s="1"/>
  <c r="C79" i="16"/>
  <c r="D84" i="16"/>
  <c r="F84" i="16"/>
  <c r="H85" i="16"/>
  <c r="C85" i="1" l="1"/>
  <c r="H31" i="17" s="1"/>
  <c r="H32" i="17" s="1"/>
  <c r="C100" i="1"/>
  <c r="C105" i="1" s="1"/>
  <c r="I85" i="1"/>
  <c r="I100" i="1" s="1"/>
  <c r="I105" i="1" s="1"/>
  <c r="E107" i="1"/>
  <c r="E100" i="1"/>
  <c r="E105" i="1" s="1"/>
  <c r="C107" i="1"/>
  <c r="H14" i="17"/>
  <c r="G85" i="1"/>
  <c r="G100" i="1" s="1"/>
  <c r="G105" i="1" s="1"/>
  <c r="G25" i="6"/>
  <c r="C61" i="16"/>
  <c r="I107" i="1" l="1"/>
  <c r="J27" i="11"/>
  <c r="J28" i="11" s="1"/>
  <c r="G107" i="1"/>
  <c r="C63" i="6"/>
  <c r="J15" i="11"/>
  <c r="J16" i="11" s="1"/>
  <c r="D31" i="17"/>
  <c r="G54" i="16"/>
  <c r="E54" i="16"/>
  <c r="C54" i="16"/>
  <c r="I25" i="6" l="1"/>
  <c r="I37" i="6" s="1"/>
  <c r="I39" i="6" s="1"/>
  <c r="G37" i="6"/>
  <c r="G39" i="6" s="1"/>
  <c r="E25" i="6"/>
  <c r="C25" i="6"/>
  <c r="D27" i="11"/>
  <c r="C37" i="6" l="1"/>
  <c r="C39" i="6" s="1"/>
  <c r="E37" i="6"/>
  <c r="E39" i="6" s="1"/>
  <c r="D15" i="11"/>
  <c r="C17" i="16"/>
  <c r="C31" i="16" s="1"/>
  <c r="D16" i="11" l="1"/>
  <c r="D19" i="11" s="1"/>
  <c r="L15" i="11"/>
  <c r="L16" i="11" s="1"/>
  <c r="E13" i="1" l="1"/>
  <c r="E19" i="1" s="1"/>
  <c r="G13" i="1"/>
  <c r="G19" i="1" s="1"/>
  <c r="I13" i="1"/>
  <c r="I19" i="1" s="1"/>
  <c r="C13" i="1"/>
  <c r="C19" i="1" s="1"/>
  <c r="I30" i="1"/>
  <c r="G30" i="1"/>
  <c r="E30" i="1"/>
  <c r="C30" i="1"/>
  <c r="N25" i="11" l="1"/>
  <c r="N26" i="11"/>
  <c r="L27" i="11"/>
  <c r="F31" i="17"/>
  <c r="L30" i="17"/>
  <c r="N30" i="17" s="1"/>
  <c r="L29" i="17"/>
  <c r="L15" i="17"/>
  <c r="N15" i="17" s="1"/>
  <c r="L14" i="17"/>
  <c r="N14" i="17" s="1"/>
  <c r="J16" i="17"/>
  <c r="J17" i="17" s="1"/>
  <c r="D16" i="17"/>
  <c r="F16" i="17"/>
  <c r="H16" i="17"/>
  <c r="F20" i="17" l="1"/>
  <c r="F17" i="17"/>
  <c r="D20" i="17"/>
  <c r="D17" i="17"/>
  <c r="H20" i="17"/>
  <c r="H17" i="17"/>
  <c r="N29" i="17"/>
  <c r="N31" i="17" s="1"/>
  <c r="N32" i="17" s="1"/>
  <c r="L31" i="17"/>
  <c r="L32" i="17" s="1"/>
  <c r="N27" i="11"/>
  <c r="N28" i="11" s="1"/>
  <c r="J20" i="17"/>
  <c r="N16" i="17"/>
  <c r="N12" i="17"/>
  <c r="N17" i="17" s="1"/>
  <c r="L16" i="17"/>
  <c r="L20" i="17" l="1"/>
  <c r="L17" i="17"/>
  <c r="N20" i="17"/>
  <c r="G61" i="16"/>
  <c r="I61" i="16"/>
  <c r="I54" i="16"/>
  <c r="E17" i="16" l="1"/>
  <c r="G17" i="16"/>
  <c r="I17" i="16"/>
  <c r="G29" i="16" l="1"/>
  <c r="J31" i="17" l="1"/>
  <c r="E29" i="16"/>
  <c r="I29" i="16"/>
  <c r="I31" i="16" s="1"/>
  <c r="E79" i="16" l="1"/>
  <c r="E81" i="16" l="1"/>
  <c r="C90" i="6" l="1"/>
  <c r="I63" i="6"/>
  <c r="G63" i="6"/>
  <c r="E63" i="6"/>
  <c r="I21" i="1" l="1"/>
  <c r="E61" i="16" l="1"/>
  <c r="E90" i="6" l="1"/>
  <c r="C16" i="11"/>
  <c r="N15" i="11"/>
  <c r="N16" i="11" s="1"/>
  <c r="I79" i="16"/>
  <c r="I81" i="16" s="1"/>
  <c r="E92" i="6" l="1"/>
  <c r="I90" i="6"/>
  <c r="I92" i="6" s="1"/>
  <c r="I23" i="1"/>
  <c r="I31" i="1" s="1"/>
  <c r="E21" i="1"/>
  <c r="E23" i="1" s="1"/>
  <c r="E31" i="1" s="1"/>
  <c r="E62" i="16"/>
  <c r="E83" i="16" s="1"/>
  <c r="G79" i="16"/>
  <c r="G81" i="16" s="1"/>
  <c r="C81" i="16"/>
  <c r="I62" i="16"/>
  <c r="G31" i="16"/>
  <c r="G21" i="1"/>
  <c r="G23" i="1" s="1"/>
  <c r="G31" i="1" s="1"/>
  <c r="G53" i="1" l="1"/>
  <c r="G44" i="1"/>
  <c r="G46" i="1" s="1"/>
  <c r="G49" i="1" s="1"/>
  <c r="G51" i="1" s="1"/>
  <c r="I53" i="1"/>
  <c r="I44" i="1"/>
  <c r="I46" i="1" s="1"/>
  <c r="I49" i="1" s="1"/>
  <c r="I51" i="1" s="1"/>
  <c r="E53" i="1"/>
  <c r="E44" i="1"/>
  <c r="E46" i="1" s="1"/>
  <c r="E49" i="1" s="1"/>
  <c r="E51" i="1" s="1"/>
  <c r="C21" i="1"/>
  <c r="C23" i="1" s="1"/>
  <c r="C31" i="1" s="1"/>
  <c r="E31" i="16"/>
  <c r="E85" i="16" s="1"/>
  <c r="I83" i="16"/>
  <c r="I85" i="16" s="1"/>
  <c r="G62" i="16"/>
  <c r="C62" i="16"/>
  <c r="C83" i="16" s="1"/>
  <c r="C85" i="16" s="1"/>
  <c r="C53" i="1" l="1"/>
  <c r="C44" i="1"/>
  <c r="C46" i="1" s="1"/>
  <c r="C49" i="1" s="1"/>
  <c r="C51" i="1" s="1"/>
  <c r="G83" i="16"/>
  <c r="G85" i="16" s="1"/>
  <c r="G90" i="6"/>
  <c r="C92" i="6" l="1"/>
  <c r="G9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Pairuch, Tangusolertnapa</author>
  </authors>
  <commentList>
    <comment ref="A8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Pairuch, Tangusolertnapa:</t>
        </r>
        <r>
          <rPr>
            <sz val="9"/>
            <color indexed="81"/>
            <rFont val="Tahoma"/>
            <family val="2"/>
          </rPr>
          <t xml:space="preserve">
เงินสดจ่ายค่าธรรมเนียมการกู้เงินรอตัดจ่าย</t>
        </r>
      </text>
    </comment>
  </commentList>
</comments>
</file>

<file path=xl/sharedStrings.xml><?xml version="1.0" encoding="utf-8"?>
<sst xmlns="http://schemas.openxmlformats.org/spreadsheetml/2006/main" count="379" uniqueCount="217">
  <si>
    <t>Cash and cash equivalents</t>
  </si>
  <si>
    <t>Share capital</t>
  </si>
  <si>
    <t xml:space="preserve">Consolidated </t>
  </si>
  <si>
    <t>Other income</t>
  </si>
  <si>
    <t xml:space="preserve">Retained earnings </t>
  </si>
  <si>
    <t>Assets</t>
  </si>
  <si>
    <t>Current assets</t>
  </si>
  <si>
    <t>Total current assets</t>
  </si>
  <si>
    <t>Non-current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</si>
  <si>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</si>
  <si>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</si>
  <si>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</si>
  <si>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</si>
  <si>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</si>
  <si>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</si>
  <si>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</si>
  <si>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</si>
  <si>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 xml:space="preserve">   Unappropriated</t>
  </si>
  <si>
    <t>Cash flows from operating activities</t>
  </si>
  <si>
    <t>Changes in operating assets and liabilities</t>
  </si>
  <si>
    <t>Trade accounts receivable</t>
  </si>
  <si>
    <t>Inventories</t>
  </si>
  <si>
    <t>Other non-current assets</t>
  </si>
  <si>
    <t>Cash flows from investing activities</t>
  </si>
  <si>
    <t>Cash flows from financing activities</t>
  </si>
  <si>
    <t>Retained earnings</t>
  </si>
  <si>
    <t>equity</t>
  </si>
  <si>
    <t xml:space="preserve">Total </t>
  </si>
  <si>
    <t>Note</t>
  </si>
  <si>
    <t>Total liabilities</t>
  </si>
  <si>
    <t>Issued and</t>
  </si>
  <si>
    <t>share capital</t>
  </si>
  <si>
    <t>financial statements</t>
  </si>
  <si>
    <t>Separate</t>
  </si>
  <si>
    <t>Property, plant and equipment</t>
  </si>
  <si>
    <t xml:space="preserve">   Authorised share capital</t>
  </si>
  <si>
    <t xml:space="preserve">Depreciation and amortisation </t>
  </si>
  <si>
    <t>Dividends paid</t>
  </si>
  <si>
    <t xml:space="preserve">(in Baht) </t>
  </si>
  <si>
    <t>(in Baht)</t>
  </si>
  <si>
    <t xml:space="preserve">Investments in subsidiaries </t>
  </si>
  <si>
    <t>Debentures</t>
  </si>
  <si>
    <t>Administrative expenses</t>
  </si>
  <si>
    <t>Finance costs</t>
  </si>
  <si>
    <t>Legal</t>
  </si>
  <si>
    <t xml:space="preserve">reserve </t>
  </si>
  <si>
    <t>attributable to</t>
  </si>
  <si>
    <t>Unappropriated</t>
  </si>
  <si>
    <t>Non-controlling interests</t>
  </si>
  <si>
    <t xml:space="preserve">      Consolidated financial statements </t>
  </si>
  <si>
    <t xml:space="preserve">Equity </t>
  </si>
  <si>
    <t>owners of</t>
  </si>
  <si>
    <t xml:space="preserve">Separate financial statements </t>
  </si>
  <si>
    <t>31 December</t>
  </si>
  <si>
    <t>For the year ended</t>
  </si>
  <si>
    <t xml:space="preserve">For the year ended </t>
  </si>
  <si>
    <t>Statement of financial position</t>
  </si>
  <si>
    <t>Statement of comprehensive income</t>
  </si>
  <si>
    <t xml:space="preserve">   Non-controlling interests</t>
  </si>
  <si>
    <t>Statement of cash flows</t>
  </si>
  <si>
    <t>Other receivables</t>
  </si>
  <si>
    <t>Other payables</t>
  </si>
  <si>
    <t>Gross profit</t>
  </si>
  <si>
    <t>Profit before income tax expense</t>
  </si>
  <si>
    <t>Total comprehensive income attributable to:</t>
  </si>
  <si>
    <t>reserves</t>
  </si>
  <si>
    <t>Net cash used in investing activities</t>
  </si>
  <si>
    <t>Non-cash transactions</t>
  </si>
  <si>
    <t>Total comprehensive income for the year</t>
  </si>
  <si>
    <t xml:space="preserve">    Profit for the year</t>
  </si>
  <si>
    <t xml:space="preserve">Other components </t>
  </si>
  <si>
    <t>Provisions for employee benefits</t>
  </si>
  <si>
    <t xml:space="preserve">   profit or loss</t>
  </si>
  <si>
    <t xml:space="preserve">  cash receipts (payments)</t>
  </si>
  <si>
    <t>Ubon Bio Ethanol Company Limited and its Subsidiaries</t>
  </si>
  <si>
    <t xml:space="preserve">Current portion of long-term loans </t>
  </si>
  <si>
    <t>Intangible assets</t>
  </si>
  <si>
    <t>Value added tax payable</t>
  </si>
  <si>
    <t>Dividend payable</t>
  </si>
  <si>
    <t>Advance payment for raw material and others</t>
  </si>
  <si>
    <t>Restricted deposit</t>
  </si>
  <si>
    <t xml:space="preserve">Advance payment under construction </t>
  </si>
  <si>
    <t xml:space="preserve">   contracts</t>
  </si>
  <si>
    <t xml:space="preserve">   from financial institutions</t>
  </si>
  <si>
    <t>Long-term loans from financial institutions</t>
  </si>
  <si>
    <t xml:space="preserve">    Other comprehensive income</t>
  </si>
  <si>
    <t>Comprehensive income for the year</t>
  </si>
  <si>
    <t xml:space="preserve">Loss on disposal and write off of property, </t>
  </si>
  <si>
    <t xml:space="preserve">   plant and equipment</t>
  </si>
  <si>
    <t>Acquisition of property, plant and equipment</t>
  </si>
  <si>
    <t xml:space="preserve">   and intangible assets</t>
  </si>
  <si>
    <t>Proceeds from sale of property, plant and equipment</t>
  </si>
  <si>
    <t xml:space="preserve">   related parties</t>
  </si>
  <si>
    <t>Proceeds from repayment of short-term loans to</t>
  </si>
  <si>
    <t>Interest received</t>
  </si>
  <si>
    <t xml:space="preserve">Short-term loans to related parties </t>
  </si>
  <si>
    <t>Proceeds from debentures</t>
  </si>
  <si>
    <t xml:space="preserve">Proceeds from short-term loans from </t>
  </si>
  <si>
    <t xml:space="preserve">   financial institutions</t>
  </si>
  <si>
    <t>Repayment of debentures</t>
  </si>
  <si>
    <t>Repayment of long-term loans from</t>
  </si>
  <si>
    <t>Other comprehensive income</t>
  </si>
  <si>
    <t xml:space="preserve">Items that will not be reclassified subsequently to </t>
  </si>
  <si>
    <t>Transfer to legal reserve</t>
  </si>
  <si>
    <t>Land not used in operation</t>
  </si>
  <si>
    <t xml:space="preserve">   Issued and paid-up share capital</t>
  </si>
  <si>
    <t>Revenue</t>
  </si>
  <si>
    <t>Gain on remeasurements of defined benefit plans</t>
  </si>
  <si>
    <t xml:space="preserve">   net of income tax</t>
  </si>
  <si>
    <t>paid-up</t>
  </si>
  <si>
    <t>Interest income</t>
  </si>
  <si>
    <t>Disclosures information of statement of cash flows</t>
  </si>
  <si>
    <t xml:space="preserve">Acquisition of property, plant and equipment and </t>
  </si>
  <si>
    <t xml:space="preserve">Total acquisition of property, plant and equipment </t>
  </si>
  <si>
    <t xml:space="preserve">   intangible assets paid</t>
  </si>
  <si>
    <t>of equity</t>
  </si>
  <si>
    <t xml:space="preserve">   Owners of the parent</t>
  </si>
  <si>
    <t>the parent</t>
  </si>
  <si>
    <t>Liabilities and equity</t>
  </si>
  <si>
    <t>Equity</t>
  </si>
  <si>
    <t>Other components of equity</t>
  </si>
  <si>
    <t>Total equity</t>
  </si>
  <si>
    <t>Total liabilities and equity</t>
  </si>
  <si>
    <r>
      <t xml:space="preserve">Basic earnings per share </t>
    </r>
    <r>
      <rPr>
        <b/>
        <i/>
        <sz val="11.5"/>
        <rFont val="Times New Roman"/>
        <family val="1"/>
      </rPr>
      <t>(in Baht)</t>
    </r>
  </si>
  <si>
    <t>Net gain (loss) on foreign exchange</t>
  </si>
  <si>
    <t>Loss on disposal of intangible assets</t>
  </si>
  <si>
    <t>Proceeds from repayment of long-term loans to</t>
  </si>
  <si>
    <t>Front end fee paid</t>
  </si>
  <si>
    <t>Taxes paid</t>
  </si>
  <si>
    <t>30 June</t>
  </si>
  <si>
    <t>Dividend received</t>
  </si>
  <si>
    <t>Balance at 1 January 2020</t>
  </si>
  <si>
    <t>2,3</t>
  </si>
  <si>
    <t>Bill of exchange</t>
  </si>
  <si>
    <t>Current portion of lease liabilities</t>
  </si>
  <si>
    <t>Lease liabilities</t>
  </si>
  <si>
    <t>Deferred income</t>
  </si>
  <si>
    <t xml:space="preserve">   Appropriated</t>
  </si>
  <si>
    <t xml:space="preserve">      Legal reserve</t>
  </si>
  <si>
    <t>Discount on business combinations under common</t>
  </si>
  <si>
    <t xml:space="preserve">   control</t>
  </si>
  <si>
    <t xml:space="preserve">Six-month period ended </t>
  </si>
  <si>
    <t>Distribution costs</t>
  </si>
  <si>
    <t>Revenue from sales of goods</t>
  </si>
  <si>
    <t>Costs of sales of goods</t>
  </si>
  <si>
    <t>Profit from operating activities</t>
  </si>
  <si>
    <t>Tax expense</t>
  </si>
  <si>
    <t>Profit (loss) before income tax expense</t>
  </si>
  <si>
    <t>Profit (loss) for the period</t>
  </si>
  <si>
    <t>Total comprehensive income (expense) for the period</t>
  </si>
  <si>
    <t xml:space="preserve">Profit (loss) attributable to: </t>
  </si>
  <si>
    <t>Total comprehensive income (expense) attributable to:</t>
  </si>
  <si>
    <t>Profit for the period</t>
  </si>
  <si>
    <t xml:space="preserve">Profit attributable to: </t>
  </si>
  <si>
    <t xml:space="preserve">Three-month period ended </t>
  </si>
  <si>
    <t>Other comprehensive income for the period,</t>
  </si>
  <si>
    <t>Total comprehensive income for the period</t>
  </si>
  <si>
    <t xml:space="preserve">  (2,740,000,000 ordinary shares,</t>
  </si>
  <si>
    <t xml:space="preserve">   par value at Baht 1 per share)</t>
  </si>
  <si>
    <t xml:space="preserve">  (3,914,286,000 ordinary shares,</t>
  </si>
  <si>
    <t>Equity attributable to owners of the parent</t>
  </si>
  <si>
    <t>Statement of comprehensive income (Unaudited)</t>
  </si>
  <si>
    <t>Statement of changes in equity (Unaudited)</t>
  </si>
  <si>
    <t>Balance at 30 June 2020</t>
  </si>
  <si>
    <t>Balance at 1 January 2021</t>
  </si>
  <si>
    <t>Six-month period ended 30 June 2020</t>
  </si>
  <si>
    <t>Comprehensive income for the period</t>
  </si>
  <si>
    <t xml:space="preserve">    Profit for the period</t>
  </si>
  <si>
    <t>Six-month period ended 30 June 2021</t>
  </si>
  <si>
    <t>Transactions  with owners, recorded directly in equity</t>
  </si>
  <si>
    <t xml:space="preserve">    Dividends</t>
  </si>
  <si>
    <t>Balance at 30 June 2021</t>
  </si>
  <si>
    <t xml:space="preserve">Discount on business </t>
  </si>
  <si>
    <t xml:space="preserve"> combinations under</t>
  </si>
  <si>
    <t>common control</t>
  </si>
  <si>
    <t>Statement of cash flows (Unaudited)</t>
  </si>
  <si>
    <t>Impairment loss recognised in profit or loss</t>
  </si>
  <si>
    <t>Unrealised (gain) loss on foreign exchange</t>
  </si>
  <si>
    <t>(Reversal of) loss on inventories devaluation</t>
  </si>
  <si>
    <t>Refunable value added tax</t>
  </si>
  <si>
    <t>Proceeds from bill of exchange</t>
  </si>
  <si>
    <t>Repayment of lease liabilities</t>
  </si>
  <si>
    <t>Cash and cash equivalents at beginning of period</t>
  </si>
  <si>
    <t>Cash and cash equivalents at end of period</t>
  </si>
  <si>
    <t xml:space="preserve">   during the period</t>
  </si>
  <si>
    <t>Total acquisition of intangible assets during the period</t>
  </si>
  <si>
    <t xml:space="preserve">Increase (decrease) in advance payment </t>
  </si>
  <si>
    <t xml:space="preserve">   under construction contracts</t>
  </si>
  <si>
    <t xml:space="preserve">Decrease (increase) in plant and equipment payables </t>
  </si>
  <si>
    <t xml:space="preserve">   intangible assets during the period were as follows:</t>
  </si>
  <si>
    <t>Ubon Bio Ethanol Public Company Limited and its Subsidiaries</t>
  </si>
  <si>
    <t>(Unaudited)</t>
  </si>
  <si>
    <t xml:space="preserve">(in thousand Baht) </t>
  </si>
  <si>
    <t>Other current receivables</t>
  </si>
  <si>
    <t>Other non-current receivables</t>
  </si>
  <si>
    <t>Other current payables</t>
  </si>
  <si>
    <r>
      <t xml:space="preserve">Basic earnings (loss) per share </t>
    </r>
    <r>
      <rPr>
        <b/>
        <i/>
        <sz val="11.5"/>
        <rFont val="Times New Roman"/>
        <family val="1"/>
      </rPr>
      <t xml:space="preserve">(in Baht)  </t>
    </r>
  </si>
  <si>
    <t xml:space="preserve">(in thousand Baht)  </t>
  </si>
  <si>
    <t xml:space="preserve">Adjustments to reconcile profit to </t>
  </si>
  <si>
    <t xml:space="preserve">Net cash used in operating </t>
  </si>
  <si>
    <t>Net cash used in operating activities</t>
  </si>
  <si>
    <t>Dividends received</t>
  </si>
  <si>
    <t>Net cash from financing activities</t>
  </si>
  <si>
    <t>Net increase (decrease) in cash and cash equivalents</t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</si>
  <si>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assets under leases</t>
    </r>
  </si>
  <si>
    <t xml:space="preserve">Refundable value added tax </t>
  </si>
  <si>
    <t>Advance payment for raw material</t>
  </si>
  <si>
    <t>Bank overdrafts and short-term loans</t>
  </si>
  <si>
    <t xml:space="preserve">Other comprehensive income </t>
  </si>
  <si>
    <t xml:space="preserve">  Distributions to owners of the parent</t>
  </si>
  <si>
    <t xml:space="preserve"> Total distributions to owners of the parent</t>
  </si>
  <si>
    <t>(Reversal of) provisions for employee benefits</t>
  </si>
  <si>
    <t>Asset capitalised from finance cost</t>
  </si>
  <si>
    <t xml:space="preserve">   financial institutions and bank overdrafts</t>
  </si>
  <si>
    <t>Repayment of short-term loans</t>
  </si>
  <si>
    <t xml:space="preserve">        asset capitalised from interest</t>
  </si>
  <si>
    <t>Net acquisition of property, plant and equipment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</si>
</sst>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#,##0\ ;\(#,##0\)"/>
    <numFmt numFmtId="168" formatCode="_(* #,##0_);_(* \(#,##0\);_(* &quot;-&quot;??_);_(@_)"/>
    <numFmt numFmtId="169" formatCode="#,##0.00\ ;\(#,##0.00\)"/>
    <numFmt numFmtId="170" formatCode="#,##0.000\ ;\(#,##0.000\)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sz val="12"/>
      <name val="Cordia New"/>
      <family val="2"/>
    </font>
    <font>
      <sz val="11.5"/>
      <name val="Cordia New"/>
      <family val="2"/>
    </font>
    <font>
      <i/>
      <sz val="11.5"/>
      <name val="Times New Roman"/>
      <family val="1"/>
    </font>
    <font>
      <b/>
      <i/>
      <sz val="11.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23" fillId="0" borderId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165" fontId="28" fillId="0" borderId="0" applyFont="0" applyFill="0" applyBorder="0" applyAlignment="0" applyProtection="0"/>
  </cellStyleXfs>
  <cellXfs count="304">
    <xf numFmtId="0" fontId="0" fillId="0" borderId="0" xfId="0"/>
    <xf numFmtId="49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1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/>
    <xf numFmtId="37" fontId="3" fillId="0" borderId="0" xfId="0" applyNumberFormat="1" applyFont="1" applyAlignment="1"/>
    <xf numFmtId="49" fontId="5" fillId="0" borderId="0" xfId="0" applyNumberFormat="1" applyFont="1" applyAlignment="1"/>
    <xf numFmtId="37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37" fontId="3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2" fillId="0" borderId="0" xfId="0" applyFont="1" applyFill="1" applyAlignment="1"/>
    <xf numFmtId="37" fontId="10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0" fillId="0" borderId="0" xfId="0" applyFill="1"/>
    <xf numFmtId="0" fontId="6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165" fontId="11" fillId="0" borderId="0" xfId="1" applyFont="1" applyFill="1" applyAlignment="1"/>
    <xf numFmtId="37" fontId="3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18" fillId="0" borderId="0" xfId="0" applyNumberFormat="1" applyFont="1" applyFill="1" applyAlignment="1">
      <alignment horizontal="left"/>
    </xf>
    <xf numFmtId="166" fontId="17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165" fontId="15" fillId="0" borderId="0" xfId="1" applyFont="1" applyFill="1" applyAlignment="1"/>
    <xf numFmtId="0" fontId="10" fillId="0" borderId="0" xfId="0" applyFont="1" applyFill="1" applyAlignment="1">
      <alignment horizontal="right"/>
    </xf>
    <xf numFmtId="0" fontId="14" fillId="0" borderId="0" xfId="0" applyFont="1" applyFill="1" applyAlignment="1">
      <alignment horizontal="justify"/>
    </xf>
    <xf numFmtId="167" fontId="14" fillId="0" borderId="0" xfId="0" applyNumberFormat="1" applyFont="1" applyFill="1" applyAlignment="1"/>
    <xf numFmtId="0" fontId="5" fillId="0" borderId="0" xfId="0" applyFont="1" applyFill="1" applyAlignment="1">
      <alignment horizontal="justify"/>
    </xf>
    <xf numFmtId="49" fontId="13" fillId="0" borderId="0" xfId="0" applyNumberFormat="1" applyFont="1" applyFill="1" applyAlignment="1">
      <alignment horizontal="left"/>
    </xf>
    <xf numFmtId="0" fontId="12" fillId="0" borderId="0" xfId="0" applyFont="1" applyFill="1" applyAlignment="1"/>
    <xf numFmtId="165" fontId="16" fillId="0" borderId="0" xfId="1" applyFont="1" applyFill="1" applyAlignment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166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5" fontId="12" fillId="0" borderId="0" xfId="1" applyFont="1" applyFill="1" applyAlignment="1">
      <alignment horizontal="right"/>
    </xf>
    <xf numFmtId="167" fontId="13" fillId="0" borderId="2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>
      <alignment horizontal="right"/>
    </xf>
    <xf numFmtId="168" fontId="12" fillId="0" borderId="0" xfId="1" applyNumberFormat="1" applyFont="1" applyFill="1" applyAlignment="1">
      <alignment horizontal="right"/>
    </xf>
    <xf numFmtId="168" fontId="12" fillId="0" borderId="0" xfId="1" applyNumberFormat="1" applyFont="1" applyFill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168" fontId="13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7" fontId="13" fillId="0" borderId="3" xfId="0" applyNumberFormat="1" applyFont="1" applyFill="1" applyBorder="1" applyAlignment="1">
      <alignment horizontal="right"/>
    </xf>
    <xf numFmtId="167" fontId="13" fillId="0" borderId="0" xfId="0" applyNumberFormat="1" applyFont="1" applyFill="1" applyBorder="1" applyAlignment="1">
      <alignment horizontal="right"/>
    </xf>
    <xf numFmtId="168" fontId="13" fillId="0" borderId="4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left"/>
    </xf>
    <xf numFmtId="49" fontId="18" fillId="0" borderId="0" xfId="0" quotePrefix="1" applyNumberFormat="1" applyFont="1" applyFill="1" applyAlignment="1">
      <alignment horizontal="left"/>
    </xf>
    <xf numFmtId="167" fontId="12" fillId="0" borderId="3" xfId="0" applyNumberFormat="1" applyFont="1" applyFill="1" applyBorder="1" applyAlignment="1">
      <alignment horizontal="right"/>
    </xf>
    <xf numFmtId="168" fontId="12" fillId="0" borderId="0" xfId="1" applyNumberFormat="1" applyFont="1" applyFill="1" applyAlignment="1"/>
    <xf numFmtId="167" fontId="12" fillId="0" borderId="0" xfId="0" applyNumberFormat="1" applyFont="1" applyFill="1" applyBorder="1" applyAlignment="1">
      <alignment horizontal="center"/>
    </xf>
    <xf numFmtId="168" fontId="12" fillId="0" borderId="0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168" fontId="12" fillId="0" borderId="0" xfId="1" applyNumberFormat="1" applyFont="1" applyFill="1" applyBorder="1" applyAlignment="1">
      <alignment horizontal="center"/>
    </xf>
    <xf numFmtId="165" fontId="13" fillId="0" borderId="0" xfId="1" applyFont="1" applyFill="1" applyAlignment="1">
      <alignment horizontal="right"/>
    </xf>
    <xf numFmtId="165" fontId="12" fillId="0" borderId="0" xfId="1" applyFont="1" applyFill="1" applyBorder="1" applyAlignment="1">
      <alignment horizontal="right"/>
    </xf>
    <xf numFmtId="168" fontId="12" fillId="0" borderId="1" xfId="1" applyNumberFormat="1" applyFont="1" applyFill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168" fontId="13" fillId="0" borderId="5" xfId="1" applyNumberFormat="1" applyFont="1" applyFill="1" applyBorder="1" applyAlignment="1">
      <alignment horizontal="right"/>
    </xf>
    <xf numFmtId="168" fontId="13" fillId="0" borderId="0" xfId="1" applyNumberFormat="1" applyFont="1" applyFill="1" applyAlignment="1">
      <alignment horizontal="right"/>
    </xf>
    <xf numFmtId="165" fontId="12" fillId="0" borderId="0" xfId="1" applyFont="1" applyFill="1" applyAlignment="1"/>
    <xf numFmtId="49" fontId="13" fillId="0" borderId="0" xfId="0" applyNumberFormat="1" applyFont="1" applyFill="1" applyAlignment="1"/>
    <xf numFmtId="49" fontId="13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/>
    <xf numFmtId="0" fontId="13" fillId="0" borderId="0" xfId="0" applyFont="1" applyFill="1" applyBorder="1" applyAlignment="1"/>
    <xf numFmtId="37" fontId="3" fillId="0" borderId="0" xfId="0" applyNumberFormat="1" applyFont="1" applyBorder="1" applyAlignment="1"/>
    <xf numFmtId="49" fontId="9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0" fontId="2" fillId="0" borderId="0" xfId="0" applyFont="1" applyFill="1"/>
    <xf numFmtId="0" fontId="0" fillId="0" borderId="0" xfId="0" applyFont="1" applyFill="1"/>
    <xf numFmtId="165" fontId="2" fillId="0" borderId="0" xfId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>
      <alignment horizontal="center"/>
    </xf>
    <xf numFmtId="164" fontId="3" fillId="0" borderId="0" xfId="0" applyNumberFormat="1" applyFont="1" applyAlignment="1"/>
    <xf numFmtId="49" fontId="20" fillId="0" borderId="0" xfId="0" applyNumberFormat="1" applyFont="1" applyAlignment="1">
      <alignment horizontal="center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164" fontId="10" fillId="0" borderId="0" xfId="0" applyNumberFormat="1" applyFont="1" applyAlignment="1"/>
    <xf numFmtId="37" fontId="2" fillId="0" borderId="0" xfId="0" applyNumberFormat="1" applyFont="1" applyBorder="1" applyAlignment="1"/>
    <xf numFmtId="0" fontId="0" fillId="0" borderId="0" xfId="0" applyAlignment="1"/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0" fontId="0" fillId="0" borderId="0" xfId="0" applyFill="1" applyAlignment="1"/>
    <xf numFmtId="168" fontId="0" fillId="0" borderId="0" xfId="2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8" fontId="2" fillId="0" borderId="5" xfId="1" applyNumberFormat="1" applyFont="1" applyFill="1" applyBorder="1" applyAlignment="1">
      <alignment horizontal="right"/>
    </xf>
    <xf numFmtId="0" fontId="0" fillId="0" borderId="0" xfId="0" applyBorder="1" applyAlignment="1"/>
    <xf numFmtId="0" fontId="6" fillId="0" borderId="0" xfId="0" applyFont="1" applyAlignment="1">
      <alignment horizontal="center"/>
    </xf>
    <xf numFmtId="0" fontId="12" fillId="0" borderId="0" xfId="0" applyFont="1" applyFill="1"/>
    <xf numFmtId="0" fontId="18" fillId="0" borderId="0" xfId="0" applyFont="1" applyFill="1" applyAlignment="1"/>
    <xf numFmtId="37" fontId="12" fillId="0" borderId="0" xfId="0" applyNumberFormat="1" applyFont="1" applyFill="1" applyAlignment="1">
      <alignment horizontal="right"/>
    </xf>
    <xf numFmtId="0" fontId="12" fillId="0" borderId="0" xfId="0" quotePrefix="1" applyFont="1" applyFill="1" applyAlignment="1">
      <alignment horizontal="left"/>
    </xf>
    <xf numFmtId="168" fontId="12" fillId="0" borderId="0" xfId="0" applyNumberFormat="1" applyFont="1" applyFill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37" fontId="13" fillId="0" borderId="3" xfId="0" applyNumberFormat="1" applyFont="1" applyFill="1" applyBorder="1" applyAlignment="1">
      <alignment horizontal="right"/>
    </xf>
    <xf numFmtId="0" fontId="18" fillId="0" borderId="0" xfId="0" applyFont="1" applyFill="1"/>
    <xf numFmtId="167" fontId="12" fillId="0" borderId="0" xfId="0" applyNumberFormat="1" applyFont="1" applyFill="1"/>
    <xf numFmtId="168" fontId="13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6" fontId="13" fillId="0" borderId="0" xfId="0" applyNumberFormat="1" applyFont="1" applyFill="1" applyBorder="1" applyAlignment="1"/>
    <xf numFmtId="166" fontId="13" fillId="0" borderId="0" xfId="0" applyNumberFormat="1" applyFont="1" applyFill="1" applyAlignment="1"/>
    <xf numFmtId="166" fontId="12" fillId="0" borderId="0" xfId="0" applyNumberFormat="1" applyFont="1" applyFill="1" applyAlignment="1"/>
    <xf numFmtId="165" fontId="13" fillId="0" borderId="0" xfId="1" applyFont="1" applyFill="1" applyBorder="1" applyAlignment="1">
      <alignment horizontal="right"/>
    </xf>
    <xf numFmtId="49" fontId="13" fillId="0" borderId="0" xfId="0" quotePrefix="1" applyNumberFormat="1" applyFont="1" applyFill="1" applyBorder="1" applyAlignment="1">
      <alignment horizontal="left"/>
    </xf>
    <xf numFmtId="168" fontId="13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165" fontId="12" fillId="0" borderId="0" xfId="1" applyFont="1" applyFill="1" applyBorder="1" applyAlignment="1"/>
    <xf numFmtId="165" fontId="13" fillId="0" borderId="0" xfId="1" applyFont="1" applyFill="1" applyBorder="1" applyAlignment="1"/>
    <xf numFmtId="0" fontId="12" fillId="0" borderId="0" xfId="0" applyFont="1" applyFill="1" applyAlignment="1">
      <alignment wrapText="1"/>
    </xf>
    <xf numFmtId="168" fontId="12" fillId="0" borderId="1" xfId="1" applyNumberFormat="1" applyFont="1" applyFill="1" applyBorder="1" applyAlignment="1"/>
    <xf numFmtId="37" fontId="13" fillId="0" borderId="0" xfId="1" applyNumberFormat="1" applyFont="1" applyFill="1" applyAlignment="1">
      <alignment horizontal="right"/>
    </xf>
    <xf numFmtId="169" fontId="13" fillId="0" borderId="0" xfId="3" applyNumberFormat="1" applyFont="1" applyFill="1" applyBorder="1" applyAlignment="1">
      <alignment horizontal="right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168" fontId="2" fillId="0" borderId="2" xfId="1" applyNumberFormat="1" applyFont="1" applyFill="1" applyBorder="1" applyAlignment="1">
      <alignment horizontal="right"/>
    </xf>
    <xf numFmtId="168" fontId="12" fillId="0" borderId="0" xfId="0" quotePrefix="1" applyNumberFormat="1" applyFont="1" applyFill="1" applyAlignment="1">
      <alignment horizontal="right"/>
    </xf>
    <xf numFmtId="168" fontId="12" fillId="0" borderId="0" xfId="1" quotePrefix="1" applyNumberFormat="1" applyFont="1" applyFill="1" applyAlignment="1">
      <alignment horizontal="right"/>
    </xf>
    <xf numFmtId="49" fontId="2" fillId="0" borderId="0" xfId="6" applyNumberFormat="1" applyFont="1" applyFill="1" applyAlignment="1"/>
    <xf numFmtId="37" fontId="2" fillId="0" borderId="0" xfId="6" applyNumberFormat="1" applyFont="1" applyFill="1" applyAlignment="1"/>
    <xf numFmtId="37" fontId="3" fillId="0" borderId="0" xfId="6" applyNumberFormat="1" applyFont="1" applyFill="1" applyAlignment="1"/>
    <xf numFmtId="37" fontId="3" fillId="0" borderId="0" xfId="6" applyNumberFormat="1" applyFont="1" applyFill="1" applyBorder="1" applyAlignment="1"/>
    <xf numFmtId="49" fontId="3" fillId="0" borderId="0" xfId="6" applyNumberFormat="1" applyFont="1" applyFill="1" applyAlignment="1"/>
    <xf numFmtId="49" fontId="3" fillId="0" borderId="0" xfId="6" applyNumberFormat="1" applyFont="1" applyFill="1" applyAlignment="1">
      <alignment horizontal="center"/>
    </xf>
    <xf numFmtId="37" fontId="3" fillId="0" borderId="0" xfId="6" applyNumberFormat="1" applyFont="1" applyFill="1" applyAlignment="1">
      <alignment horizontal="center"/>
    </xf>
    <xf numFmtId="37" fontId="6" fillId="0" borderId="0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49" fontId="6" fillId="0" borderId="0" xfId="6" applyNumberFormat="1" applyFont="1" applyFill="1" applyAlignment="1">
      <alignment horizontal="center"/>
    </xf>
    <xf numFmtId="0" fontId="2" fillId="0" borderId="0" xfId="6" applyFont="1" applyFill="1"/>
    <xf numFmtId="167" fontId="2" fillId="0" borderId="0" xfId="6" applyNumberFormat="1" applyFont="1" applyFill="1" applyBorder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8" fontId="2" fillId="0" borderId="0" xfId="7" quotePrefix="1" applyNumberFormat="1" applyFont="1" applyFill="1" applyBorder="1" applyAlignment="1">
      <alignment horizontal="right"/>
    </xf>
    <xf numFmtId="168" fontId="2" fillId="0" borderId="0" xfId="7" applyNumberFormat="1" applyFont="1" applyFill="1" applyBorder="1" applyAlignment="1">
      <alignment horizontal="right"/>
    </xf>
    <xf numFmtId="0" fontId="6" fillId="0" borderId="0" xfId="6" applyFont="1" applyFill="1" applyAlignment="1">
      <alignment horizontal="center"/>
    </xf>
    <xf numFmtId="168" fontId="3" fillId="0" borderId="0" xfId="7" quotePrefix="1" applyNumberFormat="1" applyFont="1" applyFill="1" applyBorder="1" applyAlignment="1">
      <alignment horizontal="right"/>
    </xf>
    <xf numFmtId="168" fontId="2" fillId="0" borderId="0" xfId="6" applyNumberFormat="1" applyFont="1" applyFill="1" applyBorder="1" applyAlignment="1">
      <alignment horizontal="right"/>
    </xf>
    <xf numFmtId="168" fontId="3" fillId="0" borderId="0" xfId="6" applyNumberFormat="1" applyFont="1" applyFill="1" applyBorder="1" applyAlignment="1">
      <alignment horizontal="right"/>
    </xf>
    <xf numFmtId="168" fontId="3" fillId="0" borderId="0" xfId="7" applyNumberFormat="1" applyFont="1" applyFill="1" applyBorder="1" applyAlignment="1">
      <alignment horizontal="right"/>
    </xf>
    <xf numFmtId="0" fontId="2" fillId="0" borderId="0" xfId="6" applyFont="1" applyFill="1" applyAlignment="1">
      <alignment horizontal="left"/>
    </xf>
    <xf numFmtId="165" fontId="3" fillId="0" borderId="0" xfId="7" applyNumberFormat="1" applyFont="1" applyFill="1" applyBorder="1" applyAlignment="1">
      <alignment horizontal="right"/>
    </xf>
    <xf numFmtId="167" fontId="3" fillId="0" borderId="0" xfId="6" applyNumberFormat="1" applyFont="1" applyFill="1" applyAlignment="1">
      <alignment horizontal="right"/>
    </xf>
    <xf numFmtId="167" fontId="3" fillId="0" borderId="0" xfId="7" applyNumberFormat="1" applyFont="1" applyFill="1" applyBorder="1" applyAlignment="1">
      <alignment horizontal="right"/>
    </xf>
    <xf numFmtId="168" fontId="3" fillId="0" borderId="0" xfId="6" applyNumberFormat="1" applyFont="1" applyFill="1" applyAlignment="1">
      <alignment horizontal="right"/>
    </xf>
    <xf numFmtId="0" fontId="24" fillId="0" borderId="0" xfId="6" applyFont="1" applyFill="1" applyAlignment="1">
      <alignment horizontal="left"/>
    </xf>
    <xf numFmtId="165" fontId="3" fillId="0" borderId="0" xfId="7" quotePrefix="1" applyNumberFormat="1" applyFont="1" applyFill="1" applyBorder="1" applyAlignment="1">
      <alignment horizontal="right"/>
    </xf>
    <xf numFmtId="168" fontId="3" fillId="0" borderId="1" xfId="7" quotePrefix="1" applyNumberFormat="1" applyFont="1" applyFill="1" applyBorder="1" applyAlignment="1">
      <alignment horizontal="right"/>
    </xf>
    <xf numFmtId="168" fontId="3" fillId="0" borderId="1" xfId="7" applyNumberFormat="1" applyFont="1" applyFill="1" applyBorder="1" applyAlignment="1">
      <alignment horizontal="right"/>
    </xf>
    <xf numFmtId="168" fontId="2" fillId="0" borderId="0" xfId="6" applyNumberFormat="1" applyFont="1" applyFill="1" applyAlignment="1">
      <alignment horizontal="left"/>
    </xf>
    <xf numFmtId="168" fontId="2" fillId="0" borderId="2" xfId="7" quotePrefix="1" applyNumberFormat="1" applyFont="1" applyFill="1" applyBorder="1" applyAlignment="1">
      <alignment horizontal="right"/>
    </xf>
    <xf numFmtId="168" fontId="2" fillId="0" borderId="0" xfId="6" applyNumberFormat="1" applyFont="1" applyFill="1" applyAlignment="1">
      <alignment horizontal="right"/>
    </xf>
    <xf numFmtId="168" fontId="3" fillId="0" borderId="0" xfId="6" applyNumberFormat="1" applyFont="1" applyFill="1" applyAlignment="1"/>
    <xf numFmtId="167" fontId="2" fillId="0" borderId="3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7" fontId="2" fillId="0" borderId="0" xfId="6" applyNumberFormat="1" applyFont="1" applyFill="1" applyAlignment="1">
      <alignment horizontal="right"/>
    </xf>
    <xf numFmtId="168" fontId="2" fillId="0" borderId="1" xfId="7" applyNumberFormat="1" applyFont="1" applyFill="1" applyBorder="1" applyAlignment="1">
      <alignment horizontal="right"/>
    </xf>
    <xf numFmtId="0" fontId="0" fillId="0" borderId="0" xfId="6" applyFont="1" applyFill="1" applyAlignment="1">
      <alignment horizontal="left"/>
    </xf>
    <xf numFmtId="0" fontId="0" fillId="0" borderId="0" xfId="0" applyFill="1" applyBorder="1" applyAlignment="1"/>
    <xf numFmtId="0" fontId="13" fillId="0" borderId="0" xfId="0" quotePrefix="1" applyFont="1" applyFill="1" applyAlignment="1"/>
    <xf numFmtId="0" fontId="0" fillId="0" borderId="0" xfId="0" quotePrefix="1" applyAlignment="1"/>
    <xf numFmtId="0" fontId="12" fillId="0" borderId="0" xfId="0" quotePrefix="1" applyFont="1" applyFill="1" applyAlignment="1"/>
    <xf numFmtId="165" fontId="12" fillId="0" borderId="0" xfId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3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168" fontId="13" fillId="0" borderId="0" xfId="0" applyNumberFormat="1" applyFont="1" applyFill="1" applyAlignment="1">
      <alignment horizontal="center"/>
    </xf>
    <xf numFmtId="168" fontId="13" fillId="0" borderId="2" xfId="0" applyNumberFormat="1" applyFont="1" applyFill="1" applyBorder="1" applyAlignment="1">
      <alignment horizontal="right"/>
    </xf>
    <xf numFmtId="168" fontId="13" fillId="0" borderId="2" xfId="1" quotePrefix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68" fontId="0" fillId="0" borderId="1" xfId="7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 wrapText="1"/>
    </xf>
    <xf numFmtId="49" fontId="12" fillId="0" borderId="0" xfId="4" quotePrefix="1" applyNumberFormat="1" applyFont="1" applyFill="1" applyAlignment="1">
      <alignment horizontal="left"/>
    </xf>
    <xf numFmtId="168" fontId="13" fillId="0" borderId="3" xfId="0" applyNumberFormat="1" applyFont="1" applyFill="1" applyBorder="1" applyAlignment="1">
      <alignment horizontal="right"/>
    </xf>
    <xf numFmtId="168" fontId="2" fillId="0" borderId="2" xfId="7" applyNumberFormat="1" applyFont="1" applyFill="1" applyBorder="1" applyAlignment="1">
      <alignment horizontal="right"/>
    </xf>
    <xf numFmtId="168" fontId="13" fillId="0" borderId="2" xfId="1" applyNumberFormat="1" applyFont="1" applyFill="1" applyBorder="1" applyAlignment="1">
      <alignment horizontal="right"/>
    </xf>
    <xf numFmtId="168" fontId="13" fillId="0" borderId="0" xfId="0" applyNumberFormat="1" applyFont="1" applyFill="1" applyBorder="1" applyAlignment="1">
      <alignment horizontal="right"/>
    </xf>
    <xf numFmtId="37" fontId="3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8" fontId="13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7" fontId="0" fillId="0" borderId="0" xfId="0" applyNumberFormat="1" applyFont="1" applyFill="1"/>
    <xf numFmtId="0" fontId="0" fillId="0" borderId="0" xfId="6" applyFont="1" applyFill="1"/>
    <xf numFmtId="49" fontId="18" fillId="0" borderId="0" xfId="0" applyNumberFormat="1" applyFont="1" applyFill="1" applyBorder="1" applyAlignment="1">
      <alignment horizontal="left"/>
    </xf>
    <xf numFmtId="0" fontId="12" fillId="0" borderId="0" xfId="0" quotePrefix="1" applyFont="1" applyFill="1"/>
    <xf numFmtId="0" fontId="13" fillId="0" borderId="0" xfId="0" quotePrefix="1" applyFont="1" applyFill="1"/>
    <xf numFmtId="170" fontId="13" fillId="0" borderId="3" xfId="3" applyNumberFormat="1" applyFont="1" applyFill="1" applyBorder="1" applyAlignment="1">
      <alignment horizontal="right"/>
    </xf>
    <xf numFmtId="165" fontId="3" fillId="0" borderId="1" xfId="7" quotePrefix="1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168" fontId="12" fillId="0" borderId="0" xfId="0" applyNumberFormat="1" applyFont="1" applyFill="1"/>
    <xf numFmtId="37" fontId="12" fillId="0" borderId="0" xfId="0" applyNumberFormat="1" applyFont="1" applyFill="1"/>
    <xf numFmtId="166" fontId="13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49" fontId="2" fillId="0" borderId="0" xfId="6" quotePrefix="1" applyNumberFormat="1" applyFont="1" applyFill="1" applyAlignment="1"/>
    <xf numFmtId="166" fontId="13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166" fontId="12" fillId="0" borderId="0" xfId="0" quotePrefix="1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37" fontId="6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left"/>
    </xf>
    <xf numFmtId="49" fontId="12" fillId="0" borderId="0" xfId="0" applyNumberFormat="1" applyFont="1" applyAlignment="1">
      <alignment horizontal="left"/>
    </xf>
    <xf numFmtId="166" fontId="12" fillId="0" borderId="0" xfId="0" quotePrefix="1" applyNumberFormat="1" applyFont="1" applyFill="1" applyAlignment="1"/>
    <xf numFmtId="0" fontId="12" fillId="0" borderId="0" xfId="0" applyFont="1" applyFill="1" applyAlignment="1">
      <alignment horizontal="left"/>
    </xf>
    <xf numFmtId="168" fontId="12" fillId="0" borderId="0" xfId="8" applyNumberFormat="1" applyFont="1" applyFill="1" applyBorder="1" applyAlignment="1">
      <alignment horizontal="right"/>
    </xf>
    <xf numFmtId="0" fontId="3" fillId="0" borderId="0" xfId="6" applyFont="1" applyFill="1" applyAlignment="1">
      <alignment horizontal="left"/>
    </xf>
    <xf numFmtId="0" fontId="3" fillId="0" borderId="0" xfId="6" applyFont="1" applyFill="1"/>
    <xf numFmtId="168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8" fontId="2" fillId="0" borderId="5" xfId="7" quotePrefix="1" applyNumberFormat="1" applyFont="1" applyFill="1" applyBorder="1" applyAlignment="1">
      <alignment horizontal="right"/>
    </xf>
    <xf numFmtId="168" fontId="2" fillId="0" borderId="1" xfId="7" quotePrefix="1" applyNumberFormat="1" applyFont="1" applyFill="1" applyBorder="1" applyAlignment="1">
      <alignment horizontal="right"/>
    </xf>
    <xf numFmtId="168" fontId="2" fillId="0" borderId="3" xfId="1" applyNumberFormat="1" applyFont="1" applyFill="1" applyBorder="1" applyAlignment="1">
      <alignment horizontal="right"/>
    </xf>
    <xf numFmtId="168" fontId="2" fillId="0" borderId="0" xfId="1" applyNumberFormat="1" applyFont="1" applyBorder="1" applyAlignment="1">
      <alignment horizontal="right"/>
    </xf>
    <xf numFmtId="0" fontId="7" fillId="0" borderId="0" xfId="6" applyFont="1" applyFill="1"/>
    <xf numFmtId="165" fontId="0" fillId="0" borderId="0" xfId="1" applyFont="1" applyFill="1" applyBorder="1" applyAlignment="1">
      <alignment horizontal="right"/>
    </xf>
    <xf numFmtId="0" fontId="0" fillId="0" borderId="0" xfId="0" applyFont="1" applyAlignment="1"/>
    <xf numFmtId="165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8" fontId="0" fillId="0" borderId="0" xfId="1" applyNumberFormat="1" applyFont="1" applyFill="1" applyBorder="1" applyAlignment="1">
      <alignment horizontal="right"/>
    </xf>
    <xf numFmtId="165" fontId="0" fillId="0" borderId="0" xfId="1" applyFont="1" applyBorder="1" applyAlignment="1">
      <alignment horizontal="right"/>
    </xf>
    <xf numFmtId="0" fontId="0" fillId="0" borderId="0" xfId="0" applyFont="1" applyBorder="1" applyAlignment="1"/>
    <xf numFmtId="168" fontId="0" fillId="0" borderId="0" xfId="0" applyNumberFormat="1" applyFont="1" applyAlignment="1"/>
    <xf numFmtId="37" fontId="0" fillId="0" borderId="0" xfId="6" applyNumberFormat="1" applyFont="1" applyFill="1" applyAlignment="1"/>
    <xf numFmtId="168" fontId="0" fillId="0" borderId="0" xfId="6" applyNumberFormat="1" applyFont="1" applyFill="1" applyAlignment="1">
      <alignment horizontal="right"/>
    </xf>
    <xf numFmtId="168" fontId="0" fillId="0" borderId="0" xfId="6" applyNumberFormat="1" applyFont="1" applyFill="1" applyBorder="1" applyAlignment="1">
      <alignment horizontal="right"/>
    </xf>
    <xf numFmtId="167" fontId="0" fillId="0" borderId="0" xfId="7" applyNumberFormat="1" applyFont="1" applyFill="1" applyBorder="1" applyAlignment="1">
      <alignment horizontal="right"/>
    </xf>
    <xf numFmtId="168" fontId="0" fillId="0" borderId="0" xfId="7" applyNumberFormat="1" applyFont="1" applyFill="1" applyBorder="1" applyAlignment="1">
      <alignment horizontal="right"/>
    </xf>
    <xf numFmtId="165" fontId="0" fillId="0" borderId="1" xfId="7" quotePrefix="1" applyNumberFormat="1" applyFont="1" applyFill="1" applyBorder="1" applyAlignment="1">
      <alignment horizontal="right"/>
    </xf>
    <xf numFmtId="167" fontId="0" fillId="0" borderId="1" xfId="6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8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8" fontId="12" fillId="0" borderId="0" xfId="0" applyNumberFormat="1" applyFont="1" applyFill="1" applyBorder="1" applyAlignment="1"/>
    <xf numFmtId="164" fontId="12" fillId="0" borderId="0" xfId="8" applyNumberFormat="1" applyFont="1" applyFill="1" applyBorder="1" applyAlignment="1">
      <alignment horizontal="right"/>
    </xf>
    <xf numFmtId="0" fontId="17" fillId="0" borderId="0" xfId="4" applyFont="1" applyFill="1" applyAlignment="1">
      <alignment horizontal="center"/>
    </xf>
    <xf numFmtId="164" fontId="12" fillId="0" borderId="1" xfId="8" applyNumberFormat="1" applyFont="1" applyFill="1" applyBorder="1" applyAlignment="1">
      <alignment horizontal="right"/>
    </xf>
    <xf numFmtId="37" fontId="12" fillId="0" borderId="0" xfId="0" applyNumberFormat="1" applyFont="1" applyFill="1" applyAlignment="1"/>
    <xf numFmtId="0" fontId="13" fillId="0" borderId="0" xfId="0" applyFont="1" applyFill="1"/>
    <xf numFmtId="167" fontId="13" fillId="0" borderId="3" xfId="0" applyNumberFormat="1" applyFont="1" applyFill="1" applyBorder="1"/>
    <xf numFmtId="166" fontId="17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167" fontId="3" fillId="0" borderId="1" xfId="6" applyNumberFormat="1" applyFont="1" applyFill="1" applyBorder="1" applyAlignment="1">
      <alignment horizontal="right"/>
    </xf>
    <xf numFmtId="0" fontId="7" fillId="0" borderId="0" xfId="6" applyFont="1" applyFill="1" applyAlignment="1">
      <alignment horizontal="left"/>
    </xf>
    <xf numFmtId="168" fontId="12" fillId="0" borderId="0" xfId="0" applyNumberFormat="1" applyFont="1" applyFill="1" applyBorder="1" applyAlignment="1">
      <alignment horizontal="center"/>
    </xf>
    <xf numFmtId="168" fontId="12" fillId="0" borderId="0" xfId="0" quotePrefix="1" applyNumberFormat="1" applyFont="1" applyFill="1" applyBorder="1" applyAlignment="1">
      <alignment horizontal="right"/>
    </xf>
    <xf numFmtId="168" fontId="13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37" fontId="12" fillId="0" borderId="4" xfId="0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166" fontId="12" fillId="0" borderId="0" xfId="0" quotePrefix="1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left" wrapText="1"/>
    </xf>
    <xf numFmtId="0" fontId="13" fillId="0" borderId="0" xfId="0" quotePrefix="1" applyFont="1" applyFill="1" applyAlignment="1">
      <alignment horizontal="left"/>
    </xf>
    <xf numFmtId="0" fontId="13" fillId="0" borderId="0" xfId="0" applyFont="1" applyFill="1" applyAlignment="1">
      <alignment horizontal="left"/>
    </xf>
    <xf numFmtId="37" fontId="6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3" fillId="0" borderId="1" xfId="6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</cellXfs>
  <cellStyles count="11">
    <cellStyle name="Comma" xfId="1" builtinId="3"/>
    <cellStyle name="Comma 1016" xfId="10" xr:uid="{00000000-0005-0000-0000-000001000000}"/>
    <cellStyle name="Comma 12 2" xfId="3" xr:uid="{00000000-0005-0000-0000-000002000000}"/>
    <cellStyle name="Comma 12 2 2" xfId="5" xr:uid="{00000000-0005-0000-0000-000003000000}"/>
    <cellStyle name="Comma 2" xfId="2" xr:uid="{00000000-0005-0000-0000-000004000000}"/>
    <cellStyle name="Comma 2 2" xfId="8" xr:uid="{00000000-0005-0000-0000-000005000000}"/>
    <cellStyle name="Comma 3" xfId="7" xr:uid="{00000000-0005-0000-0000-000006000000}"/>
    <cellStyle name="Normal" xfId="0" builtinId="0"/>
    <cellStyle name="Normal 2" xfId="4" xr:uid="{00000000-0005-0000-0000-000008000000}"/>
    <cellStyle name="Normal 2 2" xfId="9" xr:uid="{00000000-0005-0000-0000-000009000000}"/>
    <cellStyle name="Normal 3" xfId="6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CCFFCC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L91"/>
  <sheetViews>
    <sheetView tabSelected="1" view="pageBreakPreview" zoomScaleNormal="100" zoomScaleSheetLayoutView="100" workbookViewId="0">
      <pane xSplit="2" ySplit="9" topLeftCell="C84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9.1796875" defaultRowHeight="20.25" customHeight="1" x14ac:dyDescent="0.75"/>
  <cols>
    <col min="1" max="1" width="42.453125" style="3" customWidth="1"/>
    <col min="2" max="2" width="7.7265625" style="2" customWidth="1"/>
    <col min="3" max="3" width="20" style="26" bestFit="1" customWidth="1"/>
    <col min="4" max="4" width="1.26953125" style="2" customWidth="1"/>
    <col min="5" max="5" width="17.7265625" style="26" bestFit="1" customWidth="1"/>
    <col min="6" max="6" width="1.26953125" style="2" customWidth="1"/>
    <col min="7" max="7" width="19.81640625" style="6" bestFit="1" customWidth="1"/>
    <col min="8" max="8" width="1.1796875" style="2" customWidth="1"/>
    <col min="9" max="9" width="17.54296875" style="6" customWidth="1"/>
    <col min="10" max="11" width="9.1796875" style="2"/>
    <col min="12" max="12" width="9.453125" style="2" bestFit="1" customWidth="1"/>
    <col min="13" max="16384" width="9.1796875" style="2"/>
  </cols>
  <sheetData>
    <row r="1" spans="1:9" s="35" customFormat="1" ht="20.25" customHeight="1" x14ac:dyDescent="0.75">
      <c r="A1" s="24" t="s">
        <v>190</v>
      </c>
      <c r="C1" s="26"/>
      <c r="E1" s="26"/>
      <c r="G1" s="36"/>
      <c r="I1" s="36"/>
    </row>
    <row r="2" spans="1:9" s="17" customFormat="1" ht="20.25" customHeight="1" x14ac:dyDescent="0.65">
      <c r="A2" s="15" t="s">
        <v>56</v>
      </c>
      <c r="C2" s="37"/>
      <c r="E2" s="37"/>
      <c r="G2" s="38"/>
      <c r="I2" s="38"/>
    </row>
    <row r="3" spans="1:9" s="43" customFormat="1" ht="20.25" customHeight="1" x14ac:dyDescent="0.6">
      <c r="A3" s="42"/>
      <c r="C3" s="44"/>
      <c r="E3" s="44"/>
      <c r="G3" s="45"/>
      <c r="I3" s="45"/>
    </row>
    <row r="4" spans="1:9" s="43" customFormat="1" ht="20.25" customHeight="1" x14ac:dyDescent="0.35">
      <c r="A4" s="29"/>
      <c r="C4" s="287" t="s">
        <v>2</v>
      </c>
      <c r="D4" s="287"/>
      <c r="E4" s="287"/>
      <c r="G4" s="290" t="s">
        <v>33</v>
      </c>
      <c r="H4" s="290"/>
      <c r="I4" s="290"/>
    </row>
    <row r="5" spans="1:9" s="228" customFormat="1" ht="20.25" customHeight="1" x14ac:dyDescent="0.35">
      <c r="A5" s="42"/>
      <c r="C5" s="288" t="s">
        <v>32</v>
      </c>
      <c r="D5" s="288"/>
      <c r="E5" s="288"/>
      <c r="F5" s="226"/>
      <c r="G5" s="288" t="s">
        <v>32</v>
      </c>
      <c r="H5" s="288"/>
      <c r="I5" s="288"/>
    </row>
    <row r="6" spans="1:9" s="228" customFormat="1" ht="20.25" customHeight="1" x14ac:dyDescent="0.35">
      <c r="A6" s="42"/>
      <c r="C6" s="232" t="s">
        <v>129</v>
      </c>
      <c r="D6" s="240"/>
      <c r="E6" s="232" t="s">
        <v>53</v>
      </c>
      <c r="F6" s="226"/>
      <c r="G6" s="232" t="s">
        <v>129</v>
      </c>
      <c r="H6" s="240"/>
      <c r="I6" s="232" t="s">
        <v>53</v>
      </c>
    </row>
    <row r="7" spans="1:9" s="228" customFormat="1" ht="20.25" customHeight="1" x14ac:dyDescent="0.35">
      <c r="A7" s="42" t="s">
        <v>5</v>
      </c>
      <c r="B7" s="227" t="s">
        <v>28</v>
      </c>
      <c r="C7" s="48">
        <v>2021</v>
      </c>
      <c r="E7" s="48">
        <v>2020</v>
      </c>
      <c r="G7" s="48">
        <v>2021</v>
      </c>
      <c r="I7" s="48">
        <v>2020</v>
      </c>
    </row>
    <row r="8" spans="1:9" s="279" customFormat="1" ht="20.25" customHeight="1" x14ac:dyDescent="0.35">
      <c r="A8" s="42"/>
      <c r="B8" s="278"/>
      <c r="C8" s="48" t="s">
        <v>191</v>
      </c>
      <c r="E8" s="48"/>
      <c r="G8" s="48" t="s">
        <v>191</v>
      </c>
      <c r="I8" s="48"/>
    </row>
    <row r="9" spans="1:9" s="228" customFormat="1" ht="20.25" customHeight="1" x14ac:dyDescent="0.35">
      <c r="A9" s="42"/>
      <c r="B9" s="227"/>
      <c r="C9" s="289" t="s">
        <v>192</v>
      </c>
      <c r="D9" s="289"/>
      <c r="E9" s="289"/>
      <c r="F9" s="289"/>
      <c r="G9" s="289"/>
      <c r="H9" s="289"/>
      <c r="I9" s="289"/>
    </row>
    <row r="10" spans="1:9" s="228" customFormat="1" ht="20.25" customHeight="1" x14ac:dyDescent="0.35">
      <c r="A10" s="33" t="s">
        <v>6</v>
      </c>
      <c r="B10" s="34"/>
      <c r="C10" s="187"/>
      <c r="D10" s="49"/>
      <c r="E10" s="187"/>
      <c r="F10" s="49"/>
      <c r="G10" s="50"/>
      <c r="H10" s="49"/>
      <c r="I10" s="50"/>
    </row>
    <row r="11" spans="1:9" s="43" customFormat="1" ht="20.25" customHeight="1" x14ac:dyDescent="0.35">
      <c r="A11" s="29" t="s">
        <v>0</v>
      </c>
      <c r="B11" s="51"/>
      <c r="C11" s="55">
        <v>151048</v>
      </c>
      <c r="D11" s="50"/>
      <c r="E11" s="55">
        <v>144642</v>
      </c>
      <c r="F11" s="50"/>
      <c r="G11" s="55">
        <v>64741</v>
      </c>
      <c r="H11" s="50"/>
      <c r="I11" s="55">
        <v>32500</v>
      </c>
    </row>
    <row r="12" spans="1:9" s="43" customFormat="1" ht="20.25" customHeight="1" x14ac:dyDescent="0.35">
      <c r="A12" s="29" t="s">
        <v>20</v>
      </c>
      <c r="B12" s="51" t="s">
        <v>132</v>
      </c>
      <c r="C12" s="55">
        <v>568546</v>
      </c>
      <c r="D12" s="50"/>
      <c r="E12" s="55">
        <v>356256</v>
      </c>
      <c r="F12" s="50"/>
      <c r="G12" s="55">
        <v>225783</v>
      </c>
      <c r="H12" s="50"/>
      <c r="I12" s="55">
        <v>243439</v>
      </c>
    </row>
    <row r="13" spans="1:9" s="43" customFormat="1" ht="20.25" customHeight="1" x14ac:dyDescent="0.35">
      <c r="A13" s="29" t="s">
        <v>193</v>
      </c>
      <c r="B13" s="51">
        <v>2</v>
      </c>
      <c r="C13" s="55">
        <v>55734</v>
      </c>
      <c r="D13" s="50"/>
      <c r="E13" s="55">
        <v>55955</v>
      </c>
      <c r="F13" s="50"/>
      <c r="G13" s="55">
        <v>42390</v>
      </c>
      <c r="H13" s="50"/>
      <c r="I13" s="55">
        <v>41706</v>
      </c>
    </row>
    <row r="14" spans="1:9" s="43" customFormat="1" ht="20.25" customHeight="1" x14ac:dyDescent="0.35">
      <c r="A14" s="29" t="s">
        <v>21</v>
      </c>
      <c r="B14" s="51">
        <v>4</v>
      </c>
      <c r="C14" s="66">
        <v>2245515</v>
      </c>
      <c r="D14" s="50"/>
      <c r="E14" s="66">
        <v>1142421</v>
      </c>
      <c r="F14" s="50"/>
      <c r="G14" s="66">
        <v>1454495</v>
      </c>
      <c r="H14" s="50"/>
      <c r="I14" s="66">
        <v>490201</v>
      </c>
    </row>
    <row r="15" spans="1:9" s="43" customFormat="1" ht="20.25" customHeight="1" x14ac:dyDescent="0.35">
      <c r="A15" s="29" t="s">
        <v>205</v>
      </c>
      <c r="C15" s="55">
        <v>46531</v>
      </c>
      <c r="D15" s="50"/>
      <c r="E15" s="55">
        <v>6649</v>
      </c>
      <c r="F15" s="50"/>
      <c r="G15" s="55">
        <v>0</v>
      </c>
      <c r="H15" s="50"/>
      <c r="I15" s="55">
        <v>0</v>
      </c>
    </row>
    <row r="16" spans="1:9" s="43" customFormat="1" ht="20.25" customHeight="1" x14ac:dyDescent="0.35">
      <c r="A16" s="29" t="s">
        <v>206</v>
      </c>
      <c r="B16" s="51"/>
      <c r="C16" s="55">
        <v>61239</v>
      </c>
      <c r="D16" s="57"/>
      <c r="E16" s="55">
        <v>54636</v>
      </c>
      <c r="F16" s="50"/>
      <c r="G16" s="55">
        <v>37565</v>
      </c>
      <c r="H16" s="50"/>
      <c r="I16" s="143">
        <v>43855</v>
      </c>
    </row>
    <row r="17" spans="1:12" s="43" customFormat="1" ht="20.25" customHeight="1" x14ac:dyDescent="0.35">
      <c r="A17" s="42" t="s">
        <v>7</v>
      </c>
      <c r="B17" s="51"/>
      <c r="C17" s="192">
        <f>SUM(C11:C16)</f>
        <v>3128613</v>
      </c>
      <c r="D17" s="61"/>
      <c r="E17" s="53">
        <f>SUM(E11:E16)</f>
        <v>1760559</v>
      </c>
      <c r="F17" s="54"/>
      <c r="G17" s="192">
        <f>SUM(G11:G16)</f>
        <v>1824974</v>
      </c>
      <c r="H17" s="54"/>
      <c r="I17" s="53">
        <f>SUM(I11:I16)</f>
        <v>851701</v>
      </c>
    </row>
    <row r="18" spans="1:12" s="43" customFormat="1" ht="20.25" customHeight="1" x14ac:dyDescent="0.35">
      <c r="A18" s="42"/>
      <c r="B18" s="51"/>
      <c r="C18" s="52"/>
      <c r="D18" s="50"/>
      <c r="E18" s="52"/>
      <c r="F18" s="50"/>
      <c r="G18" s="52"/>
      <c r="H18" s="50"/>
      <c r="I18" s="52"/>
    </row>
    <row r="19" spans="1:12" s="43" customFormat="1" ht="20.25" customHeight="1" x14ac:dyDescent="0.35">
      <c r="A19" s="33" t="s">
        <v>8</v>
      </c>
      <c r="B19" s="51"/>
      <c r="C19" s="52"/>
      <c r="D19" s="52"/>
      <c r="E19" s="52"/>
      <c r="F19" s="52"/>
      <c r="G19" s="52"/>
      <c r="H19" s="52"/>
      <c r="I19" s="52"/>
    </row>
    <row r="20" spans="1:12" s="43" customFormat="1" ht="20.25" customHeight="1" x14ac:dyDescent="0.35">
      <c r="A20" s="29" t="s">
        <v>80</v>
      </c>
      <c r="B20" s="51">
        <v>7</v>
      </c>
      <c r="C20" s="55">
        <v>22150</v>
      </c>
      <c r="D20" s="52"/>
      <c r="E20" s="55">
        <v>18950</v>
      </c>
      <c r="F20" s="52"/>
      <c r="G20" s="55">
        <v>0</v>
      </c>
      <c r="H20" s="52"/>
      <c r="I20" s="55">
        <v>0</v>
      </c>
    </row>
    <row r="21" spans="1:12" s="43" customFormat="1" ht="20.25" customHeight="1" x14ac:dyDescent="0.35">
      <c r="A21" s="29" t="s">
        <v>40</v>
      </c>
      <c r="B21" s="51">
        <v>5</v>
      </c>
      <c r="C21" s="55">
        <v>0</v>
      </c>
      <c r="D21" s="50"/>
      <c r="E21" s="55">
        <v>0</v>
      </c>
      <c r="F21" s="50"/>
      <c r="G21" s="55">
        <v>2649996</v>
      </c>
      <c r="H21" s="50"/>
      <c r="I21" s="55">
        <v>2649996</v>
      </c>
    </row>
    <row r="22" spans="1:12" s="43" customFormat="1" ht="20.25" customHeight="1" x14ac:dyDescent="0.35">
      <c r="A22" s="29" t="s">
        <v>194</v>
      </c>
      <c r="B22" s="51">
        <v>2</v>
      </c>
      <c r="C22" s="55">
        <v>9744</v>
      </c>
      <c r="D22" s="50"/>
      <c r="E22" s="56">
        <v>18625</v>
      </c>
      <c r="F22" s="50"/>
      <c r="G22" s="55">
        <v>9744</v>
      </c>
      <c r="H22" s="52"/>
      <c r="I22" s="56">
        <v>18625</v>
      </c>
    </row>
    <row r="23" spans="1:12" s="43" customFormat="1" ht="20.25" customHeight="1" x14ac:dyDescent="0.35">
      <c r="A23" s="29" t="s">
        <v>81</v>
      </c>
      <c r="B23" s="51"/>
    </row>
    <row r="24" spans="1:12" s="43" customFormat="1" ht="20.25" customHeight="1" x14ac:dyDescent="0.35">
      <c r="A24" s="43" t="s">
        <v>82</v>
      </c>
      <c r="B24" s="51"/>
      <c r="C24" s="55">
        <v>2654</v>
      </c>
      <c r="D24" s="50"/>
      <c r="E24" s="56">
        <v>1107</v>
      </c>
      <c r="F24" s="50"/>
      <c r="G24" s="55">
        <v>180</v>
      </c>
      <c r="H24" s="52"/>
      <c r="I24" s="55">
        <v>757</v>
      </c>
      <c r="L24" s="78"/>
    </row>
    <row r="25" spans="1:12" s="43" customFormat="1" ht="20.25" customHeight="1" x14ac:dyDescent="0.35">
      <c r="A25" s="29" t="s">
        <v>34</v>
      </c>
      <c r="B25" s="51">
        <v>6</v>
      </c>
      <c r="C25" s="55">
        <v>4938313</v>
      </c>
      <c r="D25" s="50"/>
      <c r="E25" s="56">
        <v>5074770</v>
      </c>
      <c r="F25" s="50"/>
      <c r="G25" s="55">
        <v>3271822</v>
      </c>
      <c r="H25" s="50"/>
      <c r="I25" s="55">
        <v>3376780</v>
      </c>
    </row>
    <row r="26" spans="1:12" s="43" customFormat="1" ht="20.25" customHeight="1" x14ac:dyDescent="0.35">
      <c r="A26" s="29" t="s">
        <v>104</v>
      </c>
      <c r="B26" s="51"/>
      <c r="C26" s="55">
        <v>5034</v>
      </c>
      <c r="D26" s="50"/>
      <c r="E26" s="56">
        <v>5034</v>
      </c>
      <c r="F26" s="50"/>
      <c r="G26" s="55">
        <v>0</v>
      </c>
      <c r="H26" s="50"/>
      <c r="I26" s="55">
        <v>0</v>
      </c>
    </row>
    <row r="27" spans="1:12" s="43" customFormat="1" ht="20.25" customHeight="1" x14ac:dyDescent="0.35">
      <c r="A27" s="29" t="s">
        <v>76</v>
      </c>
      <c r="B27" s="51"/>
      <c r="C27" s="55">
        <v>21402</v>
      </c>
      <c r="D27" s="57"/>
      <c r="E27" s="56">
        <v>22726</v>
      </c>
      <c r="F27" s="57"/>
      <c r="G27" s="55">
        <v>21226</v>
      </c>
      <c r="H27" s="57"/>
      <c r="I27" s="55">
        <v>22500</v>
      </c>
    </row>
    <row r="28" spans="1:12" s="43" customFormat="1" ht="20.25" customHeight="1" x14ac:dyDescent="0.35">
      <c r="A28" s="29" t="s">
        <v>9</v>
      </c>
      <c r="B28" s="51"/>
      <c r="C28" s="55">
        <v>0</v>
      </c>
      <c r="D28" s="57"/>
      <c r="E28" s="56">
        <v>0</v>
      </c>
      <c r="F28" s="57"/>
      <c r="G28" s="55">
        <v>73</v>
      </c>
      <c r="H28" s="57"/>
      <c r="I28" s="55">
        <v>73</v>
      </c>
    </row>
    <row r="29" spans="1:12" s="43" customFormat="1" ht="20.25" customHeight="1" x14ac:dyDescent="0.35">
      <c r="A29" s="42" t="s">
        <v>10</v>
      </c>
      <c r="B29" s="51"/>
      <c r="C29" s="192">
        <f>SUM(C20:C28)</f>
        <v>4999297</v>
      </c>
      <c r="D29" s="61"/>
      <c r="E29" s="53">
        <f>SUM(E20:E28)</f>
        <v>5141212</v>
      </c>
      <c r="F29" s="54"/>
      <c r="G29" s="192">
        <f>SUM(G20:G28)</f>
        <v>5953041</v>
      </c>
      <c r="H29" s="54"/>
      <c r="I29" s="53">
        <f>SUM(I20:I28)</f>
        <v>6068731</v>
      </c>
    </row>
    <row r="30" spans="1:12" s="43" customFormat="1" ht="20.25" customHeight="1" x14ac:dyDescent="0.35">
      <c r="A30" s="42"/>
      <c r="B30" s="51"/>
      <c r="C30" s="58"/>
      <c r="D30" s="61"/>
      <c r="E30" s="58"/>
      <c r="F30" s="54"/>
      <c r="G30" s="58"/>
      <c r="H30" s="54"/>
      <c r="I30" s="58"/>
    </row>
    <row r="31" spans="1:12" s="43" customFormat="1" ht="20.25" customHeight="1" thickBot="1" x14ac:dyDescent="0.4">
      <c r="A31" s="42" t="s">
        <v>11</v>
      </c>
      <c r="B31" s="59"/>
      <c r="C31" s="199">
        <f>C17+C29</f>
        <v>8127910</v>
      </c>
      <c r="D31" s="61"/>
      <c r="E31" s="60">
        <f>E17+E29</f>
        <v>6901771</v>
      </c>
      <c r="F31" s="54"/>
      <c r="G31" s="199">
        <f>G17+G29</f>
        <v>7778015</v>
      </c>
      <c r="H31" s="61"/>
      <c r="I31" s="60">
        <f>I17+I29</f>
        <v>6920432</v>
      </c>
    </row>
    <row r="32" spans="1:12" ht="20.25" customHeight="1" thickTop="1" x14ac:dyDescent="0.35">
      <c r="A32" s="42"/>
      <c r="B32" s="59"/>
      <c r="C32" s="61"/>
      <c r="D32" s="61"/>
      <c r="E32" s="61"/>
      <c r="F32" s="61"/>
      <c r="G32" s="61"/>
      <c r="H32" s="61"/>
      <c r="I32" s="61"/>
    </row>
    <row r="33" spans="1:9" s="35" customFormat="1" ht="20.25" customHeight="1" x14ac:dyDescent="0.75">
      <c r="A33" s="24" t="s">
        <v>190</v>
      </c>
      <c r="C33" s="26"/>
      <c r="E33" s="26"/>
      <c r="G33" s="36"/>
      <c r="I33" s="36"/>
    </row>
    <row r="34" spans="1:9" s="17" customFormat="1" ht="20.25" customHeight="1" x14ac:dyDescent="0.65">
      <c r="A34" s="15" t="s">
        <v>56</v>
      </c>
      <c r="C34" s="37"/>
      <c r="E34" s="37"/>
      <c r="G34" s="38"/>
      <c r="I34" s="38"/>
    </row>
    <row r="35" spans="1:9" s="43" customFormat="1" ht="20.25" customHeight="1" x14ac:dyDescent="0.6">
      <c r="A35" s="42"/>
      <c r="C35" s="44"/>
      <c r="E35" s="44"/>
      <c r="G35" s="45"/>
      <c r="I35" s="45"/>
    </row>
    <row r="36" spans="1:9" s="43" customFormat="1" ht="20.25" customHeight="1" x14ac:dyDescent="0.35">
      <c r="A36" s="29"/>
      <c r="C36" s="287" t="s">
        <v>2</v>
      </c>
      <c r="D36" s="287"/>
      <c r="E36" s="287"/>
      <c r="G36" s="290" t="s">
        <v>33</v>
      </c>
      <c r="H36" s="290"/>
      <c r="I36" s="290"/>
    </row>
    <row r="37" spans="1:9" s="43" customFormat="1" ht="20.25" customHeight="1" x14ac:dyDescent="0.35">
      <c r="A37" s="42"/>
      <c r="B37" s="228"/>
      <c r="C37" s="288" t="s">
        <v>32</v>
      </c>
      <c r="D37" s="288"/>
      <c r="E37" s="288"/>
      <c r="F37" s="226"/>
      <c r="G37" s="288" t="s">
        <v>32</v>
      </c>
      <c r="H37" s="288"/>
      <c r="I37" s="288"/>
    </row>
    <row r="38" spans="1:9" s="43" customFormat="1" ht="20.25" customHeight="1" x14ac:dyDescent="0.35">
      <c r="A38" s="42"/>
      <c r="B38" s="228"/>
      <c r="C38" s="232" t="s">
        <v>129</v>
      </c>
      <c r="D38" s="240"/>
      <c r="E38" s="232" t="s">
        <v>53</v>
      </c>
      <c r="F38" s="226"/>
      <c r="G38" s="232" t="s">
        <v>129</v>
      </c>
      <c r="H38" s="240"/>
      <c r="I38" s="232" t="s">
        <v>53</v>
      </c>
    </row>
    <row r="39" spans="1:9" s="43" customFormat="1" ht="20.25" customHeight="1" x14ac:dyDescent="0.35">
      <c r="A39" s="42" t="s">
        <v>118</v>
      </c>
      <c r="B39" s="227" t="s">
        <v>28</v>
      </c>
      <c r="C39" s="48">
        <v>2021</v>
      </c>
      <c r="D39" s="228"/>
      <c r="E39" s="48">
        <v>2020</v>
      </c>
      <c r="F39" s="228"/>
      <c r="G39" s="48">
        <v>2021</v>
      </c>
      <c r="H39" s="228"/>
      <c r="I39" s="48">
        <v>2020</v>
      </c>
    </row>
    <row r="40" spans="1:9" s="43" customFormat="1" ht="20.25" customHeight="1" x14ac:dyDescent="0.35">
      <c r="A40" s="42"/>
      <c r="B40" s="278"/>
      <c r="C40" s="48" t="s">
        <v>191</v>
      </c>
      <c r="D40" s="279"/>
      <c r="E40" s="48"/>
      <c r="F40" s="279"/>
      <c r="G40" s="48" t="s">
        <v>191</v>
      </c>
      <c r="H40" s="279"/>
      <c r="I40" s="48"/>
    </row>
    <row r="41" spans="1:9" s="43" customFormat="1" ht="20.25" customHeight="1" x14ac:dyDescent="0.35">
      <c r="A41" s="42"/>
      <c r="B41" s="227"/>
      <c r="C41" s="289" t="s">
        <v>192</v>
      </c>
      <c r="D41" s="289"/>
      <c r="E41" s="289"/>
      <c r="F41" s="289"/>
      <c r="G41" s="289"/>
      <c r="H41" s="289"/>
      <c r="I41" s="289"/>
    </row>
    <row r="42" spans="1:9" s="43" customFormat="1" ht="20.25" customHeight="1" x14ac:dyDescent="0.35">
      <c r="A42" s="33" t="s">
        <v>12</v>
      </c>
      <c r="B42" s="51"/>
      <c r="C42" s="52"/>
      <c r="D42" s="50"/>
      <c r="E42" s="52"/>
      <c r="F42" s="50"/>
      <c r="G42" s="50"/>
      <c r="H42" s="50"/>
      <c r="I42" s="50"/>
    </row>
    <row r="43" spans="1:9" s="43" customFormat="1" ht="20.25" customHeight="1" x14ac:dyDescent="0.35">
      <c r="A43" s="29" t="s">
        <v>207</v>
      </c>
      <c r="B43" s="51"/>
      <c r="C43" s="52"/>
      <c r="D43" s="50"/>
      <c r="E43" s="52"/>
      <c r="F43" s="50"/>
      <c r="G43" s="50"/>
      <c r="H43" s="50"/>
      <c r="I43" s="50"/>
    </row>
    <row r="44" spans="1:9" s="43" customFormat="1" ht="20.25" customHeight="1" x14ac:dyDescent="0.35">
      <c r="A44" s="29" t="s">
        <v>83</v>
      </c>
      <c r="B44" s="51"/>
      <c r="C44" s="56">
        <v>3108157</v>
      </c>
      <c r="D44" s="50"/>
      <c r="E44" s="56">
        <v>2116719</v>
      </c>
      <c r="F44" s="50"/>
      <c r="G44" s="55">
        <v>2439398</v>
      </c>
      <c r="H44" s="50"/>
      <c r="I44" s="55">
        <v>1676716</v>
      </c>
    </row>
    <row r="45" spans="1:9" s="43" customFormat="1" ht="20.25" customHeight="1" x14ac:dyDescent="0.35">
      <c r="A45" s="29" t="s">
        <v>13</v>
      </c>
      <c r="B45" s="51">
        <v>2</v>
      </c>
      <c r="C45" s="50">
        <v>111509</v>
      </c>
      <c r="D45" s="50"/>
      <c r="E45" s="50">
        <v>30242</v>
      </c>
      <c r="F45" s="50"/>
      <c r="G45" s="55">
        <v>13300</v>
      </c>
      <c r="H45" s="50"/>
      <c r="I45" s="55">
        <v>17573</v>
      </c>
    </row>
    <row r="46" spans="1:9" s="43" customFormat="1" ht="20.25" customHeight="1" x14ac:dyDescent="0.35">
      <c r="A46" s="29" t="s">
        <v>195</v>
      </c>
      <c r="B46" s="51">
        <v>2</v>
      </c>
      <c r="C46" s="50">
        <v>197464</v>
      </c>
      <c r="D46" s="50"/>
      <c r="E46" s="50">
        <v>134917</v>
      </c>
      <c r="F46" s="50"/>
      <c r="G46" s="55">
        <v>86187</v>
      </c>
      <c r="H46" s="50"/>
      <c r="I46" s="55">
        <v>74886</v>
      </c>
    </row>
    <row r="47" spans="1:9" s="43" customFormat="1" ht="20.25" customHeight="1" x14ac:dyDescent="0.35">
      <c r="A47" s="29" t="s">
        <v>133</v>
      </c>
      <c r="B47" s="51"/>
      <c r="C47" s="50">
        <v>300000</v>
      </c>
      <c r="D47" s="50"/>
      <c r="E47" s="52">
        <v>0</v>
      </c>
      <c r="F47" s="50"/>
      <c r="G47" s="55">
        <v>300000</v>
      </c>
      <c r="H47" s="50"/>
      <c r="I47" s="55">
        <v>0</v>
      </c>
    </row>
    <row r="48" spans="1:9" s="43" customFormat="1" ht="20.25" hidden="1" customHeight="1" x14ac:dyDescent="0.35">
      <c r="A48" s="29" t="s">
        <v>41</v>
      </c>
      <c r="B48" s="51"/>
      <c r="C48" s="68"/>
      <c r="D48" s="50"/>
      <c r="E48" s="68"/>
      <c r="F48" s="50"/>
      <c r="G48" s="55"/>
      <c r="H48" s="50"/>
      <c r="I48" s="55"/>
    </row>
    <row r="49" spans="1:9" s="43" customFormat="1" ht="20.25" customHeight="1" x14ac:dyDescent="0.35">
      <c r="A49" s="29" t="s">
        <v>75</v>
      </c>
      <c r="B49" s="51"/>
      <c r="C49" s="50"/>
      <c r="D49" s="50"/>
      <c r="E49" s="52"/>
      <c r="F49" s="50"/>
      <c r="G49" s="55"/>
      <c r="H49" s="50"/>
      <c r="I49" s="55"/>
    </row>
    <row r="50" spans="1:9" s="43" customFormat="1" ht="20.25" customHeight="1" x14ac:dyDescent="0.35">
      <c r="A50" s="43" t="s">
        <v>83</v>
      </c>
      <c r="B50" s="51"/>
      <c r="C50" s="68">
        <v>310539</v>
      </c>
      <c r="D50" s="50"/>
      <c r="E50" s="68">
        <v>335888</v>
      </c>
      <c r="F50" s="50"/>
      <c r="G50" s="55">
        <v>267740</v>
      </c>
      <c r="H50" s="50"/>
      <c r="I50" s="55">
        <v>290052</v>
      </c>
    </row>
    <row r="51" spans="1:9" s="43" customFormat="1" ht="20.25" customHeight="1" x14ac:dyDescent="0.35">
      <c r="A51" s="29" t="s">
        <v>134</v>
      </c>
      <c r="B51" s="51">
        <v>2</v>
      </c>
      <c r="C51" s="55">
        <v>40995</v>
      </c>
      <c r="D51" s="50"/>
      <c r="E51" s="55">
        <v>63658</v>
      </c>
      <c r="F51" s="50"/>
      <c r="G51" s="66">
        <v>18910</v>
      </c>
      <c r="H51" s="50"/>
      <c r="I51" s="66">
        <v>38189</v>
      </c>
    </row>
    <row r="52" spans="1:9" s="43" customFormat="1" ht="20.25" customHeight="1" x14ac:dyDescent="0.35">
      <c r="A52" s="29" t="s">
        <v>77</v>
      </c>
      <c r="B52" s="51"/>
      <c r="C52" s="68">
        <v>5275</v>
      </c>
      <c r="D52" s="50"/>
      <c r="E52" s="68">
        <v>15589</v>
      </c>
      <c r="F52" s="50"/>
      <c r="G52" s="55">
        <v>5275</v>
      </c>
      <c r="H52" s="50"/>
      <c r="I52" s="55">
        <v>15589</v>
      </c>
    </row>
    <row r="53" spans="1:9" s="43" customFormat="1" ht="20.25" hidden="1" customHeight="1" x14ac:dyDescent="0.35">
      <c r="A53" s="29" t="s">
        <v>78</v>
      </c>
      <c r="B53" s="51"/>
      <c r="C53" s="55"/>
      <c r="D53" s="50"/>
      <c r="E53" s="68"/>
      <c r="F53" s="50"/>
      <c r="G53" s="55"/>
      <c r="H53" s="50"/>
      <c r="I53" s="55"/>
    </row>
    <row r="54" spans="1:9" s="43" customFormat="1" ht="20.25" customHeight="1" x14ac:dyDescent="0.35">
      <c r="A54" s="42" t="s">
        <v>14</v>
      </c>
      <c r="B54" s="51"/>
      <c r="C54" s="192">
        <f>SUM(C44:C53)</f>
        <v>4073939</v>
      </c>
      <c r="D54" s="61"/>
      <c r="E54" s="53">
        <f>SUM(E44:E53)</f>
        <v>2697013</v>
      </c>
      <c r="F54" s="61"/>
      <c r="G54" s="192">
        <f>SUM(G44:G53)</f>
        <v>3130810</v>
      </c>
      <c r="H54" s="50"/>
      <c r="I54" s="53">
        <f>SUM(I44:I53)</f>
        <v>2113005</v>
      </c>
    </row>
    <row r="55" spans="1:9" s="43" customFormat="1" ht="20.25" customHeight="1" x14ac:dyDescent="0.35">
      <c r="A55" s="42"/>
      <c r="B55" s="51"/>
      <c r="C55" s="62"/>
      <c r="D55" s="50"/>
      <c r="E55" s="62"/>
      <c r="F55" s="58"/>
      <c r="G55" s="62"/>
      <c r="H55" s="50"/>
      <c r="I55" s="62"/>
    </row>
    <row r="56" spans="1:9" s="43" customFormat="1" ht="20.25" customHeight="1" x14ac:dyDescent="0.35">
      <c r="A56" s="33" t="s">
        <v>15</v>
      </c>
      <c r="B56" s="51"/>
      <c r="C56" s="52"/>
      <c r="D56" s="50"/>
      <c r="E56" s="52"/>
      <c r="F56" s="52"/>
      <c r="G56" s="52"/>
      <c r="H56" s="52"/>
      <c r="I56" s="52"/>
    </row>
    <row r="57" spans="1:9" s="43" customFormat="1" ht="20.25" customHeight="1" x14ac:dyDescent="0.35">
      <c r="A57" s="29" t="s">
        <v>84</v>
      </c>
      <c r="B57" s="51"/>
      <c r="C57" s="55">
        <v>905234</v>
      </c>
      <c r="D57" s="50"/>
      <c r="E57" s="55">
        <v>1060530</v>
      </c>
      <c r="F57" s="50"/>
      <c r="G57" s="55">
        <v>780369</v>
      </c>
      <c r="H57" s="50"/>
      <c r="I57" s="55">
        <v>914239</v>
      </c>
    </row>
    <row r="58" spans="1:9" s="43" customFormat="1" ht="20.25" customHeight="1" x14ac:dyDescent="0.35">
      <c r="A58" s="29" t="s">
        <v>135</v>
      </c>
      <c r="B58" s="51">
        <v>2</v>
      </c>
      <c r="C58" s="55">
        <v>43102</v>
      </c>
      <c r="D58" s="50"/>
      <c r="E58" s="55">
        <v>56654</v>
      </c>
      <c r="F58" s="50"/>
      <c r="G58" s="55">
        <v>19259</v>
      </c>
      <c r="H58" s="50"/>
      <c r="I58" s="55">
        <v>23653</v>
      </c>
    </row>
    <row r="59" spans="1:9" s="43" customFormat="1" ht="20.25" customHeight="1" x14ac:dyDescent="0.35">
      <c r="A59" s="29" t="s">
        <v>136</v>
      </c>
      <c r="B59" s="51"/>
      <c r="C59" s="55">
        <v>15456</v>
      </c>
      <c r="D59" s="50"/>
      <c r="E59" s="55">
        <v>16180</v>
      </c>
      <c r="F59" s="50"/>
      <c r="G59" s="55">
        <v>8231</v>
      </c>
      <c r="H59" s="50"/>
      <c r="I59" s="55">
        <v>8706</v>
      </c>
    </row>
    <row r="60" spans="1:9" s="43" customFormat="1" ht="20.25" customHeight="1" x14ac:dyDescent="0.35">
      <c r="A60" s="29" t="s">
        <v>71</v>
      </c>
      <c r="B60" s="51"/>
      <c r="C60" s="55">
        <v>17906</v>
      </c>
      <c r="D60" s="50"/>
      <c r="E60" s="55">
        <v>16109</v>
      </c>
      <c r="F60" s="50"/>
      <c r="G60" s="55">
        <v>9499</v>
      </c>
      <c r="H60" s="50"/>
      <c r="I60" s="55">
        <v>16109</v>
      </c>
    </row>
    <row r="61" spans="1:9" s="43" customFormat="1" ht="20.25" customHeight="1" x14ac:dyDescent="0.35">
      <c r="A61" s="42" t="s">
        <v>16</v>
      </c>
      <c r="B61" s="51"/>
      <c r="C61" s="192">
        <f>SUM(C57:C60)</f>
        <v>981698</v>
      </c>
      <c r="D61" s="61"/>
      <c r="E61" s="53">
        <f>SUM(E57:E60)</f>
        <v>1149473</v>
      </c>
      <c r="F61" s="54"/>
      <c r="G61" s="192">
        <f>SUM(G57:G60)</f>
        <v>817358</v>
      </c>
      <c r="H61" s="54"/>
      <c r="I61" s="53">
        <f>SUM(I57:I60)</f>
        <v>962707</v>
      </c>
    </row>
    <row r="62" spans="1:9" s="43" customFormat="1" ht="20.25" customHeight="1" x14ac:dyDescent="0.35">
      <c r="A62" s="42" t="s">
        <v>29</v>
      </c>
      <c r="B62" s="51"/>
      <c r="C62" s="192">
        <f>C61+C54</f>
        <v>5055637</v>
      </c>
      <c r="D62" s="61"/>
      <c r="E62" s="53">
        <f>E61+E54</f>
        <v>3846486</v>
      </c>
      <c r="F62" s="61"/>
      <c r="G62" s="192">
        <f>G61+G54</f>
        <v>3948168</v>
      </c>
      <c r="H62" s="61"/>
      <c r="I62" s="53">
        <f>I61+I54</f>
        <v>3075712</v>
      </c>
    </row>
    <row r="63" spans="1:9" ht="20.25" customHeight="1" x14ac:dyDescent="0.35">
      <c r="A63" s="29"/>
      <c r="B63" s="70"/>
      <c r="C63" s="78"/>
      <c r="D63" s="78"/>
      <c r="E63" s="78"/>
      <c r="F63" s="78"/>
      <c r="G63" s="78"/>
      <c r="H63" s="78"/>
      <c r="I63" s="78"/>
    </row>
    <row r="64" spans="1:9" s="43" customFormat="1" ht="20.25" customHeight="1" x14ac:dyDescent="0.35">
      <c r="A64" s="64" t="s">
        <v>119</v>
      </c>
      <c r="B64" s="51"/>
      <c r="C64" s="52"/>
      <c r="D64" s="52"/>
      <c r="E64" s="52"/>
      <c r="F64" s="52"/>
      <c r="G64" s="52"/>
      <c r="H64" s="52"/>
      <c r="I64" s="52"/>
    </row>
    <row r="65" spans="1:9" s="43" customFormat="1" ht="20.25" customHeight="1" x14ac:dyDescent="0.35">
      <c r="A65" s="29" t="s">
        <v>1</v>
      </c>
      <c r="B65" s="51"/>
      <c r="C65" s="52"/>
      <c r="D65" s="50"/>
      <c r="E65" s="52"/>
      <c r="F65" s="50"/>
      <c r="G65" s="50"/>
      <c r="H65" s="50"/>
      <c r="I65" s="50"/>
    </row>
    <row r="66" spans="1:9" s="43" customFormat="1" ht="20.25" customHeight="1" x14ac:dyDescent="0.35">
      <c r="A66" s="29" t="s">
        <v>35</v>
      </c>
      <c r="B66" s="51"/>
      <c r="C66" s="52"/>
      <c r="D66" s="50"/>
      <c r="E66" s="52"/>
      <c r="F66" s="50"/>
      <c r="G66" s="50"/>
      <c r="H66" s="50"/>
      <c r="I66" s="50"/>
    </row>
    <row r="67" spans="1:9" s="43" customFormat="1" ht="20.25" customHeight="1" x14ac:dyDescent="0.35">
      <c r="A67" s="238" t="s">
        <v>159</v>
      </c>
      <c r="B67" s="51"/>
      <c r="C67" s="52"/>
      <c r="D67" s="50"/>
      <c r="E67" s="52"/>
      <c r="F67" s="50"/>
      <c r="G67" s="50"/>
      <c r="H67" s="50"/>
      <c r="I67" s="50"/>
    </row>
    <row r="68" spans="1:9" s="43" customFormat="1" ht="20.25" customHeight="1" thickBot="1" x14ac:dyDescent="0.4">
      <c r="A68" s="238" t="s">
        <v>158</v>
      </c>
      <c r="B68" s="51"/>
      <c r="C68" s="65">
        <v>3914286</v>
      </c>
      <c r="D68" s="50"/>
      <c r="E68" s="65">
        <v>3914286</v>
      </c>
      <c r="F68" s="50"/>
      <c r="G68" s="65">
        <v>3914286</v>
      </c>
      <c r="H68" s="50"/>
      <c r="I68" s="65">
        <v>3914286</v>
      </c>
    </row>
    <row r="69" spans="1:9" s="43" customFormat="1" ht="20.25" customHeight="1" thickTop="1" x14ac:dyDescent="0.35">
      <c r="A69" s="29" t="s">
        <v>105</v>
      </c>
      <c r="B69" s="51"/>
      <c r="C69" s="57"/>
      <c r="D69" s="57"/>
      <c r="E69" s="57"/>
      <c r="F69" s="57"/>
      <c r="G69" s="57"/>
      <c r="H69" s="57"/>
      <c r="I69" s="57"/>
    </row>
    <row r="70" spans="1:9" s="43" customFormat="1" ht="20.25" customHeight="1" x14ac:dyDescent="0.35">
      <c r="A70" s="238" t="s">
        <v>157</v>
      </c>
      <c r="B70" s="51"/>
      <c r="C70" s="57"/>
      <c r="D70" s="57"/>
      <c r="E70" s="57"/>
      <c r="F70" s="57"/>
      <c r="G70" s="57"/>
      <c r="H70" s="57"/>
      <c r="I70" s="57"/>
    </row>
    <row r="71" spans="1:9" s="43" customFormat="1" ht="20.25" customHeight="1" x14ac:dyDescent="0.35">
      <c r="A71" s="238" t="s">
        <v>158</v>
      </c>
      <c r="B71" s="51"/>
      <c r="C71" s="57">
        <v>2740000</v>
      </c>
      <c r="D71" s="50"/>
      <c r="E71" s="57">
        <v>2740000</v>
      </c>
      <c r="F71" s="50"/>
      <c r="G71" s="57">
        <v>2740000</v>
      </c>
      <c r="H71" s="50"/>
      <c r="I71" s="57">
        <v>2740000</v>
      </c>
    </row>
    <row r="72" spans="1:9" s="43" customFormat="1" ht="20.25" customHeight="1" x14ac:dyDescent="0.35">
      <c r="A72" s="29" t="s">
        <v>4</v>
      </c>
      <c r="B72" s="51"/>
      <c r="C72" s="50"/>
      <c r="D72" s="50"/>
      <c r="E72" s="50"/>
      <c r="F72" s="50"/>
      <c r="G72" s="50"/>
      <c r="H72" s="50"/>
      <c r="I72" s="50"/>
    </row>
    <row r="73" spans="1:9" s="43" customFormat="1" ht="20.25" customHeight="1" x14ac:dyDescent="0.35">
      <c r="A73" s="239" t="s">
        <v>137</v>
      </c>
      <c r="B73" s="51"/>
      <c r="C73" s="50"/>
      <c r="D73" s="50"/>
      <c r="E73" s="50"/>
      <c r="F73" s="50"/>
      <c r="G73" s="50"/>
      <c r="H73" s="50"/>
      <c r="I73" s="50"/>
    </row>
    <row r="74" spans="1:9" s="43" customFormat="1" ht="20.25" customHeight="1" x14ac:dyDescent="0.35">
      <c r="A74" s="239" t="s">
        <v>138</v>
      </c>
      <c r="B74" s="51"/>
      <c r="C74" s="50">
        <v>49652</v>
      </c>
      <c r="D74" s="50"/>
      <c r="E74" s="50">
        <v>49652</v>
      </c>
      <c r="F74" s="50"/>
      <c r="G74" s="50">
        <v>49652</v>
      </c>
      <c r="H74" s="50"/>
      <c r="I74" s="50">
        <v>49652</v>
      </c>
    </row>
    <row r="75" spans="1:9" s="43" customFormat="1" ht="20.25" customHeight="1" x14ac:dyDescent="0.35">
      <c r="A75" s="29" t="s">
        <v>17</v>
      </c>
      <c r="B75" s="51"/>
      <c r="C75" s="50">
        <v>282359</v>
      </c>
      <c r="D75" s="57"/>
      <c r="E75" s="57">
        <v>265706</v>
      </c>
      <c r="F75" s="57"/>
      <c r="G75" s="50">
        <v>1054390</v>
      </c>
      <c r="H75" s="57"/>
      <c r="I75" s="57">
        <v>1069860</v>
      </c>
    </row>
    <row r="76" spans="1:9" s="43" customFormat="1" ht="20.25" customHeight="1" x14ac:dyDescent="0.35">
      <c r="A76" s="29" t="s">
        <v>120</v>
      </c>
      <c r="B76" s="51"/>
      <c r="C76" s="55">
        <v>262</v>
      </c>
      <c r="D76" s="68"/>
      <c r="E76" s="68">
        <v>-73</v>
      </c>
      <c r="F76" s="68"/>
      <c r="G76" s="55">
        <v>524</v>
      </c>
      <c r="H76" s="68"/>
      <c r="I76" s="68">
        <v>-73</v>
      </c>
    </row>
    <row r="77" spans="1:9" s="43" customFormat="1" ht="20.25" customHeight="1" x14ac:dyDescent="0.35">
      <c r="A77" s="29" t="s">
        <v>139</v>
      </c>
      <c r="B77" s="51"/>
      <c r="C77" s="55"/>
      <c r="D77" s="68"/>
      <c r="E77" s="68"/>
      <c r="F77" s="68"/>
      <c r="G77" s="55"/>
      <c r="H77" s="68"/>
      <c r="I77" s="68"/>
    </row>
    <row r="78" spans="1:9" s="43" customFormat="1" ht="20.25" customHeight="1" x14ac:dyDescent="0.35">
      <c r="A78" s="29" t="s">
        <v>140</v>
      </c>
      <c r="B78" s="51"/>
      <c r="C78" s="74">
        <v>0</v>
      </c>
      <c r="D78" s="68"/>
      <c r="E78" s="74">
        <v>0</v>
      </c>
      <c r="F78" s="68"/>
      <c r="G78" s="74">
        <v>-14719</v>
      </c>
      <c r="H78" s="68"/>
      <c r="I78" s="74">
        <v>-14719</v>
      </c>
    </row>
    <row r="79" spans="1:9" s="43" customFormat="1" ht="20.25" hidden="1" customHeight="1" x14ac:dyDescent="0.35">
      <c r="A79" s="42" t="s">
        <v>160</v>
      </c>
      <c r="B79" s="51"/>
      <c r="C79" s="54">
        <f>SUM(C71:C78)</f>
        <v>3072273</v>
      </c>
      <c r="D79" s="54"/>
      <c r="E79" s="54">
        <f>SUM(E71:E78)</f>
        <v>3055285</v>
      </c>
      <c r="F79" s="54"/>
      <c r="G79" s="54">
        <f>SUM(G71:G78)</f>
        <v>3829847</v>
      </c>
      <c r="H79" s="61"/>
      <c r="I79" s="54">
        <f>SUM(I71:I78)</f>
        <v>3844720</v>
      </c>
    </row>
    <row r="80" spans="1:9" s="43" customFormat="1" ht="20.25" hidden="1" customHeight="1" x14ac:dyDescent="0.35">
      <c r="A80" s="29" t="s">
        <v>48</v>
      </c>
      <c r="B80" s="51">
        <v>11</v>
      </c>
      <c r="D80" s="57"/>
      <c r="E80" s="50"/>
      <c r="F80" s="50"/>
      <c r="G80" s="55"/>
      <c r="H80" s="67"/>
      <c r="I80" s="55"/>
    </row>
    <row r="81" spans="1:10" s="43" customFormat="1" ht="20.25" customHeight="1" x14ac:dyDescent="0.35">
      <c r="A81" s="42" t="s">
        <v>121</v>
      </c>
      <c r="B81" s="51"/>
      <c r="C81" s="53">
        <f>SUM(C79:C80)</f>
        <v>3072273</v>
      </c>
      <c r="D81" s="61"/>
      <c r="E81" s="53">
        <f>SUM(E79:E80)</f>
        <v>3055285</v>
      </c>
      <c r="F81" s="61"/>
      <c r="G81" s="53">
        <f>SUM(G79:G80)</f>
        <v>3829847</v>
      </c>
      <c r="H81" s="61"/>
      <c r="I81" s="53">
        <f>SUM(I79:I80)</f>
        <v>3844720</v>
      </c>
    </row>
    <row r="82" spans="1:10" s="43" customFormat="1" ht="20.25" customHeight="1" x14ac:dyDescent="0.35">
      <c r="A82" s="42"/>
      <c r="B82" s="51"/>
      <c r="C82" s="52"/>
      <c r="D82" s="73"/>
      <c r="E82" s="52"/>
      <c r="F82" s="50"/>
      <c r="G82" s="52"/>
      <c r="H82" s="57"/>
      <c r="I82" s="52"/>
    </row>
    <row r="83" spans="1:10" s="43" customFormat="1" ht="20.25" customHeight="1" thickBot="1" x14ac:dyDescent="0.4">
      <c r="A83" s="18" t="s">
        <v>122</v>
      </c>
      <c r="B83" s="51"/>
      <c r="C83" s="60">
        <f>C62+C81</f>
        <v>8127910</v>
      </c>
      <c r="D83" s="61"/>
      <c r="E83" s="60">
        <f>E62+E81</f>
        <v>6901771</v>
      </c>
      <c r="F83" s="54"/>
      <c r="G83" s="60">
        <f>G62+G81</f>
        <v>7778015</v>
      </c>
      <c r="H83" s="61"/>
      <c r="I83" s="60">
        <f>I62+I81</f>
        <v>6920432</v>
      </c>
      <c r="J83" s="78"/>
    </row>
    <row r="84" spans="1:10" ht="20.25" customHeight="1" thickTop="1" x14ac:dyDescent="0.75">
      <c r="A84" s="1"/>
      <c r="B84" s="21"/>
      <c r="D84" s="26">
        <f>D83-D31</f>
        <v>0</v>
      </c>
      <c r="F84" s="26">
        <f>F83-F31</f>
        <v>0</v>
      </c>
    </row>
    <row r="85" spans="1:10" ht="20.25" customHeight="1" x14ac:dyDescent="0.75">
      <c r="C85" s="26">
        <f>C83-C31</f>
        <v>0</v>
      </c>
      <c r="D85" s="7"/>
      <c r="E85" s="26">
        <f>E83-E31</f>
        <v>0</v>
      </c>
      <c r="F85" s="7"/>
      <c r="G85" s="26">
        <f>G83-G31</f>
        <v>0</v>
      </c>
      <c r="H85" s="26">
        <f>H83-H31</f>
        <v>0</v>
      </c>
      <c r="I85" s="26">
        <f>I83-I31</f>
        <v>0</v>
      </c>
    </row>
    <row r="86" spans="1:10" ht="20.25" customHeight="1" x14ac:dyDescent="0.75">
      <c r="D86" s="7"/>
      <c r="F86" s="7"/>
      <c r="G86" s="5"/>
      <c r="H86" s="7"/>
      <c r="I86" s="5"/>
    </row>
    <row r="87" spans="1:10" ht="20.25" customHeight="1" x14ac:dyDescent="0.75">
      <c r="D87" s="7"/>
      <c r="F87" s="7"/>
      <c r="G87" s="5"/>
      <c r="H87" s="7"/>
      <c r="I87" s="5"/>
    </row>
    <row r="88" spans="1:10" ht="20.25" customHeight="1" x14ac:dyDescent="0.75">
      <c r="D88" s="7"/>
      <c r="F88" s="7"/>
      <c r="G88" s="5"/>
      <c r="H88" s="7"/>
      <c r="I88" s="5"/>
    </row>
    <row r="89" spans="1:10" ht="20.25" customHeight="1" x14ac:dyDescent="0.75">
      <c r="D89" s="7"/>
      <c r="F89" s="7"/>
      <c r="G89" s="5"/>
      <c r="H89" s="7"/>
      <c r="I89" s="5"/>
    </row>
    <row r="90" spans="1:10" ht="20.25" customHeight="1" x14ac:dyDescent="0.75">
      <c r="D90" s="7"/>
      <c r="F90" s="7"/>
      <c r="G90" s="5"/>
      <c r="H90" s="7"/>
      <c r="I90" s="5"/>
    </row>
    <row r="91" spans="1:10" ht="20.25" customHeight="1" x14ac:dyDescent="0.75">
      <c r="D91" s="7"/>
      <c r="F91" s="7"/>
      <c r="G91" s="5"/>
      <c r="H91" s="7"/>
      <c r="I91" s="5"/>
    </row>
  </sheetData>
  <mergeCells count="10">
    <mergeCell ref="C4:E4"/>
    <mergeCell ref="C5:E5"/>
    <mergeCell ref="C36:E36"/>
    <mergeCell ref="C37:E37"/>
    <mergeCell ref="C41:I41"/>
    <mergeCell ref="C9:I9"/>
    <mergeCell ref="G36:I36"/>
    <mergeCell ref="G37:I37"/>
    <mergeCell ref="G4:I4"/>
    <mergeCell ref="G5:I5"/>
  </mergeCells>
  <pageMargins left="0.8" right="0.6" top="0.48" bottom="0.5" header="0.5" footer="0.5"/>
  <pageSetup paperSize="9" scale="68" firstPageNumber="2" fitToHeight="2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2" max="8" man="1"/>
  </rowBreaks>
  <ignoredErrors>
    <ignoredError sqref="D79:I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I108"/>
  <sheetViews>
    <sheetView view="pageBreakPreview" zoomScale="70" zoomScaleNormal="85" zoomScaleSheetLayoutView="70" workbookViewId="0">
      <pane xSplit="2" ySplit="9" topLeftCell="C22" activePane="bottomRight" state="frozen"/>
      <selection pane="topRight" activeCell="C1" sqref="C1"/>
      <selection pane="bottomLeft" activeCell="A10" sqref="A10"/>
      <selection pane="bottomRight" activeCell="A29" sqref="A29"/>
    </sheetView>
  </sheetViews>
  <sheetFormatPr defaultColWidth="9.1796875" defaultRowHeight="20.25" customHeight="1" x14ac:dyDescent="0.75"/>
  <cols>
    <col min="1" max="1" width="47.7265625" style="3" customWidth="1"/>
    <col min="2" max="2" width="9.7265625" style="2" customWidth="1"/>
    <col min="3" max="3" width="17.54296875" style="26" customWidth="1"/>
    <col min="4" max="4" width="1.26953125" style="2" customWidth="1"/>
    <col min="5" max="5" width="17.54296875" style="26" customWidth="1"/>
    <col min="6" max="6" width="1.26953125" style="2" customWidth="1"/>
    <col min="7" max="7" width="17.54296875" style="6" customWidth="1"/>
    <col min="8" max="8" width="1.1796875" style="2" customWidth="1"/>
    <col min="9" max="9" width="17.54296875" style="6" customWidth="1"/>
    <col min="10" max="16384" width="9.1796875" style="2"/>
  </cols>
  <sheetData>
    <row r="1" spans="1:9" s="35" customFormat="1" ht="20.25" customHeight="1" x14ac:dyDescent="0.75">
      <c r="A1" s="24" t="s">
        <v>190</v>
      </c>
      <c r="B1" s="39"/>
      <c r="C1" s="26"/>
      <c r="E1" s="26"/>
      <c r="F1" s="40"/>
      <c r="G1" s="40"/>
      <c r="H1" s="40"/>
      <c r="I1" s="40"/>
    </row>
    <row r="2" spans="1:9" s="17" customFormat="1" ht="20.25" customHeight="1" x14ac:dyDescent="0.65">
      <c r="A2" s="15" t="s">
        <v>161</v>
      </c>
      <c r="B2" s="41"/>
      <c r="C2" s="37"/>
      <c r="E2" s="37"/>
      <c r="G2" s="38"/>
      <c r="I2" s="38"/>
    </row>
    <row r="3" spans="1:9" s="43" customFormat="1" ht="20.25" customHeight="1" x14ac:dyDescent="0.6">
      <c r="A3" s="29"/>
      <c r="C3" s="44"/>
      <c r="E3" s="44"/>
      <c r="G3" s="45"/>
      <c r="I3" s="45"/>
    </row>
    <row r="4" spans="1:9" s="43" customFormat="1" ht="20.25" customHeight="1" x14ac:dyDescent="0.35">
      <c r="A4" s="29"/>
      <c r="C4" s="287" t="s">
        <v>2</v>
      </c>
      <c r="D4" s="287"/>
      <c r="E4" s="287"/>
      <c r="G4" s="290" t="s">
        <v>33</v>
      </c>
      <c r="H4" s="290"/>
      <c r="I4" s="290"/>
    </row>
    <row r="5" spans="1:9" s="43" customFormat="1" ht="20.25" customHeight="1" x14ac:dyDescent="0.35">
      <c r="A5" s="42"/>
      <c r="B5" s="234"/>
      <c r="C5" s="288" t="s">
        <v>32</v>
      </c>
      <c r="D5" s="288"/>
      <c r="E5" s="288"/>
      <c r="F5" s="230"/>
      <c r="G5" s="288" t="s">
        <v>32</v>
      </c>
      <c r="H5" s="288"/>
      <c r="I5" s="288"/>
    </row>
    <row r="6" spans="1:9" s="43" customFormat="1" ht="20.25" customHeight="1" x14ac:dyDescent="0.35">
      <c r="A6" s="42"/>
      <c r="B6" s="234"/>
      <c r="C6" s="293" t="s">
        <v>154</v>
      </c>
      <c r="D6" s="293"/>
      <c r="E6" s="293"/>
      <c r="F6" s="230"/>
      <c r="G6" s="293" t="s">
        <v>154</v>
      </c>
      <c r="H6" s="293"/>
      <c r="I6" s="293"/>
    </row>
    <row r="7" spans="1:9" s="43" customFormat="1" ht="20.25" customHeight="1" x14ac:dyDescent="0.35">
      <c r="A7" s="42"/>
      <c r="B7" s="234"/>
      <c r="C7" s="292" t="s">
        <v>129</v>
      </c>
      <c r="D7" s="292"/>
      <c r="E7" s="292"/>
      <c r="F7" s="230"/>
      <c r="G7" s="292" t="s">
        <v>129</v>
      </c>
      <c r="H7" s="292"/>
      <c r="I7" s="292"/>
    </row>
    <row r="8" spans="1:9" s="43" customFormat="1" ht="20.25" customHeight="1" x14ac:dyDescent="0.35">
      <c r="A8" s="42"/>
      <c r="B8" s="231"/>
      <c r="C8" s="48">
        <v>2021</v>
      </c>
      <c r="D8" s="234"/>
      <c r="E8" s="48">
        <v>2020</v>
      </c>
      <c r="F8" s="234"/>
      <c r="G8" s="48">
        <v>2021</v>
      </c>
      <c r="H8" s="234"/>
      <c r="I8" s="48">
        <v>2020</v>
      </c>
    </row>
    <row r="9" spans="1:9" s="43" customFormat="1" ht="20.25" customHeight="1" x14ac:dyDescent="0.35">
      <c r="A9" s="42"/>
      <c r="B9" s="47"/>
      <c r="C9" s="289" t="s">
        <v>192</v>
      </c>
      <c r="D9" s="289"/>
      <c r="E9" s="289"/>
      <c r="F9" s="289"/>
      <c r="G9" s="289"/>
      <c r="H9" s="289"/>
      <c r="I9" s="289"/>
    </row>
    <row r="10" spans="1:9" s="46" customFormat="1" ht="20.25" customHeight="1" x14ac:dyDescent="0.35">
      <c r="A10" s="214" t="s">
        <v>106</v>
      </c>
      <c r="B10" s="237"/>
      <c r="C10" s="68"/>
      <c r="D10" s="69"/>
      <c r="E10" s="68"/>
      <c r="F10" s="69"/>
      <c r="G10" s="69"/>
      <c r="H10" s="69"/>
      <c r="I10" s="69"/>
    </row>
    <row r="11" spans="1:9" s="46" customFormat="1" ht="20.25" customHeight="1" x14ac:dyDescent="0.35">
      <c r="A11" s="63" t="s">
        <v>143</v>
      </c>
      <c r="B11" s="237"/>
      <c r="C11" s="68">
        <v>1814149</v>
      </c>
      <c r="D11" s="68"/>
      <c r="E11" s="68">
        <v>942237</v>
      </c>
      <c r="F11" s="73"/>
      <c r="G11" s="66">
        <v>820011</v>
      </c>
      <c r="H11" s="55"/>
      <c r="I11" s="66">
        <v>694513</v>
      </c>
    </row>
    <row r="12" spans="1:9" s="46" customFormat="1" ht="20.25" customHeight="1" x14ac:dyDescent="0.35">
      <c r="A12" s="63" t="s">
        <v>144</v>
      </c>
      <c r="B12" s="237"/>
      <c r="C12" s="74">
        <v>-1544135</v>
      </c>
      <c r="D12" s="68"/>
      <c r="E12" s="74">
        <v>-823196</v>
      </c>
      <c r="F12" s="68"/>
      <c r="G12" s="135">
        <v>-714916</v>
      </c>
      <c r="H12" s="55"/>
      <c r="I12" s="135">
        <v>-582179.14058000001</v>
      </c>
    </row>
    <row r="13" spans="1:9" s="46" customFormat="1" ht="20.25" customHeight="1" x14ac:dyDescent="0.35">
      <c r="A13" s="80" t="s">
        <v>62</v>
      </c>
      <c r="B13" s="237"/>
      <c r="C13" s="58">
        <f>SUM(C11:C12)</f>
        <v>270014</v>
      </c>
      <c r="D13" s="68"/>
      <c r="E13" s="58">
        <f>SUM(E11:E12)</f>
        <v>119041</v>
      </c>
      <c r="F13" s="68"/>
      <c r="G13" s="58">
        <f>SUM(G11:G12)</f>
        <v>105095</v>
      </c>
      <c r="H13" s="55"/>
      <c r="I13" s="58">
        <f>SUM(I11:I12)</f>
        <v>112333.85941999999</v>
      </c>
    </row>
    <row r="14" spans="1:9" s="46" customFormat="1" ht="20.25" customHeight="1" x14ac:dyDescent="0.35">
      <c r="A14" s="80"/>
      <c r="B14" s="237"/>
      <c r="C14" s="58"/>
      <c r="D14" s="68"/>
      <c r="E14" s="58"/>
      <c r="F14" s="68"/>
      <c r="G14" s="58"/>
      <c r="H14" s="55"/>
      <c r="I14" s="58"/>
    </row>
    <row r="15" spans="1:9" s="46" customFormat="1" ht="20.25" customHeight="1" x14ac:dyDescent="0.35">
      <c r="A15" s="63" t="s">
        <v>3</v>
      </c>
      <c r="B15" s="237"/>
      <c r="C15" s="68">
        <v>7273</v>
      </c>
      <c r="D15" s="68"/>
      <c r="E15" s="68">
        <v>5963</v>
      </c>
      <c r="F15" s="73"/>
      <c r="G15" s="68">
        <v>16556</v>
      </c>
      <c r="H15" s="66"/>
      <c r="I15" s="68">
        <v>49678</v>
      </c>
    </row>
    <row r="16" spans="1:9" s="46" customFormat="1" ht="20.25" customHeight="1" x14ac:dyDescent="0.35">
      <c r="A16" s="63" t="s">
        <v>124</v>
      </c>
      <c r="B16" s="237"/>
      <c r="C16" s="66">
        <v>-10278</v>
      </c>
      <c r="D16" s="68"/>
      <c r="E16" s="66">
        <v>5064</v>
      </c>
      <c r="F16" s="73"/>
      <c r="G16" s="66">
        <v>37</v>
      </c>
      <c r="H16" s="66"/>
      <c r="I16" s="66">
        <v>-472</v>
      </c>
    </row>
    <row r="17" spans="1:9" s="46" customFormat="1" ht="20.25" customHeight="1" x14ac:dyDescent="0.35">
      <c r="A17" s="63" t="s">
        <v>142</v>
      </c>
      <c r="B17" s="237"/>
      <c r="C17" s="66">
        <v>-65957</v>
      </c>
      <c r="D17" s="68"/>
      <c r="E17" s="66">
        <v>-32948</v>
      </c>
      <c r="F17" s="73"/>
      <c r="G17" s="66">
        <v>-16716</v>
      </c>
      <c r="H17" s="66"/>
      <c r="I17" s="66">
        <v>-12468</v>
      </c>
    </row>
    <row r="18" spans="1:9" s="46" customFormat="1" ht="20.25" customHeight="1" x14ac:dyDescent="0.35">
      <c r="A18" s="63" t="s">
        <v>42</v>
      </c>
      <c r="B18" s="237"/>
      <c r="C18" s="74">
        <v>-89640</v>
      </c>
      <c r="D18" s="68"/>
      <c r="E18" s="74">
        <v>-63228.352591428469</v>
      </c>
      <c r="F18" s="68"/>
      <c r="G18" s="74">
        <v>-29918</v>
      </c>
      <c r="H18" s="71"/>
      <c r="I18" s="74">
        <v>-41773</v>
      </c>
    </row>
    <row r="19" spans="1:9" s="46" customFormat="1" ht="20.25" customHeight="1" x14ac:dyDescent="0.35">
      <c r="A19" s="80" t="s">
        <v>145</v>
      </c>
      <c r="B19" s="237"/>
      <c r="C19" s="58">
        <f>C13+C15+C16+C17+C18</f>
        <v>111412</v>
      </c>
      <c r="D19" s="58"/>
      <c r="E19" s="58">
        <f>E13+E15+E16+E17+E18</f>
        <v>33891.647408571531</v>
      </c>
      <c r="F19" s="68"/>
      <c r="G19" s="58">
        <f>G13+G15+G16+G17+G18</f>
        <v>75054</v>
      </c>
      <c r="H19" s="123"/>
      <c r="I19" s="58">
        <f>I13+I15+I16+I17+I18</f>
        <v>107298.85941999999</v>
      </c>
    </row>
    <row r="20" spans="1:9" s="46" customFormat="1" ht="20.25" customHeight="1" x14ac:dyDescent="0.35">
      <c r="A20" s="63" t="s">
        <v>43</v>
      </c>
      <c r="B20" s="237"/>
      <c r="C20" s="74">
        <v>-42701</v>
      </c>
      <c r="D20" s="68"/>
      <c r="E20" s="74">
        <v>-39246</v>
      </c>
      <c r="F20" s="128"/>
      <c r="G20" s="74">
        <v>-35301</v>
      </c>
      <c r="H20" s="68"/>
      <c r="I20" s="74">
        <v>-33111</v>
      </c>
    </row>
    <row r="21" spans="1:9" s="46" customFormat="1" ht="20.25" customHeight="1" x14ac:dyDescent="0.35">
      <c r="A21" s="80" t="s">
        <v>147</v>
      </c>
      <c r="B21" s="237"/>
      <c r="C21" s="58">
        <f>SUM(C19:C20)</f>
        <v>68711</v>
      </c>
      <c r="D21" s="58"/>
      <c r="E21" s="58">
        <f>SUM(E19:E20)</f>
        <v>-5354.3525914284692</v>
      </c>
      <c r="F21" s="73"/>
      <c r="G21" s="58">
        <f>SUM(G19:G20)</f>
        <v>39753</v>
      </c>
      <c r="H21" s="123"/>
      <c r="I21" s="58">
        <f>SUM(I19:I20)</f>
        <v>74187.859419999993</v>
      </c>
    </row>
    <row r="22" spans="1:9" s="46" customFormat="1" ht="20.25" customHeight="1" x14ac:dyDescent="0.35">
      <c r="A22" s="63" t="s">
        <v>146</v>
      </c>
      <c r="B22" s="237"/>
      <c r="C22" s="74">
        <v>0</v>
      </c>
      <c r="D22" s="68"/>
      <c r="E22" s="74">
        <v>0</v>
      </c>
      <c r="F22" s="73"/>
      <c r="G22" s="74">
        <v>0</v>
      </c>
      <c r="H22" s="68"/>
      <c r="I22" s="74">
        <v>0</v>
      </c>
    </row>
    <row r="23" spans="1:9" s="46" customFormat="1" ht="20.25" customHeight="1" thickBot="1" x14ac:dyDescent="0.4">
      <c r="A23" s="82" t="s">
        <v>148</v>
      </c>
      <c r="B23" s="237"/>
      <c r="C23" s="76">
        <f>SUM(C21:C22)</f>
        <v>68711</v>
      </c>
      <c r="D23" s="72"/>
      <c r="E23" s="76">
        <f>SUM(E21:E22)</f>
        <v>-5354.3525914284692</v>
      </c>
      <c r="F23" s="73"/>
      <c r="G23" s="76">
        <f>SUM(G21:G22)</f>
        <v>39753</v>
      </c>
      <c r="H23" s="77"/>
      <c r="I23" s="76">
        <f>SUM(I21:I22)</f>
        <v>74187.859419999993</v>
      </c>
    </row>
    <row r="24" spans="1:9" s="46" customFormat="1" ht="20.25" customHeight="1" thickTop="1" x14ac:dyDescent="0.35">
      <c r="A24" s="63"/>
      <c r="B24" s="237"/>
      <c r="C24" s="136"/>
      <c r="D24" s="72"/>
      <c r="E24" s="136"/>
      <c r="F24" s="73"/>
      <c r="G24" s="77"/>
      <c r="H24" s="77"/>
      <c r="I24" s="77"/>
    </row>
    <row r="25" spans="1:9" s="46" customFormat="1" ht="20.25" customHeight="1" x14ac:dyDescent="0.35">
      <c r="A25" s="233" t="s">
        <v>208</v>
      </c>
      <c r="B25" s="237"/>
      <c r="C25" s="136"/>
      <c r="D25" s="72"/>
      <c r="E25" s="136"/>
      <c r="F25" s="73"/>
      <c r="G25" s="77"/>
      <c r="H25" s="77"/>
      <c r="I25" s="77"/>
    </row>
    <row r="26" spans="1:9" s="46" customFormat="1" ht="20.25" hidden="1" customHeight="1" x14ac:dyDescent="0.35">
      <c r="A26" s="188" t="s">
        <v>102</v>
      </c>
      <c r="B26" s="237"/>
      <c r="C26" s="68"/>
      <c r="D26" s="73"/>
      <c r="E26" s="68"/>
      <c r="F26" s="130"/>
      <c r="G26" s="68"/>
      <c r="H26" s="71"/>
      <c r="I26" s="68"/>
    </row>
    <row r="27" spans="1:9" s="46" customFormat="1" ht="20.25" hidden="1" customHeight="1" x14ac:dyDescent="0.35">
      <c r="A27" s="188" t="s">
        <v>72</v>
      </c>
      <c r="B27" s="237"/>
      <c r="C27" s="68"/>
      <c r="D27" s="68"/>
      <c r="E27" s="68"/>
      <c r="F27" s="68"/>
      <c r="G27" s="68"/>
      <c r="H27" s="71"/>
      <c r="I27" s="68"/>
    </row>
    <row r="28" spans="1:9" s="46" customFormat="1" ht="20.25" hidden="1" customHeight="1" x14ac:dyDescent="0.35">
      <c r="A28" s="63" t="s">
        <v>107</v>
      </c>
      <c r="B28" s="237"/>
      <c r="C28" s="74">
        <v>0</v>
      </c>
      <c r="D28" s="68"/>
      <c r="E28" s="74"/>
      <c r="F28" s="68"/>
      <c r="G28" s="74">
        <v>0</v>
      </c>
      <c r="H28" s="71"/>
      <c r="I28" s="74"/>
    </row>
    <row r="29" spans="1:9" s="46" customFormat="1" ht="20.25" customHeight="1" x14ac:dyDescent="0.35">
      <c r="A29" s="241" t="s">
        <v>155</v>
      </c>
      <c r="B29" s="237"/>
      <c r="C29" s="58"/>
      <c r="D29" s="58"/>
      <c r="E29" s="58"/>
      <c r="F29" s="58"/>
      <c r="G29" s="58"/>
      <c r="H29" s="123"/>
      <c r="I29" s="58"/>
    </row>
    <row r="30" spans="1:9" s="46" customFormat="1" ht="20.25" customHeight="1" x14ac:dyDescent="0.35">
      <c r="A30" s="241" t="s">
        <v>108</v>
      </c>
      <c r="B30" s="237"/>
      <c r="C30" s="58">
        <f>SUM(C28:C29)</f>
        <v>0</v>
      </c>
      <c r="D30" s="58"/>
      <c r="E30" s="58">
        <f>SUM(E28:E29)</f>
        <v>0</v>
      </c>
      <c r="F30" s="58"/>
      <c r="G30" s="58">
        <f>SUM(G28:G29)</f>
        <v>0</v>
      </c>
      <c r="H30" s="206"/>
      <c r="I30" s="58">
        <f>SUM(I28:I29)</f>
        <v>0</v>
      </c>
    </row>
    <row r="31" spans="1:9" s="46" customFormat="1" ht="20.25" customHeight="1" thickBot="1" x14ac:dyDescent="0.4">
      <c r="A31" s="129" t="s">
        <v>149</v>
      </c>
      <c r="B31" s="131"/>
      <c r="C31" s="76">
        <f>C23+C30</f>
        <v>68711</v>
      </c>
      <c r="D31" s="75"/>
      <c r="E31" s="76">
        <f>E23+E30</f>
        <v>-5354.3525914284692</v>
      </c>
      <c r="F31" s="130"/>
      <c r="G31" s="76">
        <f>G23+G30</f>
        <v>39753</v>
      </c>
      <c r="H31" s="75"/>
      <c r="I31" s="76">
        <f>I23+I30</f>
        <v>74187.859419999993</v>
      </c>
    </row>
    <row r="32" spans="1:9" s="46" customFormat="1" ht="20" hidden="1" customHeight="1" thickTop="1" x14ac:dyDescent="0.35">
      <c r="A32" s="63"/>
      <c r="B32" s="205"/>
      <c r="C32" s="136"/>
      <c r="D32" s="72"/>
      <c r="E32" s="136"/>
      <c r="F32" s="68"/>
      <c r="G32" s="77"/>
      <c r="H32" s="77"/>
      <c r="I32" s="77"/>
    </row>
    <row r="33" spans="1:9" s="35" customFormat="1" ht="20.25" hidden="1" customHeight="1" x14ac:dyDescent="0.75">
      <c r="A33" s="24" t="s">
        <v>74</v>
      </c>
      <c r="B33" s="39"/>
      <c r="C33" s="26"/>
      <c r="E33" s="26"/>
      <c r="F33" s="40"/>
      <c r="G33" s="40"/>
      <c r="H33" s="40"/>
      <c r="I33" s="40"/>
    </row>
    <row r="34" spans="1:9" s="17" customFormat="1" ht="20.25" hidden="1" customHeight="1" x14ac:dyDescent="0.65">
      <c r="A34" s="15" t="s">
        <v>57</v>
      </c>
      <c r="B34" s="41"/>
      <c r="C34" s="37"/>
      <c r="E34" s="37"/>
      <c r="G34" s="38"/>
      <c r="I34" s="38"/>
    </row>
    <row r="35" spans="1:9" s="43" customFormat="1" ht="20.25" hidden="1" customHeight="1" x14ac:dyDescent="0.35">
      <c r="A35" s="29"/>
      <c r="C35" s="78"/>
      <c r="E35" s="78"/>
      <c r="G35" s="45"/>
      <c r="I35" s="45"/>
    </row>
    <row r="36" spans="1:9" s="43" customFormat="1" ht="20.25" hidden="1" customHeight="1" x14ac:dyDescent="0.35">
      <c r="A36" s="29"/>
      <c r="C36" s="287" t="s">
        <v>2</v>
      </c>
      <c r="D36" s="287"/>
      <c r="E36" s="287"/>
      <c r="G36" s="290" t="s">
        <v>33</v>
      </c>
      <c r="H36" s="290"/>
      <c r="I36" s="290"/>
    </row>
    <row r="37" spans="1:9" s="43" customFormat="1" ht="20.25" hidden="1" customHeight="1" x14ac:dyDescent="0.35">
      <c r="A37" s="42"/>
      <c r="B37" s="234"/>
      <c r="C37" s="288" t="s">
        <v>32</v>
      </c>
      <c r="D37" s="288"/>
      <c r="E37" s="288"/>
      <c r="F37" s="230"/>
      <c r="G37" s="288" t="s">
        <v>32</v>
      </c>
      <c r="H37" s="288"/>
      <c r="I37" s="288"/>
    </row>
    <row r="38" spans="1:9" s="43" customFormat="1" ht="20.25" hidden="1" customHeight="1" x14ac:dyDescent="0.35">
      <c r="A38" s="42"/>
      <c r="B38" s="234"/>
      <c r="C38" s="293" t="s">
        <v>154</v>
      </c>
      <c r="D38" s="293"/>
      <c r="E38" s="293"/>
      <c r="F38" s="230"/>
      <c r="G38" s="293" t="s">
        <v>154</v>
      </c>
      <c r="H38" s="293"/>
      <c r="I38" s="293"/>
    </row>
    <row r="39" spans="1:9" s="43" customFormat="1" ht="20.25" hidden="1" customHeight="1" x14ac:dyDescent="0.35">
      <c r="A39" s="42"/>
      <c r="B39" s="234"/>
      <c r="C39" s="292" t="s">
        <v>129</v>
      </c>
      <c r="D39" s="292"/>
      <c r="E39" s="292"/>
      <c r="F39" s="230"/>
      <c r="G39" s="292" t="s">
        <v>129</v>
      </c>
      <c r="H39" s="292"/>
      <c r="I39" s="292"/>
    </row>
    <row r="40" spans="1:9" s="43" customFormat="1" ht="20.25" hidden="1" customHeight="1" x14ac:dyDescent="0.35">
      <c r="A40" s="42"/>
      <c r="B40" s="231" t="s">
        <v>28</v>
      </c>
      <c r="C40" s="48">
        <v>2021</v>
      </c>
      <c r="D40" s="234"/>
      <c r="E40" s="48">
        <v>2020</v>
      </c>
      <c r="F40" s="234"/>
      <c r="G40" s="48">
        <v>2021</v>
      </c>
      <c r="H40" s="234"/>
      <c r="I40" s="48">
        <v>2020</v>
      </c>
    </row>
    <row r="41" spans="1:9" s="43" customFormat="1" ht="20.25" hidden="1" customHeight="1" x14ac:dyDescent="0.35">
      <c r="A41" s="42"/>
      <c r="B41" s="47"/>
      <c r="C41" s="289" t="s">
        <v>38</v>
      </c>
      <c r="D41" s="289"/>
      <c r="E41" s="289"/>
      <c r="F41" s="289"/>
      <c r="G41" s="289"/>
      <c r="H41" s="289"/>
      <c r="I41" s="289"/>
    </row>
    <row r="42" spans="1:9" s="43" customFormat="1" ht="20.25" customHeight="1" thickTop="1" x14ac:dyDescent="0.35">
      <c r="A42" s="42"/>
      <c r="B42" s="47"/>
      <c r="C42" s="231"/>
      <c r="D42" s="231"/>
      <c r="E42" s="231"/>
      <c r="F42" s="231"/>
      <c r="G42" s="231"/>
      <c r="H42" s="231"/>
      <c r="I42" s="231"/>
    </row>
    <row r="43" spans="1:9" s="46" customFormat="1" ht="20.25" customHeight="1" x14ac:dyDescent="0.35">
      <c r="A43" s="294" t="s">
        <v>150</v>
      </c>
      <c r="B43" s="291"/>
      <c r="C43" s="138"/>
      <c r="D43" s="139"/>
      <c r="E43" s="138"/>
      <c r="F43" s="132"/>
      <c r="G43" s="139"/>
      <c r="H43" s="139"/>
      <c r="I43" s="139"/>
    </row>
    <row r="44" spans="1:9" s="46" customFormat="1" ht="20.25" customHeight="1" x14ac:dyDescent="0.35">
      <c r="A44" s="63" t="s">
        <v>116</v>
      </c>
      <c r="B44" s="51"/>
      <c r="C44" s="68">
        <f>C31</f>
        <v>68711</v>
      </c>
      <c r="D44" s="68"/>
      <c r="E44" s="68">
        <f>E31</f>
        <v>-5354.3525914284692</v>
      </c>
      <c r="F44" s="133"/>
      <c r="G44" s="68">
        <f>G31</f>
        <v>39753</v>
      </c>
      <c r="H44" s="68"/>
      <c r="I44" s="68">
        <f>I31</f>
        <v>74187.859419999993</v>
      </c>
    </row>
    <row r="45" spans="1:9" s="43" customFormat="1" ht="20.25" customHeight="1" x14ac:dyDescent="0.35">
      <c r="A45" s="63" t="s">
        <v>58</v>
      </c>
      <c r="B45" s="51"/>
      <c r="C45" s="74">
        <v>0</v>
      </c>
      <c r="D45" s="134"/>
      <c r="E45" s="74">
        <v>0</v>
      </c>
      <c r="F45" s="78"/>
      <c r="G45" s="74">
        <v>0</v>
      </c>
      <c r="H45" s="56"/>
      <c r="I45" s="74">
        <v>0</v>
      </c>
    </row>
    <row r="46" spans="1:9" s="43" customFormat="1" ht="20.25" customHeight="1" thickBot="1" x14ac:dyDescent="0.4">
      <c r="A46" s="295" t="s">
        <v>148</v>
      </c>
      <c r="B46" s="296"/>
      <c r="C46" s="76">
        <f>SUM(C44:C45)</f>
        <v>68711</v>
      </c>
      <c r="D46" s="140"/>
      <c r="E46" s="76">
        <f>SUM(E44:E45)</f>
        <v>-5354.3525914284692</v>
      </c>
      <c r="F46" s="78"/>
      <c r="G46" s="76">
        <f>SUM(G44:G45)</f>
        <v>39753</v>
      </c>
      <c r="H46" s="140"/>
      <c r="I46" s="76">
        <f>SUM(I44:I45)</f>
        <v>74187.859419999993</v>
      </c>
    </row>
    <row r="47" spans="1:9" s="43" customFormat="1" ht="20.25" customHeight="1" thickTop="1" x14ac:dyDescent="0.35">
      <c r="A47" s="29"/>
      <c r="C47" s="78"/>
      <c r="D47" s="78"/>
      <c r="E47" s="78"/>
      <c r="F47" s="78"/>
      <c r="G47" s="52"/>
      <c r="H47" s="78"/>
      <c r="I47" s="52"/>
    </row>
    <row r="48" spans="1:9" s="46" customFormat="1" ht="20.25" customHeight="1" x14ac:dyDescent="0.35">
      <c r="A48" s="291" t="s">
        <v>151</v>
      </c>
      <c r="B48" s="291"/>
      <c r="C48" s="138"/>
      <c r="D48" s="139"/>
      <c r="E48" s="138"/>
      <c r="F48" s="132"/>
      <c r="G48" s="139"/>
      <c r="H48" s="139"/>
      <c r="I48" s="139"/>
    </row>
    <row r="49" spans="1:9" s="46" customFormat="1" ht="20.25" customHeight="1" x14ac:dyDescent="0.35">
      <c r="A49" s="63" t="s">
        <v>116</v>
      </c>
      <c r="B49" s="51"/>
      <c r="C49" s="242">
        <f>C46</f>
        <v>68711</v>
      </c>
      <c r="D49" s="68"/>
      <c r="E49" s="68">
        <f>E46</f>
        <v>-5354.3525914284692</v>
      </c>
      <c r="F49" s="133"/>
      <c r="G49" s="242">
        <f>G46</f>
        <v>39753</v>
      </c>
      <c r="H49" s="68"/>
      <c r="I49" s="68">
        <f>I46</f>
        <v>74187.859419999993</v>
      </c>
    </row>
    <row r="50" spans="1:9" s="43" customFormat="1" ht="20.25" customHeight="1" x14ac:dyDescent="0.35">
      <c r="A50" s="63" t="s">
        <v>58</v>
      </c>
      <c r="B50" s="51"/>
      <c r="C50" s="74">
        <v>0</v>
      </c>
      <c r="D50" s="134"/>
      <c r="E50" s="74">
        <v>0</v>
      </c>
      <c r="F50" s="78"/>
      <c r="G50" s="74">
        <v>0</v>
      </c>
      <c r="H50" s="56"/>
      <c r="I50" s="74">
        <v>0</v>
      </c>
    </row>
    <row r="51" spans="1:9" s="43" customFormat="1" ht="20.25" customHeight="1" thickBot="1" x14ac:dyDescent="0.4">
      <c r="A51" s="291" t="s">
        <v>149</v>
      </c>
      <c r="B51" s="291"/>
      <c r="C51" s="76">
        <f>SUM(C49:C50)</f>
        <v>68711</v>
      </c>
      <c r="D51" s="140"/>
      <c r="E51" s="76">
        <f>SUM(E49:E50)</f>
        <v>-5354.3525914284692</v>
      </c>
      <c r="F51" s="78"/>
      <c r="G51" s="76">
        <f>SUM(G49:G50)</f>
        <v>39753</v>
      </c>
      <c r="H51" s="140"/>
      <c r="I51" s="76">
        <f>SUM(I49:I50)</f>
        <v>74187.859419999993</v>
      </c>
    </row>
    <row r="52" spans="1:9" s="43" customFormat="1" ht="20.25" customHeight="1" thickTop="1" x14ac:dyDescent="0.35">
      <c r="A52" s="29"/>
      <c r="C52" s="78"/>
      <c r="D52" s="78"/>
      <c r="E52" s="78"/>
      <c r="F52" s="78"/>
      <c r="G52" s="52"/>
      <c r="H52" s="78"/>
      <c r="I52" s="52"/>
    </row>
    <row r="53" spans="1:9" s="43" customFormat="1" ht="20.25" customHeight="1" thickBot="1" x14ac:dyDescent="0.4">
      <c r="A53" s="129" t="s">
        <v>196</v>
      </c>
      <c r="B53" s="237"/>
      <c r="C53" s="217">
        <f>C31/'SFP 5-6'!C71</f>
        <v>2.5077007299270072E-2</v>
      </c>
      <c r="D53" s="137"/>
      <c r="E53" s="217">
        <f>E31/'SFP 5-6'!E71</f>
        <v>-1.9541432815432368E-3</v>
      </c>
      <c r="F53" s="58"/>
      <c r="G53" s="217">
        <f>G31/'SFP 5-6'!G71</f>
        <v>1.4508394160583941E-2</v>
      </c>
      <c r="H53" s="137"/>
      <c r="I53" s="217">
        <f>I31/'SFP 5-6'!I71</f>
        <v>2.7075861102189777E-2</v>
      </c>
    </row>
    <row r="54" spans="1:9" s="43" customFormat="1" ht="20.25" customHeight="1" thickTop="1" x14ac:dyDescent="0.35">
      <c r="A54" s="29"/>
      <c r="C54" s="78"/>
      <c r="D54" s="78"/>
      <c r="E54" s="78"/>
      <c r="F54" s="78"/>
      <c r="G54" s="52"/>
      <c r="H54" s="78"/>
      <c r="I54" s="52"/>
    </row>
    <row r="55" spans="1:9" ht="20.25" customHeight="1" x14ac:dyDescent="0.75">
      <c r="A55" s="24" t="s">
        <v>190</v>
      </c>
      <c r="D55" s="7"/>
      <c r="F55" s="7"/>
      <c r="G55" s="5"/>
      <c r="H55" s="7"/>
      <c r="I55" s="5"/>
    </row>
    <row r="56" spans="1:9" ht="20.25" customHeight="1" x14ac:dyDescent="0.75">
      <c r="A56" s="15" t="s">
        <v>161</v>
      </c>
      <c r="D56" s="7"/>
      <c r="F56" s="7"/>
      <c r="G56" s="5"/>
      <c r="H56" s="7"/>
      <c r="I56" s="5"/>
    </row>
    <row r="57" spans="1:9" ht="20.25" customHeight="1" x14ac:dyDescent="0.75">
      <c r="D57" s="7"/>
      <c r="F57" s="7"/>
      <c r="G57" s="5"/>
      <c r="H57" s="7"/>
      <c r="I57" s="5"/>
    </row>
    <row r="58" spans="1:9" s="43" customFormat="1" ht="20.25" customHeight="1" x14ac:dyDescent="0.35">
      <c r="A58" s="29"/>
      <c r="C58" s="287" t="s">
        <v>2</v>
      </c>
      <c r="D58" s="287"/>
      <c r="E58" s="287"/>
      <c r="G58" s="290" t="s">
        <v>33</v>
      </c>
      <c r="H58" s="290"/>
      <c r="I58" s="290"/>
    </row>
    <row r="59" spans="1:9" s="43" customFormat="1" ht="20.25" customHeight="1" x14ac:dyDescent="0.35">
      <c r="A59" s="42"/>
      <c r="B59" s="221"/>
      <c r="C59" s="288" t="s">
        <v>32</v>
      </c>
      <c r="D59" s="288"/>
      <c r="E59" s="288"/>
      <c r="F59" s="219"/>
      <c r="G59" s="288" t="s">
        <v>32</v>
      </c>
      <c r="H59" s="288"/>
      <c r="I59" s="288"/>
    </row>
    <row r="60" spans="1:9" s="43" customFormat="1" ht="20.25" customHeight="1" x14ac:dyDescent="0.35">
      <c r="A60" s="42"/>
      <c r="B60" s="221"/>
      <c r="C60" s="293" t="s">
        <v>141</v>
      </c>
      <c r="D60" s="293"/>
      <c r="E60" s="293"/>
      <c r="F60" s="219"/>
      <c r="G60" s="293" t="s">
        <v>141</v>
      </c>
      <c r="H60" s="293"/>
      <c r="I60" s="293"/>
    </row>
    <row r="61" spans="1:9" s="43" customFormat="1" ht="20.25" customHeight="1" x14ac:dyDescent="0.35">
      <c r="A61" s="42"/>
      <c r="B61" s="221"/>
      <c r="C61" s="292" t="s">
        <v>129</v>
      </c>
      <c r="D61" s="292"/>
      <c r="E61" s="292"/>
      <c r="F61" s="219"/>
      <c r="G61" s="292" t="s">
        <v>129</v>
      </c>
      <c r="H61" s="292"/>
      <c r="I61" s="292"/>
    </row>
    <row r="62" spans="1:9" s="43" customFormat="1" ht="20.25" customHeight="1" x14ac:dyDescent="0.35">
      <c r="A62" s="42"/>
      <c r="B62" s="220" t="s">
        <v>28</v>
      </c>
      <c r="C62" s="48">
        <v>2021</v>
      </c>
      <c r="D62" s="228"/>
      <c r="E62" s="48">
        <v>2020</v>
      </c>
      <c r="F62" s="228"/>
      <c r="G62" s="48">
        <v>2021</v>
      </c>
      <c r="H62" s="228"/>
      <c r="I62" s="48">
        <v>2020</v>
      </c>
    </row>
    <row r="63" spans="1:9" s="43" customFormat="1" ht="20.25" customHeight="1" x14ac:dyDescent="0.35">
      <c r="A63" s="42"/>
      <c r="B63" s="47"/>
      <c r="C63" s="289" t="s">
        <v>197</v>
      </c>
      <c r="D63" s="289"/>
      <c r="E63" s="289"/>
      <c r="F63" s="289"/>
      <c r="G63" s="289"/>
      <c r="H63" s="289"/>
      <c r="I63" s="289"/>
    </row>
    <row r="64" spans="1:9" s="46" customFormat="1" ht="20.25" customHeight="1" x14ac:dyDescent="0.35">
      <c r="A64" s="214" t="s">
        <v>106</v>
      </c>
      <c r="B64" s="223"/>
      <c r="C64" s="68"/>
      <c r="D64" s="69"/>
      <c r="E64" s="68"/>
      <c r="F64" s="69"/>
      <c r="G64" s="69"/>
      <c r="H64" s="69"/>
      <c r="I64" s="69"/>
    </row>
    <row r="65" spans="1:9" s="46" customFormat="1" ht="20.25" customHeight="1" x14ac:dyDescent="0.35">
      <c r="A65" s="63" t="s">
        <v>143</v>
      </c>
      <c r="B65" s="223">
        <v>8</v>
      </c>
      <c r="C65" s="68">
        <v>2946106</v>
      </c>
      <c r="D65" s="68"/>
      <c r="E65" s="68">
        <v>2104228</v>
      </c>
      <c r="F65" s="73"/>
      <c r="G65" s="66">
        <v>1417059</v>
      </c>
      <c r="H65" s="55"/>
      <c r="I65" s="66">
        <v>1887200</v>
      </c>
    </row>
    <row r="66" spans="1:9" s="46" customFormat="1" ht="20.25" customHeight="1" x14ac:dyDescent="0.35">
      <c r="A66" s="63" t="s">
        <v>144</v>
      </c>
      <c r="B66" s="223">
        <v>4</v>
      </c>
      <c r="C66" s="74">
        <v>-2476130</v>
      </c>
      <c r="D66" s="68"/>
      <c r="E66" s="74">
        <v>-1719041.9200500001</v>
      </c>
      <c r="F66" s="68"/>
      <c r="G66" s="135">
        <v>-1221680</v>
      </c>
      <c r="H66" s="55"/>
      <c r="I66" s="135">
        <v>-1611587.49814</v>
      </c>
    </row>
    <row r="67" spans="1:9" s="46" customFormat="1" ht="20.25" customHeight="1" x14ac:dyDescent="0.35">
      <c r="A67" s="80" t="s">
        <v>62</v>
      </c>
      <c r="B67" s="223"/>
      <c r="C67" s="58">
        <f>SUM(C65:C66)</f>
        <v>469976</v>
      </c>
      <c r="D67" s="68"/>
      <c r="E67" s="58">
        <f>SUM(E65:E66)</f>
        <v>385186.07994999993</v>
      </c>
      <c r="F67" s="68"/>
      <c r="G67" s="58">
        <f>SUM(G65:G66)</f>
        <v>195379</v>
      </c>
      <c r="H67" s="55"/>
      <c r="I67" s="58">
        <f>SUM(I65:I66)</f>
        <v>275612.50185999996</v>
      </c>
    </row>
    <row r="68" spans="1:9" s="46" customFormat="1" ht="20.25" customHeight="1" x14ac:dyDescent="0.35">
      <c r="A68" s="80"/>
      <c r="B68" s="237"/>
      <c r="C68" s="58"/>
      <c r="D68" s="68"/>
      <c r="E68" s="58"/>
      <c r="F68" s="68"/>
      <c r="G68" s="58"/>
      <c r="H68" s="55"/>
      <c r="I68" s="58"/>
    </row>
    <row r="69" spans="1:9" s="46" customFormat="1" ht="20.25" customHeight="1" x14ac:dyDescent="0.35">
      <c r="A69" s="63" t="s">
        <v>3</v>
      </c>
      <c r="B69" s="237"/>
      <c r="C69" s="68">
        <v>18654</v>
      </c>
      <c r="D69" s="68"/>
      <c r="E69" s="68">
        <v>14105</v>
      </c>
      <c r="F69" s="73"/>
      <c r="G69" s="68">
        <v>31721</v>
      </c>
      <c r="H69" s="66"/>
      <c r="I69" s="68">
        <v>73981</v>
      </c>
    </row>
    <row r="70" spans="1:9" s="46" customFormat="1" ht="20.25" customHeight="1" x14ac:dyDescent="0.35">
      <c r="A70" s="63" t="s">
        <v>124</v>
      </c>
      <c r="B70" s="237"/>
      <c r="C70" s="66">
        <v>-35209</v>
      </c>
      <c r="D70" s="68"/>
      <c r="E70" s="66">
        <v>-22918</v>
      </c>
      <c r="F70" s="73"/>
      <c r="G70" s="66">
        <v>35</v>
      </c>
      <c r="H70" s="66"/>
      <c r="I70" s="66">
        <v>-474</v>
      </c>
    </row>
    <row r="71" spans="1:9" s="46" customFormat="1" ht="20.25" customHeight="1" x14ac:dyDescent="0.35">
      <c r="A71" s="63" t="s">
        <v>142</v>
      </c>
      <c r="B71" s="237"/>
      <c r="C71" s="66">
        <v>-103094</v>
      </c>
      <c r="D71" s="68"/>
      <c r="E71" s="66">
        <v>-68238</v>
      </c>
      <c r="F71" s="73"/>
      <c r="G71" s="66">
        <v>-24939</v>
      </c>
      <c r="H71" s="66"/>
      <c r="I71" s="66">
        <v>-29136</v>
      </c>
    </row>
    <row r="72" spans="1:9" s="46" customFormat="1" ht="20.25" customHeight="1" x14ac:dyDescent="0.35">
      <c r="A72" s="63" t="s">
        <v>42</v>
      </c>
      <c r="B72" s="237"/>
      <c r="C72" s="74">
        <v>-164892</v>
      </c>
      <c r="D72" s="68"/>
      <c r="E72" s="74">
        <v>-160403</v>
      </c>
      <c r="F72" s="68"/>
      <c r="G72" s="74">
        <v>-61217</v>
      </c>
      <c r="H72" s="71"/>
      <c r="I72" s="74">
        <v>-97779</v>
      </c>
    </row>
    <row r="73" spans="1:9" s="46" customFormat="1" ht="20.25" customHeight="1" x14ac:dyDescent="0.35">
      <c r="A73" s="80" t="s">
        <v>145</v>
      </c>
      <c r="B73" s="223"/>
      <c r="C73" s="58">
        <f>C67+C69+C70+C71+C72</f>
        <v>185435</v>
      </c>
      <c r="D73" s="58"/>
      <c r="E73" s="58">
        <f>E67+E69+E70+E71+E72</f>
        <v>147732.07994999993</v>
      </c>
      <c r="F73" s="68"/>
      <c r="G73" s="58">
        <f>G67+G69+G70+G71+G72</f>
        <v>140979</v>
      </c>
      <c r="H73" s="123"/>
      <c r="I73" s="58">
        <f>I67+I69+I70+I71+I72</f>
        <v>222204.50185999996</v>
      </c>
    </row>
    <row r="74" spans="1:9" s="46" customFormat="1" ht="20.25" customHeight="1" x14ac:dyDescent="0.35">
      <c r="A74" s="63" t="s">
        <v>43</v>
      </c>
      <c r="B74" s="223"/>
      <c r="C74" s="74">
        <v>-78782.323210478702</v>
      </c>
      <c r="D74" s="68"/>
      <c r="E74" s="74">
        <v>-76015</v>
      </c>
      <c r="F74" s="128"/>
      <c r="G74" s="74">
        <v>-66448.646819999994</v>
      </c>
      <c r="H74" s="68"/>
      <c r="I74" s="74">
        <v>-63067</v>
      </c>
    </row>
    <row r="75" spans="1:9" s="46" customFormat="1" ht="20.25" customHeight="1" x14ac:dyDescent="0.35">
      <c r="A75" s="80" t="s">
        <v>63</v>
      </c>
      <c r="B75" s="223"/>
      <c r="C75" s="58">
        <f>SUM(C73:C74)</f>
        <v>106652.6767895213</v>
      </c>
      <c r="D75" s="58"/>
      <c r="E75" s="58">
        <f>SUM(E73:E74)</f>
        <v>71717.079949999927</v>
      </c>
      <c r="F75" s="73"/>
      <c r="G75" s="58">
        <f>SUM(G73:G74)</f>
        <v>74530.353180000006</v>
      </c>
      <c r="H75" s="123"/>
      <c r="I75" s="58">
        <f>SUM(I73:I74)</f>
        <v>159137.50185999996</v>
      </c>
    </row>
    <row r="76" spans="1:9" s="46" customFormat="1" ht="20.25" customHeight="1" x14ac:dyDescent="0.35">
      <c r="A76" s="63" t="s">
        <v>146</v>
      </c>
      <c r="B76" s="223">
        <v>9</v>
      </c>
      <c r="C76" s="74">
        <v>0</v>
      </c>
      <c r="D76" s="68"/>
      <c r="E76" s="74">
        <v>0</v>
      </c>
      <c r="F76" s="73"/>
      <c r="G76" s="74">
        <v>0</v>
      </c>
      <c r="H76" s="68"/>
      <c r="I76" s="74">
        <v>0</v>
      </c>
    </row>
    <row r="77" spans="1:9" s="46" customFormat="1" ht="20.25" customHeight="1" thickBot="1" x14ac:dyDescent="0.4">
      <c r="A77" s="82" t="s">
        <v>152</v>
      </c>
      <c r="B77" s="223"/>
      <c r="C77" s="76">
        <f>SUM(C75:C76)</f>
        <v>106652.6767895213</v>
      </c>
      <c r="D77" s="72"/>
      <c r="E77" s="76">
        <f>SUM(E75:E76)</f>
        <v>71717.079949999927</v>
      </c>
      <c r="F77" s="73"/>
      <c r="G77" s="76">
        <f>SUM(G75:G76)</f>
        <v>74530.353180000006</v>
      </c>
      <c r="H77" s="77"/>
      <c r="I77" s="76">
        <f>SUM(I75:I76)</f>
        <v>159137.50185999996</v>
      </c>
    </row>
    <row r="78" spans="1:9" s="46" customFormat="1" ht="20.25" customHeight="1" thickTop="1" x14ac:dyDescent="0.35">
      <c r="A78" s="63"/>
      <c r="B78" s="223"/>
      <c r="C78" s="136"/>
      <c r="D78" s="72"/>
      <c r="E78" s="136"/>
      <c r="F78" s="73"/>
      <c r="G78" s="77"/>
      <c r="H78" s="77"/>
      <c r="I78" s="77"/>
    </row>
    <row r="79" spans="1:9" s="46" customFormat="1" ht="20.25" customHeight="1" x14ac:dyDescent="0.35">
      <c r="A79" s="222" t="s">
        <v>101</v>
      </c>
      <c r="B79" s="223"/>
      <c r="C79" s="136"/>
      <c r="D79" s="72"/>
      <c r="E79" s="136"/>
      <c r="F79" s="73"/>
      <c r="G79" s="77"/>
      <c r="H79" s="77"/>
      <c r="I79" s="77"/>
    </row>
    <row r="80" spans="1:9" s="46" customFormat="1" ht="20.25" customHeight="1" x14ac:dyDescent="0.35">
      <c r="A80" s="188" t="s">
        <v>102</v>
      </c>
      <c r="B80" s="223"/>
      <c r="C80" s="68"/>
      <c r="D80" s="73"/>
      <c r="E80" s="68"/>
      <c r="F80" s="130"/>
      <c r="G80" s="68"/>
      <c r="H80" s="71"/>
      <c r="I80" s="68"/>
    </row>
    <row r="81" spans="1:9" s="46" customFormat="1" ht="20.25" customHeight="1" x14ac:dyDescent="0.35">
      <c r="A81" s="188" t="s">
        <v>72</v>
      </c>
      <c r="B81" s="223"/>
      <c r="C81" s="68"/>
      <c r="D81" s="68"/>
      <c r="E81" s="68"/>
      <c r="F81" s="68"/>
      <c r="G81" s="68"/>
      <c r="H81" s="71"/>
      <c r="I81" s="68"/>
    </row>
    <row r="82" spans="1:9" s="46" customFormat="1" ht="20.25" customHeight="1" x14ac:dyDescent="0.35">
      <c r="A82" s="63" t="s">
        <v>107</v>
      </c>
      <c r="B82" s="223"/>
      <c r="C82" s="74">
        <v>335</v>
      </c>
      <c r="D82" s="68"/>
      <c r="E82" s="74">
        <v>0</v>
      </c>
      <c r="F82" s="68"/>
      <c r="G82" s="74">
        <v>597</v>
      </c>
      <c r="H82" s="71"/>
      <c r="I82" s="74">
        <v>0</v>
      </c>
    </row>
    <row r="83" spans="1:9" s="46" customFormat="1" ht="20.25" customHeight="1" x14ac:dyDescent="0.35">
      <c r="A83" s="241" t="s">
        <v>155</v>
      </c>
      <c r="B83" s="223"/>
      <c r="C83" s="58"/>
      <c r="D83" s="58"/>
      <c r="E83" s="58"/>
      <c r="F83" s="58"/>
      <c r="G83" s="58"/>
      <c r="H83" s="123"/>
      <c r="I83" s="58"/>
    </row>
    <row r="84" spans="1:9" s="46" customFormat="1" ht="20.25" customHeight="1" x14ac:dyDescent="0.35">
      <c r="A84" s="241" t="s">
        <v>108</v>
      </c>
      <c r="B84" s="223"/>
      <c r="C84" s="58">
        <f>SUM(C82:C83)</f>
        <v>335</v>
      </c>
      <c r="D84" s="58"/>
      <c r="E84" s="58">
        <f>SUM(E82:E83)</f>
        <v>0</v>
      </c>
      <c r="F84" s="58"/>
      <c r="G84" s="58">
        <f>SUM(G82:G83)</f>
        <v>597</v>
      </c>
      <c r="H84" s="206"/>
      <c r="I84" s="58">
        <f>SUM(I82:I83)</f>
        <v>0</v>
      </c>
    </row>
    <row r="85" spans="1:9" s="46" customFormat="1" ht="20.25" customHeight="1" thickBot="1" x14ac:dyDescent="0.4">
      <c r="A85" s="129" t="s">
        <v>156</v>
      </c>
      <c r="B85" s="131"/>
      <c r="C85" s="76">
        <f>C77+C84</f>
        <v>106987.6767895213</v>
      </c>
      <c r="D85" s="75"/>
      <c r="E85" s="76">
        <f>E77+E84</f>
        <v>71717.079949999927</v>
      </c>
      <c r="F85" s="130"/>
      <c r="G85" s="76">
        <f>G77+G84</f>
        <v>75127.353180000006</v>
      </c>
      <c r="H85" s="75"/>
      <c r="I85" s="76">
        <f>I77+I84</f>
        <v>159137.50185999996</v>
      </c>
    </row>
    <row r="86" spans="1:9" s="46" customFormat="1" ht="20.25" hidden="1" customHeight="1" thickTop="1" x14ac:dyDescent="0.35">
      <c r="A86" s="63"/>
      <c r="B86" s="223"/>
      <c r="C86" s="136"/>
      <c r="D86" s="72"/>
      <c r="E86" s="136"/>
      <c r="F86" s="68"/>
      <c r="G86" s="77"/>
      <c r="H86" s="77"/>
      <c r="I86" s="77"/>
    </row>
    <row r="87" spans="1:9" s="35" customFormat="1" ht="20.25" hidden="1" customHeight="1" x14ac:dyDescent="0.75">
      <c r="A87" s="24" t="s">
        <v>74</v>
      </c>
      <c r="B87" s="39"/>
      <c r="C87" s="26"/>
      <c r="E87" s="26"/>
      <c r="F87" s="40"/>
      <c r="G87" s="40"/>
      <c r="H87" s="40"/>
      <c r="I87" s="40"/>
    </row>
    <row r="88" spans="1:9" s="17" customFormat="1" ht="20.25" hidden="1" customHeight="1" x14ac:dyDescent="0.65">
      <c r="A88" s="15" t="s">
        <v>57</v>
      </c>
      <c r="B88" s="41"/>
      <c r="C88" s="37"/>
      <c r="E88" s="37"/>
      <c r="G88" s="38"/>
      <c r="I88" s="38"/>
    </row>
    <row r="89" spans="1:9" s="43" customFormat="1" ht="20.25" hidden="1" customHeight="1" x14ac:dyDescent="0.6">
      <c r="A89" s="29"/>
      <c r="C89" s="44"/>
      <c r="E89" s="44"/>
      <c r="G89" s="45"/>
      <c r="I89" s="45"/>
    </row>
    <row r="90" spans="1:9" s="43" customFormat="1" ht="20.25" hidden="1" customHeight="1" x14ac:dyDescent="0.35">
      <c r="A90" s="29"/>
      <c r="C90" s="287" t="s">
        <v>2</v>
      </c>
      <c r="D90" s="287"/>
      <c r="E90" s="287"/>
      <c r="G90" s="290" t="s">
        <v>33</v>
      </c>
      <c r="H90" s="290"/>
      <c r="I90" s="290"/>
    </row>
    <row r="91" spans="1:9" s="43" customFormat="1" ht="20.25" hidden="1" customHeight="1" x14ac:dyDescent="0.35">
      <c r="A91" s="42"/>
      <c r="B91" s="221"/>
      <c r="C91" s="288" t="s">
        <v>32</v>
      </c>
      <c r="D91" s="288"/>
      <c r="E91" s="288"/>
      <c r="F91" s="219"/>
      <c r="G91" s="288" t="s">
        <v>32</v>
      </c>
      <c r="H91" s="288"/>
      <c r="I91" s="288"/>
    </row>
    <row r="92" spans="1:9" s="43" customFormat="1" ht="20.25" hidden="1" customHeight="1" x14ac:dyDescent="0.35">
      <c r="A92" s="42"/>
      <c r="B92" s="221"/>
      <c r="C92" s="293" t="s">
        <v>141</v>
      </c>
      <c r="D92" s="293"/>
      <c r="E92" s="293"/>
      <c r="F92" s="219"/>
      <c r="G92" s="293" t="s">
        <v>141</v>
      </c>
      <c r="H92" s="293"/>
      <c r="I92" s="293"/>
    </row>
    <row r="93" spans="1:9" s="43" customFormat="1" ht="20.25" hidden="1" customHeight="1" x14ac:dyDescent="0.35">
      <c r="A93" s="42"/>
      <c r="B93" s="221"/>
      <c r="C93" s="292" t="s">
        <v>129</v>
      </c>
      <c r="D93" s="292"/>
      <c r="E93" s="292"/>
      <c r="F93" s="219"/>
      <c r="G93" s="292" t="s">
        <v>129</v>
      </c>
      <c r="H93" s="292"/>
      <c r="I93" s="292"/>
    </row>
    <row r="94" spans="1:9" s="43" customFormat="1" ht="20.25" hidden="1" customHeight="1" x14ac:dyDescent="0.35">
      <c r="A94" s="42"/>
      <c r="B94" s="220"/>
      <c r="C94" s="48">
        <v>2021</v>
      </c>
      <c r="D94" s="221"/>
      <c r="E94" s="48">
        <v>2020</v>
      </c>
      <c r="F94" s="221"/>
      <c r="G94" s="48">
        <v>2021</v>
      </c>
      <c r="H94" s="221"/>
      <c r="I94" s="48">
        <v>2020</v>
      </c>
    </row>
    <row r="95" spans="1:9" s="43" customFormat="1" ht="20.25" hidden="1" customHeight="1" x14ac:dyDescent="0.35">
      <c r="A95" s="42"/>
      <c r="B95" s="47"/>
      <c r="C95" s="289" t="s">
        <v>38</v>
      </c>
      <c r="D95" s="289"/>
      <c r="E95" s="289"/>
      <c r="F95" s="289"/>
      <c r="G95" s="289"/>
      <c r="H95" s="289"/>
      <c r="I95" s="289"/>
    </row>
    <row r="96" spans="1:9" s="43" customFormat="1" ht="20.25" customHeight="1" thickTop="1" x14ac:dyDescent="0.35">
      <c r="A96" s="42"/>
      <c r="B96" s="47"/>
      <c r="C96" s="231"/>
      <c r="D96" s="231"/>
      <c r="E96" s="231"/>
      <c r="F96" s="231"/>
      <c r="G96" s="231"/>
      <c r="H96" s="231"/>
      <c r="I96" s="231"/>
    </row>
    <row r="97" spans="1:9" s="46" customFormat="1" ht="20.25" customHeight="1" x14ac:dyDescent="0.35">
      <c r="A97" s="294" t="s">
        <v>153</v>
      </c>
      <c r="B97" s="291"/>
      <c r="C97" s="138"/>
      <c r="D97" s="139"/>
      <c r="E97" s="138"/>
      <c r="F97" s="132"/>
      <c r="G97" s="139"/>
      <c r="H97" s="139"/>
      <c r="I97" s="139"/>
    </row>
    <row r="98" spans="1:9" s="46" customFormat="1" ht="20.25" customHeight="1" x14ac:dyDescent="0.35">
      <c r="A98" s="63" t="s">
        <v>116</v>
      </c>
      <c r="B98" s="51"/>
      <c r="C98" s="68">
        <f>C77</f>
        <v>106652.6767895213</v>
      </c>
      <c r="D98" s="68"/>
      <c r="E98" s="68">
        <f>E77</f>
        <v>71717.079949999927</v>
      </c>
      <c r="F98" s="133"/>
      <c r="G98" s="68">
        <f>G77</f>
        <v>74530.353180000006</v>
      </c>
      <c r="H98" s="68"/>
      <c r="I98" s="68">
        <f>I77</f>
        <v>159137.50185999996</v>
      </c>
    </row>
    <row r="99" spans="1:9" s="43" customFormat="1" ht="20.25" customHeight="1" x14ac:dyDescent="0.35">
      <c r="A99" s="63" t="s">
        <v>58</v>
      </c>
      <c r="B99" s="51"/>
      <c r="C99" s="74">
        <v>0</v>
      </c>
      <c r="D99" s="134"/>
      <c r="E99" s="74">
        <v>0</v>
      </c>
      <c r="F99" s="78"/>
      <c r="G99" s="74">
        <v>0</v>
      </c>
      <c r="H99" s="56"/>
      <c r="I99" s="74">
        <v>0</v>
      </c>
    </row>
    <row r="100" spans="1:9" s="43" customFormat="1" ht="20.25" customHeight="1" thickBot="1" x14ac:dyDescent="0.4">
      <c r="A100" s="295" t="s">
        <v>152</v>
      </c>
      <c r="B100" s="296"/>
      <c r="C100" s="76">
        <f>SUM(C98:C99)</f>
        <v>106652.6767895213</v>
      </c>
      <c r="D100" s="140"/>
      <c r="E100" s="76">
        <f>SUM(E98:E99)</f>
        <v>71717.079949999927</v>
      </c>
      <c r="F100" s="78"/>
      <c r="G100" s="76">
        <f>SUM(G98:G99)</f>
        <v>74530.353180000006</v>
      </c>
      <c r="H100" s="140"/>
      <c r="I100" s="76">
        <f>SUM(I98:I99)</f>
        <v>159137.50185999996</v>
      </c>
    </row>
    <row r="101" spans="1:9" s="43" customFormat="1" ht="20.25" customHeight="1" thickTop="1" x14ac:dyDescent="0.35">
      <c r="A101" s="29"/>
      <c r="C101" s="78"/>
      <c r="D101" s="78"/>
      <c r="E101" s="78"/>
      <c r="F101" s="78"/>
      <c r="G101" s="52"/>
      <c r="H101" s="78"/>
      <c r="I101" s="52"/>
    </row>
    <row r="102" spans="1:9" s="46" customFormat="1" ht="20.25" customHeight="1" x14ac:dyDescent="0.35">
      <c r="A102" s="291" t="s">
        <v>64</v>
      </c>
      <c r="B102" s="291"/>
      <c r="C102" s="138"/>
      <c r="D102" s="139"/>
      <c r="E102" s="138"/>
      <c r="F102" s="132"/>
      <c r="G102" s="139"/>
      <c r="H102" s="139"/>
      <c r="I102" s="139"/>
    </row>
    <row r="103" spans="1:9" s="46" customFormat="1" ht="20.25" customHeight="1" x14ac:dyDescent="0.35">
      <c r="A103" s="63" t="s">
        <v>116</v>
      </c>
      <c r="B103" s="51"/>
      <c r="C103" s="242">
        <f>C85</f>
        <v>106987.6767895213</v>
      </c>
      <c r="D103" s="68"/>
      <c r="E103" s="68">
        <f>E85</f>
        <v>71717.079949999927</v>
      </c>
      <c r="F103" s="133"/>
      <c r="G103" s="242">
        <f>G85</f>
        <v>75127.353180000006</v>
      </c>
      <c r="H103" s="68"/>
      <c r="I103" s="68">
        <f>I85</f>
        <v>159137.50185999996</v>
      </c>
    </row>
    <row r="104" spans="1:9" s="43" customFormat="1" ht="20.25" customHeight="1" x14ac:dyDescent="0.35">
      <c r="A104" s="63" t="s">
        <v>58</v>
      </c>
      <c r="B104" s="51"/>
      <c r="C104" s="74">
        <v>0</v>
      </c>
      <c r="D104" s="134"/>
      <c r="E104" s="74">
        <v>0</v>
      </c>
      <c r="F104" s="78"/>
      <c r="G104" s="74">
        <v>0</v>
      </c>
      <c r="H104" s="56">
        <v>0</v>
      </c>
      <c r="I104" s="74">
        <v>0</v>
      </c>
    </row>
    <row r="105" spans="1:9" s="43" customFormat="1" ht="20.25" customHeight="1" thickBot="1" x14ac:dyDescent="0.4">
      <c r="A105" s="291" t="s">
        <v>156</v>
      </c>
      <c r="B105" s="291"/>
      <c r="C105" s="76">
        <f>SUM(C103:C104)</f>
        <v>106987.6767895213</v>
      </c>
      <c r="D105" s="140"/>
      <c r="E105" s="76">
        <f>SUM(E103:E104)</f>
        <v>71717.079949999927</v>
      </c>
      <c r="F105" s="78"/>
      <c r="G105" s="76">
        <f>SUM(G103:G104)</f>
        <v>75127.353180000006</v>
      </c>
      <c r="H105" s="140"/>
      <c r="I105" s="76">
        <f>SUM(I103:I104)</f>
        <v>159137.50185999996</v>
      </c>
    </row>
    <row r="106" spans="1:9" s="43" customFormat="1" ht="20.25" customHeight="1" thickTop="1" x14ac:dyDescent="0.35">
      <c r="A106" s="29"/>
      <c r="C106" s="78"/>
      <c r="D106" s="78"/>
      <c r="E106" s="78"/>
      <c r="F106" s="78"/>
      <c r="G106" s="52"/>
      <c r="H106" s="78"/>
      <c r="I106" s="52"/>
    </row>
    <row r="107" spans="1:9" s="43" customFormat="1" ht="20.25" customHeight="1" thickBot="1" x14ac:dyDescent="0.4">
      <c r="A107" s="129" t="s">
        <v>123</v>
      </c>
      <c r="B107" s="237"/>
      <c r="C107" s="217">
        <f>C85/'SFP 5-6'!C71</f>
        <v>3.9046597368438428E-2</v>
      </c>
      <c r="D107" s="137"/>
      <c r="E107" s="217">
        <f>E85/'SFP 5-6'!E71</f>
        <v>2.6174116770072964E-2</v>
      </c>
      <c r="F107" s="58"/>
      <c r="G107" s="217">
        <f>G85/'SFP 5-6'!G71</f>
        <v>2.7418742036496354E-2</v>
      </c>
      <c r="H107" s="137"/>
      <c r="I107" s="217">
        <f>I85/'SFP 5-6'!I71</f>
        <v>5.8079380240875896E-2</v>
      </c>
    </row>
    <row r="108" spans="1:9" ht="20.25" customHeight="1" thickTop="1" x14ac:dyDescent="0.75"/>
  </sheetData>
  <mergeCells count="44">
    <mergeCell ref="C95:I95"/>
    <mergeCell ref="A97:B97"/>
    <mergeCell ref="A100:B100"/>
    <mergeCell ref="A102:B102"/>
    <mergeCell ref="A105:B105"/>
    <mergeCell ref="C91:E91"/>
    <mergeCell ref="G91:I91"/>
    <mergeCell ref="C92:E92"/>
    <mergeCell ref="G92:I92"/>
    <mergeCell ref="C93:E93"/>
    <mergeCell ref="G93:I93"/>
    <mergeCell ref="C61:E61"/>
    <mergeCell ref="G61:I61"/>
    <mergeCell ref="C63:I63"/>
    <mergeCell ref="C90:E90"/>
    <mergeCell ref="G90:I90"/>
    <mergeCell ref="C58:E58"/>
    <mergeCell ref="G58:I58"/>
    <mergeCell ref="C59:E59"/>
    <mergeCell ref="G59:I59"/>
    <mergeCell ref="C60:E60"/>
    <mergeCell ref="G60:I60"/>
    <mergeCell ref="C4:E4"/>
    <mergeCell ref="C5:E5"/>
    <mergeCell ref="C6:E6"/>
    <mergeCell ref="C7:E7"/>
    <mergeCell ref="G37:I37"/>
    <mergeCell ref="G4:I4"/>
    <mergeCell ref="G5:I5"/>
    <mergeCell ref="G6:I6"/>
    <mergeCell ref="G7:I7"/>
    <mergeCell ref="A48:B48"/>
    <mergeCell ref="A51:B51"/>
    <mergeCell ref="C41:I41"/>
    <mergeCell ref="C39:E39"/>
    <mergeCell ref="C9:I9"/>
    <mergeCell ref="G36:I36"/>
    <mergeCell ref="C36:E36"/>
    <mergeCell ref="C37:E37"/>
    <mergeCell ref="C38:E38"/>
    <mergeCell ref="G38:I38"/>
    <mergeCell ref="G39:I39"/>
    <mergeCell ref="A43:B43"/>
    <mergeCell ref="A46:B46"/>
  </mergeCells>
  <phoneticPr fontId="4" type="noConversion"/>
  <pageMargins left="0.8" right="0.6" top="0.48" bottom="0.5" header="0.5" footer="0.5"/>
  <pageSetup paperSize="9" scale="68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5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  <pageSetUpPr fitToPage="1"/>
  </sheetPr>
  <dimension ref="A1:N33"/>
  <sheetViews>
    <sheetView view="pageBreakPreview" zoomScale="70" zoomScaleNormal="110" zoomScaleSheetLayoutView="70" workbookViewId="0">
      <selection activeCell="A28" sqref="A28"/>
    </sheetView>
  </sheetViews>
  <sheetFormatPr defaultRowHeight="19.5" customHeight="1" x14ac:dyDescent="0.3"/>
  <cols>
    <col min="1" max="1" width="55.453125" style="148" customWidth="1"/>
    <col min="2" max="2" width="5.36328125" style="148" bestFit="1" customWidth="1"/>
    <col min="3" max="3" width="1" style="148" customWidth="1"/>
    <col min="4" max="4" width="16" style="146" bestFit="1" customWidth="1"/>
    <col min="5" max="5" width="1.1796875" style="147" customWidth="1"/>
    <col min="6" max="6" width="16" style="146" customWidth="1"/>
    <col min="7" max="7" width="1.1796875" style="146" customWidth="1"/>
    <col min="8" max="8" width="18.1796875" style="146" bestFit="1" customWidth="1"/>
    <col min="9" max="9" width="1.1796875" style="146" customWidth="1"/>
    <col min="10" max="10" width="18" style="146" bestFit="1" customWidth="1"/>
    <col min="11" max="11" width="1.1796875" style="147" customWidth="1"/>
    <col min="12" max="12" width="18.1796875" style="146" customWidth="1"/>
    <col min="13" max="13" width="1.26953125" style="146" customWidth="1"/>
    <col min="14" max="14" width="17.54296875" style="146" bestFit="1" customWidth="1"/>
    <col min="15" max="15" width="14.26953125" style="146" customWidth="1"/>
    <col min="16" max="16" width="1.54296875" style="146" customWidth="1"/>
    <col min="17" max="17" width="19.1796875" style="146" bestFit="1" customWidth="1"/>
    <col min="18" max="18" width="1.453125" style="146" customWidth="1"/>
    <col min="19" max="19" width="17" style="146" customWidth="1"/>
    <col min="20" max="20" width="16.54296875" style="146" bestFit="1" customWidth="1"/>
    <col min="21" max="245" width="9.1796875" style="146"/>
    <col min="246" max="246" width="49.1796875" style="146" customWidth="1"/>
    <col min="247" max="247" width="6.1796875" style="146" customWidth="1"/>
    <col min="248" max="248" width="11.7265625" style="146" customWidth="1"/>
    <col min="249" max="249" width="1.1796875" style="146" customWidth="1"/>
    <col min="250" max="250" width="12.453125" style="146" customWidth="1"/>
    <col min="251" max="251" width="1.1796875" style="146" customWidth="1"/>
    <col min="252" max="252" width="10.81640625" style="146" customWidth="1"/>
    <col min="253" max="253" width="1.1796875" style="146" customWidth="1"/>
    <col min="254" max="254" width="10.81640625" style="146" customWidth="1"/>
    <col min="255" max="255" width="1.1796875" style="146" customWidth="1"/>
    <col min="256" max="256" width="15.26953125" style="146" customWidth="1"/>
    <col min="257" max="257" width="1.1796875" style="146" customWidth="1"/>
    <col min="258" max="258" width="15.7265625" style="146" customWidth="1"/>
    <col min="259" max="259" width="1.1796875" style="146" customWidth="1"/>
    <col min="260" max="260" width="12.81640625" style="146" customWidth="1"/>
    <col min="261" max="261" width="1.1796875" style="146" customWidth="1"/>
    <col min="262" max="262" width="15.26953125" style="146" customWidth="1"/>
    <col min="263" max="263" width="1.1796875" style="146" customWidth="1"/>
    <col min="264" max="264" width="12.81640625" style="146" customWidth="1"/>
    <col min="265" max="265" width="1.1796875" style="146" customWidth="1"/>
    <col min="266" max="266" width="13.54296875" style="146" customWidth="1"/>
    <col min="267" max="267" width="1.7265625" style="146" customWidth="1"/>
    <col min="268" max="268" width="12.81640625" style="146" customWidth="1"/>
    <col min="269" max="269" width="1.81640625" style="146" customWidth="1"/>
    <col min="270" max="270" width="13" style="146" customWidth="1"/>
    <col min="271" max="271" width="14.26953125" style="146" customWidth="1"/>
    <col min="272" max="272" width="1.54296875" style="146" customWidth="1"/>
    <col min="273" max="273" width="19.1796875" style="146" bestFit="1" customWidth="1"/>
    <col min="274" max="274" width="1.453125" style="146" customWidth="1"/>
    <col min="275" max="275" width="17" style="146" customWidth="1"/>
    <col min="276" max="276" width="16.54296875" style="146" bestFit="1" customWidth="1"/>
    <col min="277" max="501" width="9.1796875" style="146"/>
    <col min="502" max="502" width="49.1796875" style="146" customWidth="1"/>
    <col min="503" max="503" width="6.1796875" style="146" customWidth="1"/>
    <col min="504" max="504" width="11.7265625" style="146" customWidth="1"/>
    <col min="505" max="505" width="1.1796875" style="146" customWidth="1"/>
    <col min="506" max="506" width="12.453125" style="146" customWidth="1"/>
    <col min="507" max="507" width="1.1796875" style="146" customWidth="1"/>
    <col min="508" max="508" width="10.81640625" style="146" customWidth="1"/>
    <col min="509" max="509" width="1.1796875" style="146" customWidth="1"/>
    <col min="510" max="510" width="10.81640625" style="146" customWidth="1"/>
    <col min="511" max="511" width="1.1796875" style="146" customWidth="1"/>
    <col min="512" max="512" width="15.26953125" style="146" customWidth="1"/>
    <col min="513" max="513" width="1.1796875" style="146" customWidth="1"/>
    <col min="514" max="514" width="15.7265625" style="146" customWidth="1"/>
    <col min="515" max="515" width="1.1796875" style="146" customWidth="1"/>
    <col min="516" max="516" width="12.81640625" style="146" customWidth="1"/>
    <col min="517" max="517" width="1.1796875" style="146" customWidth="1"/>
    <col min="518" max="518" width="15.26953125" style="146" customWidth="1"/>
    <col min="519" max="519" width="1.1796875" style="146" customWidth="1"/>
    <col min="520" max="520" width="12.81640625" style="146" customWidth="1"/>
    <col min="521" max="521" width="1.1796875" style="146" customWidth="1"/>
    <col min="522" max="522" width="13.54296875" style="146" customWidth="1"/>
    <col min="523" max="523" width="1.7265625" style="146" customWidth="1"/>
    <col min="524" max="524" width="12.81640625" style="146" customWidth="1"/>
    <col min="525" max="525" width="1.81640625" style="146" customWidth="1"/>
    <col min="526" max="526" width="13" style="146" customWidth="1"/>
    <col min="527" max="527" width="14.26953125" style="146" customWidth="1"/>
    <col min="528" max="528" width="1.54296875" style="146" customWidth="1"/>
    <col min="529" max="529" width="19.1796875" style="146" bestFit="1" customWidth="1"/>
    <col min="530" max="530" width="1.453125" style="146" customWidth="1"/>
    <col min="531" max="531" width="17" style="146" customWidth="1"/>
    <col min="532" max="532" width="16.54296875" style="146" bestFit="1" customWidth="1"/>
    <col min="533" max="757" width="9.1796875" style="146"/>
    <col min="758" max="758" width="49.1796875" style="146" customWidth="1"/>
    <col min="759" max="759" width="6.1796875" style="146" customWidth="1"/>
    <col min="760" max="760" width="11.7265625" style="146" customWidth="1"/>
    <col min="761" max="761" width="1.1796875" style="146" customWidth="1"/>
    <col min="762" max="762" width="12.453125" style="146" customWidth="1"/>
    <col min="763" max="763" width="1.1796875" style="146" customWidth="1"/>
    <col min="764" max="764" width="10.81640625" style="146" customWidth="1"/>
    <col min="765" max="765" width="1.1796875" style="146" customWidth="1"/>
    <col min="766" max="766" width="10.81640625" style="146" customWidth="1"/>
    <col min="767" max="767" width="1.1796875" style="146" customWidth="1"/>
    <col min="768" max="768" width="15.26953125" style="146" customWidth="1"/>
    <col min="769" max="769" width="1.1796875" style="146" customWidth="1"/>
    <col min="770" max="770" width="15.7265625" style="146" customWidth="1"/>
    <col min="771" max="771" width="1.1796875" style="146" customWidth="1"/>
    <col min="772" max="772" width="12.81640625" style="146" customWidth="1"/>
    <col min="773" max="773" width="1.1796875" style="146" customWidth="1"/>
    <col min="774" max="774" width="15.26953125" style="146" customWidth="1"/>
    <col min="775" max="775" width="1.1796875" style="146" customWidth="1"/>
    <col min="776" max="776" width="12.81640625" style="146" customWidth="1"/>
    <col min="777" max="777" width="1.1796875" style="146" customWidth="1"/>
    <col min="778" max="778" width="13.54296875" style="146" customWidth="1"/>
    <col min="779" max="779" width="1.7265625" style="146" customWidth="1"/>
    <col min="780" max="780" width="12.81640625" style="146" customWidth="1"/>
    <col min="781" max="781" width="1.81640625" style="146" customWidth="1"/>
    <col min="782" max="782" width="13" style="146" customWidth="1"/>
    <col min="783" max="783" width="14.26953125" style="146" customWidth="1"/>
    <col min="784" max="784" width="1.54296875" style="146" customWidth="1"/>
    <col min="785" max="785" width="19.1796875" style="146" bestFit="1" customWidth="1"/>
    <col min="786" max="786" width="1.453125" style="146" customWidth="1"/>
    <col min="787" max="787" width="17" style="146" customWidth="1"/>
    <col min="788" max="788" width="16.54296875" style="146" bestFit="1" customWidth="1"/>
    <col min="789" max="1013" width="9.1796875" style="146"/>
    <col min="1014" max="1014" width="49.1796875" style="146" customWidth="1"/>
    <col min="1015" max="1015" width="6.1796875" style="146" customWidth="1"/>
    <col min="1016" max="1016" width="11.7265625" style="146" customWidth="1"/>
    <col min="1017" max="1017" width="1.1796875" style="146" customWidth="1"/>
    <col min="1018" max="1018" width="12.453125" style="146" customWidth="1"/>
    <col min="1019" max="1019" width="1.1796875" style="146" customWidth="1"/>
    <col min="1020" max="1020" width="10.81640625" style="146" customWidth="1"/>
    <col min="1021" max="1021" width="1.1796875" style="146" customWidth="1"/>
    <col min="1022" max="1022" width="10.81640625" style="146" customWidth="1"/>
    <col min="1023" max="1023" width="1.1796875" style="146" customWidth="1"/>
    <col min="1024" max="1024" width="15.26953125" style="146" customWidth="1"/>
    <col min="1025" max="1025" width="1.1796875" style="146" customWidth="1"/>
    <col min="1026" max="1026" width="15.7265625" style="146" customWidth="1"/>
    <col min="1027" max="1027" width="1.1796875" style="146" customWidth="1"/>
    <col min="1028" max="1028" width="12.81640625" style="146" customWidth="1"/>
    <col min="1029" max="1029" width="1.1796875" style="146" customWidth="1"/>
    <col min="1030" max="1030" width="15.26953125" style="146" customWidth="1"/>
    <col min="1031" max="1031" width="1.1796875" style="146" customWidth="1"/>
    <col min="1032" max="1032" width="12.81640625" style="146" customWidth="1"/>
    <col min="1033" max="1033" width="1.1796875" style="146" customWidth="1"/>
    <col min="1034" max="1034" width="13.54296875" style="146" customWidth="1"/>
    <col min="1035" max="1035" width="1.7265625" style="146" customWidth="1"/>
    <col min="1036" max="1036" width="12.81640625" style="146" customWidth="1"/>
    <col min="1037" max="1037" width="1.81640625" style="146" customWidth="1"/>
    <col min="1038" max="1038" width="13" style="146" customWidth="1"/>
    <col min="1039" max="1039" width="14.26953125" style="146" customWidth="1"/>
    <col min="1040" max="1040" width="1.54296875" style="146" customWidth="1"/>
    <col min="1041" max="1041" width="19.1796875" style="146" bestFit="1" customWidth="1"/>
    <col min="1042" max="1042" width="1.453125" style="146" customWidth="1"/>
    <col min="1043" max="1043" width="17" style="146" customWidth="1"/>
    <col min="1044" max="1044" width="16.54296875" style="146" bestFit="1" customWidth="1"/>
    <col min="1045" max="1269" width="9.1796875" style="146"/>
    <col min="1270" max="1270" width="49.1796875" style="146" customWidth="1"/>
    <col min="1271" max="1271" width="6.1796875" style="146" customWidth="1"/>
    <col min="1272" max="1272" width="11.7265625" style="146" customWidth="1"/>
    <col min="1273" max="1273" width="1.1796875" style="146" customWidth="1"/>
    <col min="1274" max="1274" width="12.453125" style="146" customWidth="1"/>
    <col min="1275" max="1275" width="1.1796875" style="146" customWidth="1"/>
    <col min="1276" max="1276" width="10.81640625" style="146" customWidth="1"/>
    <col min="1277" max="1277" width="1.1796875" style="146" customWidth="1"/>
    <col min="1278" max="1278" width="10.81640625" style="146" customWidth="1"/>
    <col min="1279" max="1279" width="1.1796875" style="146" customWidth="1"/>
    <col min="1280" max="1280" width="15.26953125" style="146" customWidth="1"/>
    <col min="1281" max="1281" width="1.1796875" style="146" customWidth="1"/>
    <col min="1282" max="1282" width="15.7265625" style="146" customWidth="1"/>
    <col min="1283" max="1283" width="1.1796875" style="146" customWidth="1"/>
    <col min="1284" max="1284" width="12.81640625" style="146" customWidth="1"/>
    <col min="1285" max="1285" width="1.1796875" style="146" customWidth="1"/>
    <col min="1286" max="1286" width="15.26953125" style="146" customWidth="1"/>
    <col min="1287" max="1287" width="1.1796875" style="146" customWidth="1"/>
    <col min="1288" max="1288" width="12.81640625" style="146" customWidth="1"/>
    <col min="1289" max="1289" width="1.1796875" style="146" customWidth="1"/>
    <col min="1290" max="1290" width="13.54296875" style="146" customWidth="1"/>
    <col min="1291" max="1291" width="1.7265625" style="146" customWidth="1"/>
    <col min="1292" max="1292" width="12.81640625" style="146" customWidth="1"/>
    <col min="1293" max="1293" width="1.81640625" style="146" customWidth="1"/>
    <col min="1294" max="1294" width="13" style="146" customWidth="1"/>
    <col min="1295" max="1295" width="14.26953125" style="146" customWidth="1"/>
    <col min="1296" max="1296" width="1.54296875" style="146" customWidth="1"/>
    <col min="1297" max="1297" width="19.1796875" style="146" bestFit="1" customWidth="1"/>
    <col min="1298" max="1298" width="1.453125" style="146" customWidth="1"/>
    <col min="1299" max="1299" width="17" style="146" customWidth="1"/>
    <col min="1300" max="1300" width="16.54296875" style="146" bestFit="1" customWidth="1"/>
    <col min="1301" max="1525" width="9.1796875" style="146"/>
    <col min="1526" max="1526" width="49.1796875" style="146" customWidth="1"/>
    <col min="1527" max="1527" width="6.1796875" style="146" customWidth="1"/>
    <col min="1528" max="1528" width="11.7265625" style="146" customWidth="1"/>
    <col min="1529" max="1529" width="1.1796875" style="146" customWidth="1"/>
    <col min="1530" max="1530" width="12.453125" style="146" customWidth="1"/>
    <col min="1531" max="1531" width="1.1796875" style="146" customWidth="1"/>
    <col min="1532" max="1532" width="10.81640625" style="146" customWidth="1"/>
    <col min="1533" max="1533" width="1.1796875" style="146" customWidth="1"/>
    <col min="1534" max="1534" width="10.81640625" style="146" customWidth="1"/>
    <col min="1535" max="1535" width="1.1796875" style="146" customWidth="1"/>
    <col min="1536" max="1536" width="15.26953125" style="146" customWidth="1"/>
    <col min="1537" max="1537" width="1.1796875" style="146" customWidth="1"/>
    <col min="1538" max="1538" width="15.7265625" style="146" customWidth="1"/>
    <col min="1539" max="1539" width="1.1796875" style="146" customWidth="1"/>
    <col min="1540" max="1540" width="12.81640625" style="146" customWidth="1"/>
    <col min="1541" max="1541" width="1.1796875" style="146" customWidth="1"/>
    <col min="1542" max="1542" width="15.26953125" style="146" customWidth="1"/>
    <col min="1543" max="1543" width="1.1796875" style="146" customWidth="1"/>
    <col min="1544" max="1544" width="12.81640625" style="146" customWidth="1"/>
    <col min="1545" max="1545" width="1.1796875" style="146" customWidth="1"/>
    <col min="1546" max="1546" width="13.54296875" style="146" customWidth="1"/>
    <col min="1547" max="1547" width="1.7265625" style="146" customWidth="1"/>
    <col min="1548" max="1548" width="12.81640625" style="146" customWidth="1"/>
    <col min="1549" max="1549" width="1.81640625" style="146" customWidth="1"/>
    <col min="1550" max="1550" width="13" style="146" customWidth="1"/>
    <col min="1551" max="1551" width="14.26953125" style="146" customWidth="1"/>
    <col min="1552" max="1552" width="1.54296875" style="146" customWidth="1"/>
    <col min="1553" max="1553" width="19.1796875" style="146" bestFit="1" customWidth="1"/>
    <col min="1554" max="1554" width="1.453125" style="146" customWidth="1"/>
    <col min="1555" max="1555" width="17" style="146" customWidth="1"/>
    <col min="1556" max="1556" width="16.54296875" style="146" bestFit="1" customWidth="1"/>
    <col min="1557" max="1781" width="9.1796875" style="146"/>
    <col min="1782" max="1782" width="49.1796875" style="146" customWidth="1"/>
    <col min="1783" max="1783" width="6.1796875" style="146" customWidth="1"/>
    <col min="1784" max="1784" width="11.7265625" style="146" customWidth="1"/>
    <col min="1785" max="1785" width="1.1796875" style="146" customWidth="1"/>
    <col min="1786" max="1786" width="12.453125" style="146" customWidth="1"/>
    <col min="1787" max="1787" width="1.1796875" style="146" customWidth="1"/>
    <col min="1788" max="1788" width="10.81640625" style="146" customWidth="1"/>
    <col min="1789" max="1789" width="1.1796875" style="146" customWidth="1"/>
    <col min="1790" max="1790" width="10.81640625" style="146" customWidth="1"/>
    <col min="1791" max="1791" width="1.1796875" style="146" customWidth="1"/>
    <col min="1792" max="1792" width="15.26953125" style="146" customWidth="1"/>
    <col min="1793" max="1793" width="1.1796875" style="146" customWidth="1"/>
    <col min="1794" max="1794" width="15.7265625" style="146" customWidth="1"/>
    <col min="1795" max="1795" width="1.1796875" style="146" customWidth="1"/>
    <col min="1796" max="1796" width="12.81640625" style="146" customWidth="1"/>
    <col min="1797" max="1797" width="1.1796875" style="146" customWidth="1"/>
    <col min="1798" max="1798" width="15.26953125" style="146" customWidth="1"/>
    <col min="1799" max="1799" width="1.1796875" style="146" customWidth="1"/>
    <col min="1800" max="1800" width="12.81640625" style="146" customWidth="1"/>
    <col min="1801" max="1801" width="1.1796875" style="146" customWidth="1"/>
    <col min="1802" max="1802" width="13.54296875" style="146" customWidth="1"/>
    <col min="1803" max="1803" width="1.7265625" style="146" customWidth="1"/>
    <col min="1804" max="1804" width="12.81640625" style="146" customWidth="1"/>
    <col min="1805" max="1805" width="1.81640625" style="146" customWidth="1"/>
    <col min="1806" max="1806" width="13" style="146" customWidth="1"/>
    <col min="1807" max="1807" width="14.26953125" style="146" customWidth="1"/>
    <col min="1808" max="1808" width="1.54296875" style="146" customWidth="1"/>
    <col min="1809" max="1809" width="19.1796875" style="146" bestFit="1" customWidth="1"/>
    <col min="1810" max="1810" width="1.453125" style="146" customWidth="1"/>
    <col min="1811" max="1811" width="17" style="146" customWidth="1"/>
    <col min="1812" max="1812" width="16.54296875" style="146" bestFit="1" customWidth="1"/>
    <col min="1813" max="2037" width="9.1796875" style="146"/>
    <col min="2038" max="2038" width="49.1796875" style="146" customWidth="1"/>
    <col min="2039" max="2039" width="6.1796875" style="146" customWidth="1"/>
    <col min="2040" max="2040" width="11.7265625" style="146" customWidth="1"/>
    <col min="2041" max="2041" width="1.1796875" style="146" customWidth="1"/>
    <col min="2042" max="2042" width="12.453125" style="146" customWidth="1"/>
    <col min="2043" max="2043" width="1.1796875" style="146" customWidth="1"/>
    <col min="2044" max="2044" width="10.81640625" style="146" customWidth="1"/>
    <col min="2045" max="2045" width="1.1796875" style="146" customWidth="1"/>
    <col min="2046" max="2046" width="10.81640625" style="146" customWidth="1"/>
    <col min="2047" max="2047" width="1.1796875" style="146" customWidth="1"/>
    <col min="2048" max="2048" width="15.26953125" style="146" customWidth="1"/>
    <col min="2049" max="2049" width="1.1796875" style="146" customWidth="1"/>
    <col min="2050" max="2050" width="15.7265625" style="146" customWidth="1"/>
    <col min="2051" max="2051" width="1.1796875" style="146" customWidth="1"/>
    <col min="2052" max="2052" width="12.81640625" style="146" customWidth="1"/>
    <col min="2053" max="2053" width="1.1796875" style="146" customWidth="1"/>
    <col min="2054" max="2054" width="15.26953125" style="146" customWidth="1"/>
    <col min="2055" max="2055" width="1.1796875" style="146" customWidth="1"/>
    <col min="2056" max="2056" width="12.81640625" style="146" customWidth="1"/>
    <col min="2057" max="2057" width="1.1796875" style="146" customWidth="1"/>
    <col min="2058" max="2058" width="13.54296875" style="146" customWidth="1"/>
    <col min="2059" max="2059" width="1.7265625" style="146" customWidth="1"/>
    <col min="2060" max="2060" width="12.81640625" style="146" customWidth="1"/>
    <col min="2061" max="2061" width="1.81640625" style="146" customWidth="1"/>
    <col min="2062" max="2062" width="13" style="146" customWidth="1"/>
    <col min="2063" max="2063" width="14.26953125" style="146" customWidth="1"/>
    <col min="2064" max="2064" width="1.54296875" style="146" customWidth="1"/>
    <col min="2065" max="2065" width="19.1796875" style="146" bestFit="1" customWidth="1"/>
    <col min="2066" max="2066" width="1.453125" style="146" customWidth="1"/>
    <col min="2067" max="2067" width="17" style="146" customWidth="1"/>
    <col min="2068" max="2068" width="16.54296875" style="146" bestFit="1" customWidth="1"/>
    <col min="2069" max="2293" width="9.1796875" style="146"/>
    <col min="2294" max="2294" width="49.1796875" style="146" customWidth="1"/>
    <col min="2295" max="2295" width="6.1796875" style="146" customWidth="1"/>
    <col min="2296" max="2296" width="11.7265625" style="146" customWidth="1"/>
    <col min="2297" max="2297" width="1.1796875" style="146" customWidth="1"/>
    <col min="2298" max="2298" width="12.453125" style="146" customWidth="1"/>
    <col min="2299" max="2299" width="1.1796875" style="146" customWidth="1"/>
    <col min="2300" max="2300" width="10.81640625" style="146" customWidth="1"/>
    <col min="2301" max="2301" width="1.1796875" style="146" customWidth="1"/>
    <col min="2302" max="2302" width="10.81640625" style="146" customWidth="1"/>
    <col min="2303" max="2303" width="1.1796875" style="146" customWidth="1"/>
    <col min="2304" max="2304" width="15.26953125" style="146" customWidth="1"/>
    <col min="2305" max="2305" width="1.1796875" style="146" customWidth="1"/>
    <col min="2306" max="2306" width="15.7265625" style="146" customWidth="1"/>
    <col min="2307" max="2307" width="1.1796875" style="146" customWidth="1"/>
    <col min="2308" max="2308" width="12.81640625" style="146" customWidth="1"/>
    <col min="2309" max="2309" width="1.1796875" style="146" customWidth="1"/>
    <col min="2310" max="2310" width="15.26953125" style="146" customWidth="1"/>
    <col min="2311" max="2311" width="1.1796875" style="146" customWidth="1"/>
    <col min="2312" max="2312" width="12.81640625" style="146" customWidth="1"/>
    <col min="2313" max="2313" width="1.1796875" style="146" customWidth="1"/>
    <col min="2314" max="2314" width="13.54296875" style="146" customWidth="1"/>
    <col min="2315" max="2315" width="1.7265625" style="146" customWidth="1"/>
    <col min="2316" max="2316" width="12.81640625" style="146" customWidth="1"/>
    <col min="2317" max="2317" width="1.81640625" style="146" customWidth="1"/>
    <col min="2318" max="2318" width="13" style="146" customWidth="1"/>
    <col min="2319" max="2319" width="14.26953125" style="146" customWidth="1"/>
    <col min="2320" max="2320" width="1.54296875" style="146" customWidth="1"/>
    <col min="2321" max="2321" width="19.1796875" style="146" bestFit="1" customWidth="1"/>
    <col min="2322" max="2322" width="1.453125" style="146" customWidth="1"/>
    <col min="2323" max="2323" width="17" style="146" customWidth="1"/>
    <col min="2324" max="2324" width="16.54296875" style="146" bestFit="1" customWidth="1"/>
    <col min="2325" max="2549" width="9.1796875" style="146"/>
    <col min="2550" max="2550" width="49.1796875" style="146" customWidth="1"/>
    <col min="2551" max="2551" width="6.1796875" style="146" customWidth="1"/>
    <col min="2552" max="2552" width="11.7265625" style="146" customWidth="1"/>
    <col min="2553" max="2553" width="1.1796875" style="146" customWidth="1"/>
    <col min="2554" max="2554" width="12.453125" style="146" customWidth="1"/>
    <col min="2555" max="2555" width="1.1796875" style="146" customWidth="1"/>
    <col min="2556" max="2556" width="10.81640625" style="146" customWidth="1"/>
    <col min="2557" max="2557" width="1.1796875" style="146" customWidth="1"/>
    <col min="2558" max="2558" width="10.81640625" style="146" customWidth="1"/>
    <col min="2559" max="2559" width="1.1796875" style="146" customWidth="1"/>
    <col min="2560" max="2560" width="15.26953125" style="146" customWidth="1"/>
    <col min="2561" max="2561" width="1.1796875" style="146" customWidth="1"/>
    <col min="2562" max="2562" width="15.7265625" style="146" customWidth="1"/>
    <col min="2563" max="2563" width="1.1796875" style="146" customWidth="1"/>
    <col min="2564" max="2564" width="12.81640625" style="146" customWidth="1"/>
    <col min="2565" max="2565" width="1.1796875" style="146" customWidth="1"/>
    <col min="2566" max="2566" width="15.26953125" style="146" customWidth="1"/>
    <col min="2567" max="2567" width="1.1796875" style="146" customWidth="1"/>
    <col min="2568" max="2568" width="12.81640625" style="146" customWidth="1"/>
    <col min="2569" max="2569" width="1.1796875" style="146" customWidth="1"/>
    <col min="2570" max="2570" width="13.54296875" style="146" customWidth="1"/>
    <col min="2571" max="2571" width="1.7265625" style="146" customWidth="1"/>
    <col min="2572" max="2572" width="12.81640625" style="146" customWidth="1"/>
    <col min="2573" max="2573" width="1.81640625" style="146" customWidth="1"/>
    <col min="2574" max="2574" width="13" style="146" customWidth="1"/>
    <col min="2575" max="2575" width="14.26953125" style="146" customWidth="1"/>
    <col min="2576" max="2576" width="1.54296875" style="146" customWidth="1"/>
    <col min="2577" max="2577" width="19.1796875" style="146" bestFit="1" customWidth="1"/>
    <col min="2578" max="2578" width="1.453125" style="146" customWidth="1"/>
    <col min="2579" max="2579" width="17" style="146" customWidth="1"/>
    <col min="2580" max="2580" width="16.54296875" style="146" bestFit="1" customWidth="1"/>
    <col min="2581" max="2805" width="9.1796875" style="146"/>
    <col min="2806" max="2806" width="49.1796875" style="146" customWidth="1"/>
    <col min="2807" max="2807" width="6.1796875" style="146" customWidth="1"/>
    <col min="2808" max="2808" width="11.7265625" style="146" customWidth="1"/>
    <col min="2809" max="2809" width="1.1796875" style="146" customWidth="1"/>
    <col min="2810" max="2810" width="12.453125" style="146" customWidth="1"/>
    <col min="2811" max="2811" width="1.1796875" style="146" customWidth="1"/>
    <col min="2812" max="2812" width="10.81640625" style="146" customWidth="1"/>
    <col min="2813" max="2813" width="1.1796875" style="146" customWidth="1"/>
    <col min="2814" max="2814" width="10.81640625" style="146" customWidth="1"/>
    <col min="2815" max="2815" width="1.1796875" style="146" customWidth="1"/>
    <col min="2816" max="2816" width="15.26953125" style="146" customWidth="1"/>
    <col min="2817" max="2817" width="1.1796875" style="146" customWidth="1"/>
    <col min="2818" max="2818" width="15.7265625" style="146" customWidth="1"/>
    <col min="2819" max="2819" width="1.1796875" style="146" customWidth="1"/>
    <col min="2820" max="2820" width="12.81640625" style="146" customWidth="1"/>
    <col min="2821" max="2821" width="1.1796875" style="146" customWidth="1"/>
    <col min="2822" max="2822" width="15.26953125" style="146" customWidth="1"/>
    <col min="2823" max="2823" width="1.1796875" style="146" customWidth="1"/>
    <col min="2824" max="2824" width="12.81640625" style="146" customWidth="1"/>
    <col min="2825" max="2825" width="1.1796875" style="146" customWidth="1"/>
    <col min="2826" max="2826" width="13.54296875" style="146" customWidth="1"/>
    <col min="2827" max="2827" width="1.7265625" style="146" customWidth="1"/>
    <col min="2828" max="2828" width="12.81640625" style="146" customWidth="1"/>
    <col min="2829" max="2829" width="1.81640625" style="146" customWidth="1"/>
    <col min="2830" max="2830" width="13" style="146" customWidth="1"/>
    <col min="2831" max="2831" width="14.26953125" style="146" customWidth="1"/>
    <col min="2832" max="2832" width="1.54296875" style="146" customWidth="1"/>
    <col min="2833" max="2833" width="19.1796875" style="146" bestFit="1" customWidth="1"/>
    <col min="2834" max="2834" width="1.453125" style="146" customWidth="1"/>
    <col min="2835" max="2835" width="17" style="146" customWidth="1"/>
    <col min="2836" max="2836" width="16.54296875" style="146" bestFit="1" customWidth="1"/>
    <col min="2837" max="3061" width="9.1796875" style="146"/>
    <col min="3062" max="3062" width="49.1796875" style="146" customWidth="1"/>
    <col min="3063" max="3063" width="6.1796875" style="146" customWidth="1"/>
    <col min="3064" max="3064" width="11.7265625" style="146" customWidth="1"/>
    <col min="3065" max="3065" width="1.1796875" style="146" customWidth="1"/>
    <col min="3066" max="3066" width="12.453125" style="146" customWidth="1"/>
    <col min="3067" max="3067" width="1.1796875" style="146" customWidth="1"/>
    <col min="3068" max="3068" width="10.81640625" style="146" customWidth="1"/>
    <col min="3069" max="3069" width="1.1796875" style="146" customWidth="1"/>
    <col min="3070" max="3070" width="10.81640625" style="146" customWidth="1"/>
    <col min="3071" max="3071" width="1.1796875" style="146" customWidth="1"/>
    <col min="3072" max="3072" width="15.26953125" style="146" customWidth="1"/>
    <col min="3073" max="3073" width="1.1796875" style="146" customWidth="1"/>
    <col min="3074" max="3074" width="15.7265625" style="146" customWidth="1"/>
    <col min="3075" max="3075" width="1.1796875" style="146" customWidth="1"/>
    <col min="3076" max="3076" width="12.81640625" style="146" customWidth="1"/>
    <col min="3077" max="3077" width="1.1796875" style="146" customWidth="1"/>
    <col min="3078" max="3078" width="15.26953125" style="146" customWidth="1"/>
    <col min="3079" max="3079" width="1.1796875" style="146" customWidth="1"/>
    <col min="3080" max="3080" width="12.81640625" style="146" customWidth="1"/>
    <col min="3081" max="3081" width="1.1796875" style="146" customWidth="1"/>
    <col min="3082" max="3082" width="13.54296875" style="146" customWidth="1"/>
    <col min="3083" max="3083" width="1.7265625" style="146" customWidth="1"/>
    <col min="3084" max="3084" width="12.81640625" style="146" customWidth="1"/>
    <col min="3085" max="3085" width="1.81640625" style="146" customWidth="1"/>
    <col min="3086" max="3086" width="13" style="146" customWidth="1"/>
    <col min="3087" max="3087" width="14.26953125" style="146" customWidth="1"/>
    <col min="3088" max="3088" width="1.54296875" style="146" customWidth="1"/>
    <col min="3089" max="3089" width="19.1796875" style="146" bestFit="1" customWidth="1"/>
    <col min="3090" max="3090" width="1.453125" style="146" customWidth="1"/>
    <col min="3091" max="3091" width="17" style="146" customWidth="1"/>
    <col min="3092" max="3092" width="16.54296875" style="146" bestFit="1" customWidth="1"/>
    <col min="3093" max="3317" width="9.1796875" style="146"/>
    <col min="3318" max="3318" width="49.1796875" style="146" customWidth="1"/>
    <col min="3319" max="3319" width="6.1796875" style="146" customWidth="1"/>
    <col min="3320" max="3320" width="11.7265625" style="146" customWidth="1"/>
    <col min="3321" max="3321" width="1.1796875" style="146" customWidth="1"/>
    <col min="3322" max="3322" width="12.453125" style="146" customWidth="1"/>
    <col min="3323" max="3323" width="1.1796875" style="146" customWidth="1"/>
    <col min="3324" max="3324" width="10.81640625" style="146" customWidth="1"/>
    <col min="3325" max="3325" width="1.1796875" style="146" customWidth="1"/>
    <col min="3326" max="3326" width="10.81640625" style="146" customWidth="1"/>
    <col min="3327" max="3327" width="1.1796875" style="146" customWidth="1"/>
    <col min="3328" max="3328" width="15.26953125" style="146" customWidth="1"/>
    <col min="3329" max="3329" width="1.1796875" style="146" customWidth="1"/>
    <col min="3330" max="3330" width="15.7265625" style="146" customWidth="1"/>
    <col min="3331" max="3331" width="1.1796875" style="146" customWidth="1"/>
    <col min="3332" max="3332" width="12.81640625" style="146" customWidth="1"/>
    <col min="3333" max="3333" width="1.1796875" style="146" customWidth="1"/>
    <col min="3334" max="3334" width="15.26953125" style="146" customWidth="1"/>
    <col min="3335" max="3335" width="1.1796875" style="146" customWidth="1"/>
    <col min="3336" max="3336" width="12.81640625" style="146" customWidth="1"/>
    <col min="3337" max="3337" width="1.1796875" style="146" customWidth="1"/>
    <col min="3338" max="3338" width="13.54296875" style="146" customWidth="1"/>
    <col min="3339" max="3339" width="1.7265625" style="146" customWidth="1"/>
    <col min="3340" max="3340" width="12.81640625" style="146" customWidth="1"/>
    <col min="3341" max="3341" width="1.81640625" style="146" customWidth="1"/>
    <col min="3342" max="3342" width="13" style="146" customWidth="1"/>
    <col min="3343" max="3343" width="14.26953125" style="146" customWidth="1"/>
    <col min="3344" max="3344" width="1.54296875" style="146" customWidth="1"/>
    <col min="3345" max="3345" width="19.1796875" style="146" bestFit="1" customWidth="1"/>
    <col min="3346" max="3346" width="1.453125" style="146" customWidth="1"/>
    <col min="3347" max="3347" width="17" style="146" customWidth="1"/>
    <col min="3348" max="3348" width="16.54296875" style="146" bestFit="1" customWidth="1"/>
    <col min="3349" max="3573" width="9.1796875" style="146"/>
    <col min="3574" max="3574" width="49.1796875" style="146" customWidth="1"/>
    <col min="3575" max="3575" width="6.1796875" style="146" customWidth="1"/>
    <col min="3576" max="3576" width="11.7265625" style="146" customWidth="1"/>
    <col min="3577" max="3577" width="1.1796875" style="146" customWidth="1"/>
    <col min="3578" max="3578" width="12.453125" style="146" customWidth="1"/>
    <col min="3579" max="3579" width="1.1796875" style="146" customWidth="1"/>
    <col min="3580" max="3580" width="10.81640625" style="146" customWidth="1"/>
    <col min="3581" max="3581" width="1.1796875" style="146" customWidth="1"/>
    <col min="3582" max="3582" width="10.81640625" style="146" customWidth="1"/>
    <col min="3583" max="3583" width="1.1796875" style="146" customWidth="1"/>
    <col min="3584" max="3584" width="15.26953125" style="146" customWidth="1"/>
    <col min="3585" max="3585" width="1.1796875" style="146" customWidth="1"/>
    <col min="3586" max="3586" width="15.7265625" style="146" customWidth="1"/>
    <col min="3587" max="3587" width="1.1796875" style="146" customWidth="1"/>
    <col min="3588" max="3588" width="12.81640625" style="146" customWidth="1"/>
    <col min="3589" max="3589" width="1.1796875" style="146" customWidth="1"/>
    <col min="3590" max="3590" width="15.26953125" style="146" customWidth="1"/>
    <col min="3591" max="3591" width="1.1796875" style="146" customWidth="1"/>
    <col min="3592" max="3592" width="12.81640625" style="146" customWidth="1"/>
    <col min="3593" max="3593" width="1.1796875" style="146" customWidth="1"/>
    <col min="3594" max="3594" width="13.54296875" style="146" customWidth="1"/>
    <col min="3595" max="3595" width="1.7265625" style="146" customWidth="1"/>
    <col min="3596" max="3596" width="12.81640625" style="146" customWidth="1"/>
    <col min="3597" max="3597" width="1.81640625" style="146" customWidth="1"/>
    <col min="3598" max="3598" width="13" style="146" customWidth="1"/>
    <col min="3599" max="3599" width="14.26953125" style="146" customWidth="1"/>
    <col min="3600" max="3600" width="1.54296875" style="146" customWidth="1"/>
    <col min="3601" max="3601" width="19.1796875" style="146" bestFit="1" customWidth="1"/>
    <col min="3602" max="3602" width="1.453125" style="146" customWidth="1"/>
    <col min="3603" max="3603" width="17" style="146" customWidth="1"/>
    <col min="3604" max="3604" width="16.54296875" style="146" bestFit="1" customWidth="1"/>
    <col min="3605" max="3829" width="9.1796875" style="146"/>
    <col min="3830" max="3830" width="49.1796875" style="146" customWidth="1"/>
    <col min="3831" max="3831" width="6.1796875" style="146" customWidth="1"/>
    <col min="3832" max="3832" width="11.7265625" style="146" customWidth="1"/>
    <col min="3833" max="3833" width="1.1796875" style="146" customWidth="1"/>
    <col min="3834" max="3834" width="12.453125" style="146" customWidth="1"/>
    <col min="3835" max="3835" width="1.1796875" style="146" customWidth="1"/>
    <col min="3836" max="3836" width="10.81640625" style="146" customWidth="1"/>
    <col min="3837" max="3837" width="1.1796875" style="146" customWidth="1"/>
    <col min="3838" max="3838" width="10.81640625" style="146" customWidth="1"/>
    <col min="3839" max="3839" width="1.1796875" style="146" customWidth="1"/>
    <col min="3840" max="3840" width="15.26953125" style="146" customWidth="1"/>
    <col min="3841" max="3841" width="1.1796875" style="146" customWidth="1"/>
    <col min="3842" max="3842" width="15.7265625" style="146" customWidth="1"/>
    <col min="3843" max="3843" width="1.1796875" style="146" customWidth="1"/>
    <col min="3844" max="3844" width="12.81640625" style="146" customWidth="1"/>
    <col min="3845" max="3845" width="1.1796875" style="146" customWidth="1"/>
    <col min="3846" max="3846" width="15.26953125" style="146" customWidth="1"/>
    <col min="3847" max="3847" width="1.1796875" style="146" customWidth="1"/>
    <col min="3848" max="3848" width="12.81640625" style="146" customWidth="1"/>
    <col min="3849" max="3849" width="1.1796875" style="146" customWidth="1"/>
    <col min="3850" max="3850" width="13.54296875" style="146" customWidth="1"/>
    <col min="3851" max="3851" width="1.7265625" style="146" customWidth="1"/>
    <col min="3852" max="3852" width="12.81640625" style="146" customWidth="1"/>
    <col min="3853" max="3853" width="1.81640625" style="146" customWidth="1"/>
    <col min="3854" max="3854" width="13" style="146" customWidth="1"/>
    <col min="3855" max="3855" width="14.26953125" style="146" customWidth="1"/>
    <col min="3856" max="3856" width="1.54296875" style="146" customWidth="1"/>
    <col min="3857" max="3857" width="19.1796875" style="146" bestFit="1" customWidth="1"/>
    <col min="3858" max="3858" width="1.453125" style="146" customWidth="1"/>
    <col min="3859" max="3859" width="17" style="146" customWidth="1"/>
    <col min="3860" max="3860" width="16.54296875" style="146" bestFit="1" customWidth="1"/>
    <col min="3861" max="4085" width="9.1796875" style="146"/>
    <col min="4086" max="4086" width="49.1796875" style="146" customWidth="1"/>
    <col min="4087" max="4087" width="6.1796875" style="146" customWidth="1"/>
    <col min="4088" max="4088" width="11.7265625" style="146" customWidth="1"/>
    <col min="4089" max="4089" width="1.1796875" style="146" customWidth="1"/>
    <col min="4090" max="4090" width="12.453125" style="146" customWidth="1"/>
    <col min="4091" max="4091" width="1.1796875" style="146" customWidth="1"/>
    <col min="4092" max="4092" width="10.81640625" style="146" customWidth="1"/>
    <col min="4093" max="4093" width="1.1796875" style="146" customWidth="1"/>
    <col min="4094" max="4094" width="10.81640625" style="146" customWidth="1"/>
    <col min="4095" max="4095" width="1.1796875" style="146" customWidth="1"/>
    <col min="4096" max="4096" width="15.26953125" style="146" customWidth="1"/>
    <col min="4097" max="4097" width="1.1796875" style="146" customWidth="1"/>
    <col min="4098" max="4098" width="15.7265625" style="146" customWidth="1"/>
    <col min="4099" max="4099" width="1.1796875" style="146" customWidth="1"/>
    <col min="4100" max="4100" width="12.81640625" style="146" customWidth="1"/>
    <col min="4101" max="4101" width="1.1796875" style="146" customWidth="1"/>
    <col min="4102" max="4102" width="15.26953125" style="146" customWidth="1"/>
    <col min="4103" max="4103" width="1.1796875" style="146" customWidth="1"/>
    <col min="4104" max="4104" width="12.81640625" style="146" customWidth="1"/>
    <col min="4105" max="4105" width="1.1796875" style="146" customWidth="1"/>
    <col min="4106" max="4106" width="13.54296875" style="146" customWidth="1"/>
    <col min="4107" max="4107" width="1.7265625" style="146" customWidth="1"/>
    <col min="4108" max="4108" width="12.81640625" style="146" customWidth="1"/>
    <col min="4109" max="4109" width="1.81640625" style="146" customWidth="1"/>
    <col min="4110" max="4110" width="13" style="146" customWidth="1"/>
    <col min="4111" max="4111" width="14.26953125" style="146" customWidth="1"/>
    <col min="4112" max="4112" width="1.54296875" style="146" customWidth="1"/>
    <col min="4113" max="4113" width="19.1796875" style="146" bestFit="1" customWidth="1"/>
    <col min="4114" max="4114" width="1.453125" style="146" customWidth="1"/>
    <col min="4115" max="4115" width="17" style="146" customWidth="1"/>
    <col min="4116" max="4116" width="16.54296875" style="146" bestFit="1" customWidth="1"/>
    <col min="4117" max="4341" width="9.1796875" style="146"/>
    <col min="4342" max="4342" width="49.1796875" style="146" customWidth="1"/>
    <col min="4343" max="4343" width="6.1796875" style="146" customWidth="1"/>
    <col min="4344" max="4344" width="11.7265625" style="146" customWidth="1"/>
    <col min="4345" max="4345" width="1.1796875" style="146" customWidth="1"/>
    <col min="4346" max="4346" width="12.453125" style="146" customWidth="1"/>
    <col min="4347" max="4347" width="1.1796875" style="146" customWidth="1"/>
    <col min="4348" max="4348" width="10.81640625" style="146" customWidth="1"/>
    <col min="4349" max="4349" width="1.1796875" style="146" customWidth="1"/>
    <col min="4350" max="4350" width="10.81640625" style="146" customWidth="1"/>
    <col min="4351" max="4351" width="1.1796875" style="146" customWidth="1"/>
    <col min="4352" max="4352" width="15.26953125" style="146" customWidth="1"/>
    <col min="4353" max="4353" width="1.1796875" style="146" customWidth="1"/>
    <col min="4354" max="4354" width="15.7265625" style="146" customWidth="1"/>
    <col min="4355" max="4355" width="1.1796875" style="146" customWidth="1"/>
    <col min="4356" max="4356" width="12.81640625" style="146" customWidth="1"/>
    <col min="4357" max="4357" width="1.1796875" style="146" customWidth="1"/>
    <col min="4358" max="4358" width="15.26953125" style="146" customWidth="1"/>
    <col min="4359" max="4359" width="1.1796875" style="146" customWidth="1"/>
    <col min="4360" max="4360" width="12.81640625" style="146" customWidth="1"/>
    <col min="4361" max="4361" width="1.1796875" style="146" customWidth="1"/>
    <col min="4362" max="4362" width="13.54296875" style="146" customWidth="1"/>
    <col min="4363" max="4363" width="1.7265625" style="146" customWidth="1"/>
    <col min="4364" max="4364" width="12.81640625" style="146" customWidth="1"/>
    <col min="4365" max="4365" width="1.81640625" style="146" customWidth="1"/>
    <col min="4366" max="4366" width="13" style="146" customWidth="1"/>
    <col min="4367" max="4367" width="14.26953125" style="146" customWidth="1"/>
    <col min="4368" max="4368" width="1.54296875" style="146" customWidth="1"/>
    <col min="4369" max="4369" width="19.1796875" style="146" bestFit="1" customWidth="1"/>
    <col min="4370" max="4370" width="1.453125" style="146" customWidth="1"/>
    <col min="4371" max="4371" width="17" style="146" customWidth="1"/>
    <col min="4372" max="4372" width="16.54296875" style="146" bestFit="1" customWidth="1"/>
    <col min="4373" max="4597" width="9.1796875" style="146"/>
    <col min="4598" max="4598" width="49.1796875" style="146" customWidth="1"/>
    <col min="4599" max="4599" width="6.1796875" style="146" customWidth="1"/>
    <col min="4600" max="4600" width="11.7265625" style="146" customWidth="1"/>
    <col min="4601" max="4601" width="1.1796875" style="146" customWidth="1"/>
    <col min="4602" max="4602" width="12.453125" style="146" customWidth="1"/>
    <col min="4603" max="4603" width="1.1796875" style="146" customWidth="1"/>
    <col min="4604" max="4604" width="10.81640625" style="146" customWidth="1"/>
    <col min="4605" max="4605" width="1.1796875" style="146" customWidth="1"/>
    <col min="4606" max="4606" width="10.81640625" style="146" customWidth="1"/>
    <col min="4607" max="4607" width="1.1796875" style="146" customWidth="1"/>
    <col min="4608" max="4608" width="15.26953125" style="146" customWidth="1"/>
    <col min="4609" max="4609" width="1.1796875" style="146" customWidth="1"/>
    <col min="4610" max="4610" width="15.7265625" style="146" customWidth="1"/>
    <col min="4611" max="4611" width="1.1796875" style="146" customWidth="1"/>
    <col min="4612" max="4612" width="12.81640625" style="146" customWidth="1"/>
    <col min="4613" max="4613" width="1.1796875" style="146" customWidth="1"/>
    <col min="4614" max="4614" width="15.26953125" style="146" customWidth="1"/>
    <col min="4615" max="4615" width="1.1796875" style="146" customWidth="1"/>
    <col min="4616" max="4616" width="12.81640625" style="146" customWidth="1"/>
    <col min="4617" max="4617" width="1.1796875" style="146" customWidth="1"/>
    <col min="4618" max="4618" width="13.54296875" style="146" customWidth="1"/>
    <col min="4619" max="4619" width="1.7265625" style="146" customWidth="1"/>
    <col min="4620" max="4620" width="12.81640625" style="146" customWidth="1"/>
    <col min="4621" max="4621" width="1.81640625" style="146" customWidth="1"/>
    <col min="4622" max="4622" width="13" style="146" customWidth="1"/>
    <col min="4623" max="4623" width="14.26953125" style="146" customWidth="1"/>
    <col min="4624" max="4624" width="1.54296875" style="146" customWidth="1"/>
    <col min="4625" max="4625" width="19.1796875" style="146" bestFit="1" customWidth="1"/>
    <col min="4626" max="4626" width="1.453125" style="146" customWidth="1"/>
    <col min="4627" max="4627" width="17" style="146" customWidth="1"/>
    <col min="4628" max="4628" width="16.54296875" style="146" bestFit="1" customWidth="1"/>
    <col min="4629" max="4853" width="9.1796875" style="146"/>
    <col min="4854" max="4854" width="49.1796875" style="146" customWidth="1"/>
    <col min="4855" max="4855" width="6.1796875" style="146" customWidth="1"/>
    <col min="4856" max="4856" width="11.7265625" style="146" customWidth="1"/>
    <col min="4857" max="4857" width="1.1796875" style="146" customWidth="1"/>
    <col min="4858" max="4858" width="12.453125" style="146" customWidth="1"/>
    <col min="4859" max="4859" width="1.1796875" style="146" customWidth="1"/>
    <col min="4860" max="4860" width="10.81640625" style="146" customWidth="1"/>
    <col min="4861" max="4861" width="1.1796875" style="146" customWidth="1"/>
    <col min="4862" max="4862" width="10.81640625" style="146" customWidth="1"/>
    <col min="4863" max="4863" width="1.1796875" style="146" customWidth="1"/>
    <col min="4864" max="4864" width="15.26953125" style="146" customWidth="1"/>
    <col min="4865" max="4865" width="1.1796875" style="146" customWidth="1"/>
    <col min="4866" max="4866" width="15.7265625" style="146" customWidth="1"/>
    <col min="4867" max="4867" width="1.1796875" style="146" customWidth="1"/>
    <col min="4868" max="4868" width="12.81640625" style="146" customWidth="1"/>
    <col min="4869" max="4869" width="1.1796875" style="146" customWidth="1"/>
    <col min="4870" max="4870" width="15.26953125" style="146" customWidth="1"/>
    <col min="4871" max="4871" width="1.1796875" style="146" customWidth="1"/>
    <col min="4872" max="4872" width="12.81640625" style="146" customWidth="1"/>
    <col min="4873" max="4873" width="1.1796875" style="146" customWidth="1"/>
    <col min="4874" max="4874" width="13.54296875" style="146" customWidth="1"/>
    <col min="4875" max="4875" width="1.7265625" style="146" customWidth="1"/>
    <col min="4876" max="4876" width="12.81640625" style="146" customWidth="1"/>
    <col min="4877" max="4877" width="1.81640625" style="146" customWidth="1"/>
    <col min="4878" max="4878" width="13" style="146" customWidth="1"/>
    <col min="4879" max="4879" width="14.26953125" style="146" customWidth="1"/>
    <col min="4880" max="4880" width="1.54296875" style="146" customWidth="1"/>
    <col min="4881" max="4881" width="19.1796875" style="146" bestFit="1" customWidth="1"/>
    <col min="4882" max="4882" width="1.453125" style="146" customWidth="1"/>
    <col min="4883" max="4883" width="17" style="146" customWidth="1"/>
    <col min="4884" max="4884" width="16.54296875" style="146" bestFit="1" customWidth="1"/>
    <col min="4885" max="5109" width="9.1796875" style="146"/>
    <col min="5110" max="5110" width="49.1796875" style="146" customWidth="1"/>
    <col min="5111" max="5111" width="6.1796875" style="146" customWidth="1"/>
    <col min="5112" max="5112" width="11.7265625" style="146" customWidth="1"/>
    <col min="5113" max="5113" width="1.1796875" style="146" customWidth="1"/>
    <col min="5114" max="5114" width="12.453125" style="146" customWidth="1"/>
    <col min="5115" max="5115" width="1.1796875" style="146" customWidth="1"/>
    <col min="5116" max="5116" width="10.81640625" style="146" customWidth="1"/>
    <col min="5117" max="5117" width="1.1796875" style="146" customWidth="1"/>
    <col min="5118" max="5118" width="10.81640625" style="146" customWidth="1"/>
    <col min="5119" max="5119" width="1.1796875" style="146" customWidth="1"/>
    <col min="5120" max="5120" width="15.26953125" style="146" customWidth="1"/>
    <col min="5121" max="5121" width="1.1796875" style="146" customWidth="1"/>
    <col min="5122" max="5122" width="15.7265625" style="146" customWidth="1"/>
    <col min="5123" max="5123" width="1.1796875" style="146" customWidth="1"/>
    <col min="5124" max="5124" width="12.81640625" style="146" customWidth="1"/>
    <col min="5125" max="5125" width="1.1796875" style="146" customWidth="1"/>
    <col min="5126" max="5126" width="15.26953125" style="146" customWidth="1"/>
    <col min="5127" max="5127" width="1.1796875" style="146" customWidth="1"/>
    <col min="5128" max="5128" width="12.81640625" style="146" customWidth="1"/>
    <col min="5129" max="5129" width="1.1796875" style="146" customWidth="1"/>
    <col min="5130" max="5130" width="13.54296875" style="146" customWidth="1"/>
    <col min="5131" max="5131" width="1.7265625" style="146" customWidth="1"/>
    <col min="5132" max="5132" width="12.81640625" style="146" customWidth="1"/>
    <col min="5133" max="5133" width="1.81640625" style="146" customWidth="1"/>
    <col min="5134" max="5134" width="13" style="146" customWidth="1"/>
    <col min="5135" max="5135" width="14.26953125" style="146" customWidth="1"/>
    <col min="5136" max="5136" width="1.54296875" style="146" customWidth="1"/>
    <col min="5137" max="5137" width="19.1796875" style="146" bestFit="1" customWidth="1"/>
    <col min="5138" max="5138" width="1.453125" style="146" customWidth="1"/>
    <col min="5139" max="5139" width="17" style="146" customWidth="1"/>
    <col min="5140" max="5140" width="16.54296875" style="146" bestFit="1" customWidth="1"/>
    <col min="5141" max="5365" width="9.1796875" style="146"/>
    <col min="5366" max="5366" width="49.1796875" style="146" customWidth="1"/>
    <col min="5367" max="5367" width="6.1796875" style="146" customWidth="1"/>
    <col min="5368" max="5368" width="11.7265625" style="146" customWidth="1"/>
    <col min="5369" max="5369" width="1.1796875" style="146" customWidth="1"/>
    <col min="5370" max="5370" width="12.453125" style="146" customWidth="1"/>
    <col min="5371" max="5371" width="1.1796875" style="146" customWidth="1"/>
    <col min="5372" max="5372" width="10.81640625" style="146" customWidth="1"/>
    <col min="5373" max="5373" width="1.1796875" style="146" customWidth="1"/>
    <col min="5374" max="5374" width="10.81640625" style="146" customWidth="1"/>
    <col min="5375" max="5375" width="1.1796875" style="146" customWidth="1"/>
    <col min="5376" max="5376" width="15.26953125" style="146" customWidth="1"/>
    <col min="5377" max="5377" width="1.1796875" style="146" customWidth="1"/>
    <col min="5378" max="5378" width="15.7265625" style="146" customWidth="1"/>
    <col min="5379" max="5379" width="1.1796875" style="146" customWidth="1"/>
    <col min="5380" max="5380" width="12.81640625" style="146" customWidth="1"/>
    <col min="5381" max="5381" width="1.1796875" style="146" customWidth="1"/>
    <col min="5382" max="5382" width="15.26953125" style="146" customWidth="1"/>
    <col min="5383" max="5383" width="1.1796875" style="146" customWidth="1"/>
    <col min="5384" max="5384" width="12.81640625" style="146" customWidth="1"/>
    <col min="5385" max="5385" width="1.1796875" style="146" customWidth="1"/>
    <col min="5386" max="5386" width="13.54296875" style="146" customWidth="1"/>
    <col min="5387" max="5387" width="1.7265625" style="146" customWidth="1"/>
    <col min="5388" max="5388" width="12.81640625" style="146" customWidth="1"/>
    <col min="5389" max="5389" width="1.81640625" style="146" customWidth="1"/>
    <col min="5390" max="5390" width="13" style="146" customWidth="1"/>
    <col min="5391" max="5391" width="14.26953125" style="146" customWidth="1"/>
    <col min="5392" max="5392" width="1.54296875" style="146" customWidth="1"/>
    <col min="5393" max="5393" width="19.1796875" style="146" bestFit="1" customWidth="1"/>
    <col min="5394" max="5394" width="1.453125" style="146" customWidth="1"/>
    <col min="5395" max="5395" width="17" style="146" customWidth="1"/>
    <col min="5396" max="5396" width="16.54296875" style="146" bestFit="1" customWidth="1"/>
    <col min="5397" max="5621" width="9.1796875" style="146"/>
    <col min="5622" max="5622" width="49.1796875" style="146" customWidth="1"/>
    <col min="5623" max="5623" width="6.1796875" style="146" customWidth="1"/>
    <col min="5624" max="5624" width="11.7265625" style="146" customWidth="1"/>
    <col min="5625" max="5625" width="1.1796875" style="146" customWidth="1"/>
    <col min="5626" max="5626" width="12.453125" style="146" customWidth="1"/>
    <col min="5627" max="5627" width="1.1796875" style="146" customWidth="1"/>
    <col min="5628" max="5628" width="10.81640625" style="146" customWidth="1"/>
    <col min="5629" max="5629" width="1.1796875" style="146" customWidth="1"/>
    <col min="5630" max="5630" width="10.81640625" style="146" customWidth="1"/>
    <col min="5631" max="5631" width="1.1796875" style="146" customWidth="1"/>
    <col min="5632" max="5632" width="15.26953125" style="146" customWidth="1"/>
    <col min="5633" max="5633" width="1.1796875" style="146" customWidth="1"/>
    <col min="5634" max="5634" width="15.7265625" style="146" customWidth="1"/>
    <col min="5635" max="5635" width="1.1796875" style="146" customWidth="1"/>
    <col min="5636" max="5636" width="12.81640625" style="146" customWidth="1"/>
    <col min="5637" max="5637" width="1.1796875" style="146" customWidth="1"/>
    <col min="5638" max="5638" width="15.26953125" style="146" customWidth="1"/>
    <col min="5639" max="5639" width="1.1796875" style="146" customWidth="1"/>
    <col min="5640" max="5640" width="12.81640625" style="146" customWidth="1"/>
    <col min="5641" max="5641" width="1.1796875" style="146" customWidth="1"/>
    <col min="5642" max="5642" width="13.54296875" style="146" customWidth="1"/>
    <col min="5643" max="5643" width="1.7265625" style="146" customWidth="1"/>
    <col min="5644" max="5644" width="12.81640625" style="146" customWidth="1"/>
    <col min="5645" max="5645" width="1.81640625" style="146" customWidth="1"/>
    <col min="5646" max="5646" width="13" style="146" customWidth="1"/>
    <col min="5647" max="5647" width="14.26953125" style="146" customWidth="1"/>
    <col min="5648" max="5648" width="1.54296875" style="146" customWidth="1"/>
    <col min="5649" max="5649" width="19.1796875" style="146" bestFit="1" customWidth="1"/>
    <col min="5650" max="5650" width="1.453125" style="146" customWidth="1"/>
    <col min="5651" max="5651" width="17" style="146" customWidth="1"/>
    <col min="5652" max="5652" width="16.54296875" style="146" bestFit="1" customWidth="1"/>
    <col min="5653" max="5877" width="9.1796875" style="146"/>
    <col min="5878" max="5878" width="49.1796875" style="146" customWidth="1"/>
    <col min="5879" max="5879" width="6.1796875" style="146" customWidth="1"/>
    <col min="5880" max="5880" width="11.7265625" style="146" customWidth="1"/>
    <col min="5881" max="5881" width="1.1796875" style="146" customWidth="1"/>
    <col min="5882" max="5882" width="12.453125" style="146" customWidth="1"/>
    <col min="5883" max="5883" width="1.1796875" style="146" customWidth="1"/>
    <col min="5884" max="5884" width="10.81640625" style="146" customWidth="1"/>
    <col min="5885" max="5885" width="1.1796875" style="146" customWidth="1"/>
    <col min="5886" max="5886" width="10.81640625" style="146" customWidth="1"/>
    <col min="5887" max="5887" width="1.1796875" style="146" customWidth="1"/>
    <col min="5888" max="5888" width="15.26953125" style="146" customWidth="1"/>
    <col min="5889" max="5889" width="1.1796875" style="146" customWidth="1"/>
    <col min="5890" max="5890" width="15.7265625" style="146" customWidth="1"/>
    <col min="5891" max="5891" width="1.1796875" style="146" customWidth="1"/>
    <col min="5892" max="5892" width="12.81640625" style="146" customWidth="1"/>
    <col min="5893" max="5893" width="1.1796875" style="146" customWidth="1"/>
    <col min="5894" max="5894" width="15.26953125" style="146" customWidth="1"/>
    <col min="5895" max="5895" width="1.1796875" style="146" customWidth="1"/>
    <col min="5896" max="5896" width="12.81640625" style="146" customWidth="1"/>
    <col min="5897" max="5897" width="1.1796875" style="146" customWidth="1"/>
    <col min="5898" max="5898" width="13.54296875" style="146" customWidth="1"/>
    <col min="5899" max="5899" width="1.7265625" style="146" customWidth="1"/>
    <col min="5900" max="5900" width="12.81640625" style="146" customWidth="1"/>
    <col min="5901" max="5901" width="1.81640625" style="146" customWidth="1"/>
    <col min="5902" max="5902" width="13" style="146" customWidth="1"/>
    <col min="5903" max="5903" width="14.26953125" style="146" customWidth="1"/>
    <col min="5904" max="5904" width="1.54296875" style="146" customWidth="1"/>
    <col min="5905" max="5905" width="19.1796875" style="146" bestFit="1" customWidth="1"/>
    <col min="5906" max="5906" width="1.453125" style="146" customWidth="1"/>
    <col min="5907" max="5907" width="17" style="146" customWidth="1"/>
    <col min="5908" max="5908" width="16.54296875" style="146" bestFit="1" customWidth="1"/>
    <col min="5909" max="6133" width="9.1796875" style="146"/>
    <col min="6134" max="6134" width="49.1796875" style="146" customWidth="1"/>
    <col min="6135" max="6135" width="6.1796875" style="146" customWidth="1"/>
    <col min="6136" max="6136" width="11.7265625" style="146" customWidth="1"/>
    <col min="6137" max="6137" width="1.1796875" style="146" customWidth="1"/>
    <col min="6138" max="6138" width="12.453125" style="146" customWidth="1"/>
    <col min="6139" max="6139" width="1.1796875" style="146" customWidth="1"/>
    <col min="6140" max="6140" width="10.81640625" style="146" customWidth="1"/>
    <col min="6141" max="6141" width="1.1796875" style="146" customWidth="1"/>
    <col min="6142" max="6142" width="10.81640625" style="146" customWidth="1"/>
    <col min="6143" max="6143" width="1.1796875" style="146" customWidth="1"/>
    <col min="6144" max="6144" width="15.26953125" style="146" customWidth="1"/>
    <col min="6145" max="6145" width="1.1796875" style="146" customWidth="1"/>
    <col min="6146" max="6146" width="15.7265625" style="146" customWidth="1"/>
    <col min="6147" max="6147" width="1.1796875" style="146" customWidth="1"/>
    <col min="6148" max="6148" width="12.81640625" style="146" customWidth="1"/>
    <col min="6149" max="6149" width="1.1796875" style="146" customWidth="1"/>
    <col min="6150" max="6150" width="15.26953125" style="146" customWidth="1"/>
    <col min="6151" max="6151" width="1.1796875" style="146" customWidth="1"/>
    <col min="6152" max="6152" width="12.81640625" style="146" customWidth="1"/>
    <col min="6153" max="6153" width="1.1796875" style="146" customWidth="1"/>
    <col min="6154" max="6154" width="13.54296875" style="146" customWidth="1"/>
    <col min="6155" max="6155" width="1.7265625" style="146" customWidth="1"/>
    <col min="6156" max="6156" width="12.81640625" style="146" customWidth="1"/>
    <col min="6157" max="6157" width="1.81640625" style="146" customWidth="1"/>
    <col min="6158" max="6158" width="13" style="146" customWidth="1"/>
    <col min="6159" max="6159" width="14.26953125" style="146" customWidth="1"/>
    <col min="6160" max="6160" width="1.54296875" style="146" customWidth="1"/>
    <col min="6161" max="6161" width="19.1796875" style="146" bestFit="1" customWidth="1"/>
    <col min="6162" max="6162" width="1.453125" style="146" customWidth="1"/>
    <col min="6163" max="6163" width="17" style="146" customWidth="1"/>
    <col min="6164" max="6164" width="16.54296875" style="146" bestFit="1" customWidth="1"/>
    <col min="6165" max="6389" width="9.1796875" style="146"/>
    <col min="6390" max="6390" width="49.1796875" style="146" customWidth="1"/>
    <col min="6391" max="6391" width="6.1796875" style="146" customWidth="1"/>
    <col min="6392" max="6392" width="11.7265625" style="146" customWidth="1"/>
    <col min="6393" max="6393" width="1.1796875" style="146" customWidth="1"/>
    <col min="6394" max="6394" width="12.453125" style="146" customWidth="1"/>
    <col min="6395" max="6395" width="1.1796875" style="146" customWidth="1"/>
    <col min="6396" max="6396" width="10.81640625" style="146" customWidth="1"/>
    <col min="6397" max="6397" width="1.1796875" style="146" customWidth="1"/>
    <col min="6398" max="6398" width="10.81640625" style="146" customWidth="1"/>
    <col min="6399" max="6399" width="1.1796875" style="146" customWidth="1"/>
    <col min="6400" max="6400" width="15.26953125" style="146" customWidth="1"/>
    <col min="6401" max="6401" width="1.1796875" style="146" customWidth="1"/>
    <col min="6402" max="6402" width="15.7265625" style="146" customWidth="1"/>
    <col min="6403" max="6403" width="1.1796875" style="146" customWidth="1"/>
    <col min="6404" max="6404" width="12.81640625" style="146" customWidth="1"/>
    <col min="6405" max="6405" width="1.1796875" style="146" customWidth="1"/>
    <col min="6406" max="6406" width="15.26953125" style="146" customWidth="1"/>
    <col min="6407" max="6407" width="1.1796875" style="146" customWidth="1"/>
    <col min="6408" max="6408" width="12.81640625" style="146" customWidth="1"/>
    <col min="6409" max="6409" width="1.1796875" style="146" customWidth="1"/>
    <col min="6410" max="6410" width="13.54296875" style="146" customWidth="1"/>
    <col min="6411" max="6411" width="1.7265625" style="146" customWidth="1"/>
    <col min="6412" max="6412" width="12.81640625" style="146" customWidth="1"/>
    <col min="6413" max="6413" width="1.81640625" style="146" customWidth="1"/>
    <col min="6414" max="6414" width="13" style="146" customWidth="1"/>
    <col min="6415" max="6415" width="14.26953125" style="146" customWidth="1"/>
    <col min="6416" max="6416" width="1.54296875" style="146" customWidth="1"/>
    <col min="6417" max="6417" width="19.1796875" style="146" bestFit="1" customWidth="1"/>
    <col min="6418" max="6418" width="1.453125" style="146" customWidth="1"/>
    <col min="6419" max="6419" width="17" style="146" customWidth="1"/>
    <col min="6420" max="6420" width="16.54296875" style="146" bestFit="1" customWidth="1"/>
    <col min="6421" max="6645" width="9.1796875" style="146"/>
    <col min="6646" max="6646" width="49.1796875" style="146" customWidth="1"/>
    <col min="6647" max="6647" width="6.1796875" style="146" customWidth="1"/>
    <col min="6648" max="6648" width="11.7265625" style="146" customWidth="1"/>
    <col min="6649" max="6649" width="1.1796875" style="146" customWidth="1"/>
    <col min="6650" max="6650" width="12.453125" style="146" customWidth="1"/>
    <col min="6651" max="6651" width="1.1796875" style="146" customWidth="1"/>
    <col min="6652" max="6652" width="10.81640625" style="146" customWidth="1"/>
    <col min="6653" max="6653" width="1.1796875" style="146" customWidth="1"/>
    <col min="6654" max="6654" width="10.81640625" style="146" customWidth="1"/>
    <col min="6655" max="6655" width="1.1796875" style="146" customWidth="1"/>
    <col min="6656" max="6656" width="15.26953125" style="146" customWidth="1"/>
    <col min="6657" max="6657" width="1.1796875" style="146" customWidth="1"/>
    <col min="6658" max="6658" width="15.7265625" style="146" customWidth="1"/>
    <col min="6659" max="6659" width="1.1796875" style="146" customWidth="1"/>
    <col min="6660" max="6660" width="12.81640625" style="146" customWidth="1"/>
    <col min="6661" max="6661" width="1.1796875" style="146" customWidth="1"/>
    <col min="6662" max="6662" width="15.26953125" style="146" customWidth="1"/>
    <col min="6663" max="6663" width="1.1796875" style="146" customWidth="1"/>
    <col min="6664" max="6664" width="12.81640625" style="146" customWidth="1"/>
    <col min="6665" max="6665" width="1.1796875" style="146" customWidth="1"/>
    <col min="6666" max="6666" width="13.54296875" style="146" customWidth="1"/>
    <col min="6667" max="6667" width="1.7265625" style="146" customWidth="1"/>
    <col min="6668" max="6668" width="12.81640625" style="146" customWidth="1"/>
    <col min="6669" max="6669" width="1.81640625" style="146" customWidth="1"/>
    <col min="6670" max="6670" width="13" style="146" customWidth="1"/>
    <col min="6671" max="6671" width="14.26953125" style="146" customWidth="1"/>
    <col min="6672" max="6672" width="1.54296875" style="146" customWidth="1"/>
    <col min="6673" max="6673" width="19.1796875" style="146" bestFit="1" customWidth="1"/>
    <col min="6674" max="6674" width="1.453125" style="146" customWidth="1"/>
    <col min="6675" max="6675" width="17" style="146" customWidth="1"/>
    <col min="6676" max="6676" width="16.54296875" style="146" bestFit="1" customWidth="1"/>
    <col min="6677" max="6901" width="9.1796875" style="146"/>
    <col min="6902" max="6902" width="49.1796875" style="146" customWidth="1"/>
    <col min="6903" max="6903" width="6.1796875" style="146" customWidth="1"/>
    <col min="6904" max="6904" width="11.7265625" style="146" customWidth="1"/>
    <col min="6905" max="6905" width="1.1796875" style="146" customWidth="1"/>
    <col min="6906" max="6906" width="12.453125" style="146" customWidth="1"/>
    <col min="6907" max="6907" width="1.1796875" style="146" customWidth="1"/>
    <col min="6908" max="6908" width="10.81640625" style="146" customWidth="1"/>
    <col min="6909" max="6909" width="1.1796875" style="146" customWidth="1"/>
    <col min="6910" max="6910" width="10.81640625" style="146" customWidth="1"/>
    <col min="6911" max="6911" width="1.1796875" style="146" customWidth="1"/>
    <col min="6912" max="6912" width="15.26953125" style="146" customWidth="1"/>
    <col min="6913" max="6913" width="1.1796875" style="146" customWidth="1"/>
    <col min="6914" max="6914" width="15.7265625" style="146" customWidth="1"/>
    <col min="6915" max="6915" width="1.1796875" style="146" customWidth="1"/>
    <col min="6916" max="6916" width="12.81640625" style="146" customWidth="1"/>
    <col min="6917" max="6917" width="1.1796875" style="146" customWidth="1"/>
    <col min="6918" max="6918" width="15.26953125" style="146" customWidth="1"/>
    <col min="6919" max="6919" width="1.1796875" style="146" customWidth="1"/>
    <col min="6920" max="6920" width="12.81640625" style="146" customWidth="1"/>
    <col min="6921" max="6921" width="1.1796875" style="146" customWidth="1"/>
    <col min="6922" max="6922" width="13.54296875" style="146" customWidth="1"/>
    <col min="6923" max="6923" width="1.7265625" style="146" customWidth="1"/>
    <col min="6924" max="6924" width="12.81640625" style="146" customWidth="1"/>
    <col min="6925" max="6925" width="1.81640625" style="146" customWidth="1"/>
    <col min="6926" max="6926" width="13" style="146" customWidth="1"/>
    <col min="6927" max="6927" width="14.26953125" style="146" customWidth="1"/>
    <col min="6928" max="6928" width="1.54296875" style="146" customWidth="1"/>
    <col min="6929" max="6929" width="19.1796875" style="146" bestFit="1" customWidth="1"/>
    <col min="6930" max="6930" width="1.453125" style="146" customWidth="1"/>
    <col min="6931" max="6931" width="17" style="146" customWidth="1"/>
    <col min="6932" max="6932" width="16.54296875" style="146" bestFit="1" customWidth="1"/>
    <col min="6933" max="7157" width="9.1796875" style="146"/>
    <col min="7158" max="7158" width="49.1796875" style="146" customWidth="1"/>
    <col min="7159" max="7159" width="6.1796875" style="146" customWidth="1"/>
    <col min="7160" max="7160" width="11.7265625" style="146" customWidth="1"/>
    <col min="7161" max="7161" width="1.1796875" style="146" customWidth="1"/>
    <col min="7162" max="7162" width="12.453125" style="146" customWidth="1"/>
    <col min="7163" max="7163" width="1.1796875" style="146" customWidth="1"/>
    <col min="7164" max="7164" width="10.81640625" style="146" customWidth="1"/>
    <col min="7165" max="7165" width="1.1796875" style="146" customWidth="1"/>
    <col min="7166" max="7166" width="10.81640625" style="146" customWidth="1"/>
    <col min="7167" max="7167" width="1.1796875" style="146" customWidth="1"/>
    <col min="7168" max="7168" width="15.26953125" style="146" customWidth="1"/>
    <col min="7169" max="7169" width="1.1796875" style="146" customWidth="1"/>
    <col min="7170" max="7170" width="15.7265625" style="146" customWidth="1"/>
    <col min="7171" max="7171" width="1.1796875" style="146" customWidth="1"/>
    <col min="7172" max="7172" width="12.81640625" style="146" customWidth="1"/>
    <col min="7173" max="7173" width="1.1796875" style="146" customWidth="1"/>
    <col min="7174" max="7174" width="15.26953125" style="146" customWidth="1"/>
    <col min="7175" max="7175" width="1.1796875" style="146" customWidth="1"/>
    <col min="7176" max="7176" width="12.81640625" style="146" customWidth="1"/>
    <col min="7177" max="7177" width="1.1796875" style="146" customWidth="1"/>
    <col min="7178" max="7178" width="13.54296875" style="146" customWidth="1"/>
    <col min="7179" max="7179" width="1.7265625" style="146" customWidth="1"/>
    <col min="7180" max="7180" width="12.81640625" style="146" customWidth="1"/>
    <col min="7181" max="7181" width="1.81640625" style="146" customWidth="1"/>
    <col min="7182" max="7182" width="13" style="146" customWidth="1"/>
    <col min="7183" max="7183" width="14.26953125" style="146" customWidth="1"/>
    <col min="7184" max="7184" width="1.54296875" style="146" customWidth="1"/>
    <col min="7185" max="7185" width="19.1796875" style="146" bestFit="1" customWidth="1"/>
    <col min="7186" max="7186" width="1.453125" style="146" customWidth="1"/>
    <col min="7187" max="7187" width="17" style="146" customWidth="1"/>
    <col min="7188" max="7188" width="16.54296875" style="146" bestFit="1" customWidth="1"/>
    <col min="7189" max="7413" width="9.1796875" style="146"/>
    <col min="7414" max="7414" width="49.1796875" style="146" customWidth="1"/>
    <col min="7415" max="7415" width="6.1796875" style="146" customWidth="1"/>
    <col min="7416" max="7416" width="11.7265625" style="146" customWidth="1"/>
    <col min="7417" max="7417" width="1.1796875" style="146" customWidth="1"/>
    <col min="7418" max="7418" width="12.453125" style="146" customWidth="1"/>
    <col min="7419" max="7419" width="1.1796875" style="146" customWidth="1"/>
    <col min="7420" max="7420" width="10.81640625" style="146" customWidth="1"/>
    <col min="7421" max="7421" width="1.1796875" style="146" customWidth="1"/>
    <col min="7422" max="7422" width="10.81640625" style="146" customWidth="1"/>
    <col min="7423" max="7423" width="1.1796875" style="146" customWidth="1"/>
    <col min="7424" max="7424" width="15.26953125" style="146" customWidth="1"/>
    <col min="7425" max="7425" width="1.1796875" style="146" customWidth="1"/>
    <col min="7426" max="7426" width="15.7265625" style="146" customWidth="1"/>
    <col min="7427" max="7427" width="1.1796875" style="146" customWidth="1"/>
    <col min="7428" max="7428" width="12.81640625" style="146" customWidth="1"/>
    <col min="7429" max="7429" width="1.1796875" style="146" customWidth="1"/>
    <col min="7430" max="7430" width="15.26953125" style="146" customWidth="1"/>
    <col min="7431" max="7431" width="1.1796875" style="146" customWidth="1"/>
    <col min="7432" max="7432" width="12.81640625" style="146" customWidth="1"/>
    <col min="7433" max="7433" width="1.1796875" style="146" customWidth="1"/>
    <col min="7434" max="7434" width="13.54296875" style="146" customWidth="1"/>
    <col min="7435" max="7435" width="1.7265625" style="146" customWidth="1"/>
    <col min="7436" max="7436" width="12.81640625" style="146" customWidth="1"/>
    <col min="7437" max="7437" width="1.81640625" style="146" customWidth="1"/>
    <col min="7438" max="7438" width="13" style="146" customWidth="1"/>
    <col min="7439" max="7439" width="14.26953125" style="146" customWidth="1"/>
    <col min="7440" max="7440" width="1.54296875" style="146" customWidth="1"/>
    <col min="7441" max="7441" width="19.1796875" style="146" bestFit="1" customWidth="1"/>
    <col min="7442" max="7442" width="1.453125" style="146" customWidth="1"/>
    <col min="7443" max="7443" width="17" style="146" customWidth="1"/>
    <col min="7444" max="7444" width="16.54296875" style="146" bestFit="1" customWidth="1"/>
    <col min="7445" max="7669" width="9.1796875" style="146"/>
    <col min="7670" max="7670" width="49.1796875" style="146" customWidth="1"/>
    <col min="7671" max="7671" width="6.1796875" style="146" customWidth="1"/>
    <col min="7672" max="7672" width="11.7265625" style="146" customWidth="1"/>
    <col min="7673" max="7673" width="1.1796875" style="146" customWidth="1"/>
    <col min="7674" max="7674" width="12.453125" style="146" customWidth="1"/>
    <col min="7675" max="7675" width="1.1796875" style="146" customWidth="1"/>
    <col min="7676" max="7676" width="10.81640625" style="146" customWidth="1"/>
    <col min="7677" max="7677" width="1.1796875" style="146" customWidth="1"/>
    <col min="7678" max="7678" width="10.81640625" style="146" customWidth="1"/>
    <col min="7679" max="7679" width="1.1796875" style="146" customWidth="1"/>
    <col min="7680" max="7680" width="15.26953125" style="146" customWidth="1"/>
    <col min="7681" max="7681" width="1.1796875" style="146" customWidth="1"/>
    <col min="7682" max="7682" width="15.7265625" style="146" customWidth="1"/>
    <col min="7683" max="7683" width="1.1796875" style="146" customWidth="1"/>
    <col min="7684" max="7684" width="12.81640625" style="146" customWidth="1"/>
    <col min="7685" max="7685" width="1.1796875" style="146" customWidth="1"/>
    <col min="7686" max="7686" width="15.26953125" style="146" customWidth="1"/>
    <col min="7687" max="7687" width="1.1796875" style="146" customWidth="1"/>
    <col min="7688" max="7688" width="12.81640625" style="146" customWidth="1"/>
    <col min="7689" max="7689" width="1.1796875" style="146" customWidth="1"/>
    <col min="7690" max="7690" width="13.54296875" style="146" customWidth="1"/>
    <col min="7691" max="7691" width="1.7265625" style="146" customWidth="1"/>
    <col min="7692" max="7692" width="12.81640625" style="146" customWidth="1"/>
    <col min="7693" max="7693" width="1.81640625" style="146" customWidth="1"/>
    <col min="7694" max="7694" width="13" style="146" customWidth="1"/>
    <col min="7695" max="7695" width="14.26953125" style="146" customWidth="1"/>
    <col min="7696" max="7696" width="1.54296875" style="146" customWidth="1"/>
    <col min="7697" max="7697" width="19.1796875" style="146" bestFit="1" customWidth="1"/>
    <col min="7698" max="7698" width="1.453125" style="146" customWidth="1"/>
    <col min="7699" max="7699" width="17" style="146" customWidth="1"/>
    <col min="7700" max="7700" width="16.54296875" style="146" bestFit="1" customWidth="1"/>
    <col min="7701" max="7925" width="9.1796875" style="146"/>
    <col min="7926" max="7926" width="49.1796875" style="146" customWidth="1"/>
    <col min="7927" max="7927" width="6.1796875" style="146" customWidth="1"/>
    <col min="7928" max="7928" width="11.7265625" style="146" customWidth="1"/>
    <col min="7929" max="7929" width="1.1796875" style="146" customWidth="1"/>
    <col min="7930" max="7930" width="12.453125" style="146" customWidth="1"/>
    <col min="7931" max="7931" width="1.1796875" style="146" customWidth="1"/>
    <col min="7932" max="7932" width="10.81640625" style="146" customWidth="1"/>
    <col min="7933" max="7933" width="1.1796875" style="146" customWidth="1"/>
    <col min="7934" max="7934" width="10.81640625" style="146" customWidth="1"/>
    <col min="7935" max="7935" width="1.1796875" style="146" customWidth="1"/>
    <col min="7936" max="7936" width="15.26953125" style="146" customWidth="1"/>
    <col min="7937" max="7937" width="1.1796875" style="146" customWidth="1"/>
    <col min="7938" max="7938" width="15.7265625" style="146" customWidth="1"/>
    <col min="7939" max="7939" width="1.1796875" style="146" customWidth="1"/>
    <col min="7940" max="7940" width="12.81640625" style="146" customWidth="1"/>
    <col min="7941" max="7941" width="1.1796875" style="146" customWidth="1"/>
    <col min="7942" max="7942" width="15.26953125" style="146" customWidth="1"/>
    <col min="7943" max="7943" width="1.1796875" style="146" customWidth="1"/>
    <col min="7944" max="7944" width="12.81640625" style="146" customWidth="1"/>
    <col min="7945" max="7945" width="1.1796875" style="146" customWidth="1"/>
    <col min="7946" max="7946" width="13.54296875" style="146" customWidth="1"/>
    <col min="7947" max="7947" width="1.7265625" style="146" customWidth="1"/>
    <col min="7948" max="7948" width="12.81640625" style="146" customWidth="1"/>
    <col min="7949" max="7949" width="1.81640625" style="146" customWidth="1"/>
    <col min="7950" max="7950" width="13" style="146" customWidth="1"/>
    <col min="7951" max="7951" width="14.26953125" style="146" customWidth="1"/>
    <col min="7952" max="7952" width="1.54296875" style="146" customWidth="1"/>
    <col min="7953" max="7953" width="19.1796875" style="146" bestFit="1" customWidth="1"/>
    <col min="7954" max="7954" width="1.453125" style="146" customWidth="1"/>
    <col min="7955" max="7955" width="17" style="146" customWidth="1"/>
    <col min="7956" max="7956" width="16.54296875" style="146" bestFit="1" customWidth="1"/>
    <col min="7957" max="8181" width="9.1796875" style="146"/>
    <col min="8182" max="8182" width="49.1796875" style="146" customWidth="1"/>
    <col min="8183" max="8183" width="6.1796875" style="146" customWidth="1"/>
    <col min="8184" max="8184" width="11.7265625" style="146" customWidth="1"/>
    <col min="8185" max="8185" width="1.1796875" style="146" customWidth="1"/>
    <col min="8186" max="8186" width="12.453125" style="146" customWidth="1"/>
    <col min="8187" max="8187" width="1.1796875" style="146" customWidth="1"/>
    <col min="8188" max="8188" width="10.81640625" style="146" customWidth="1"/>
    <col min="8189" max="8189" width="1.1796875" style="146" customWidth="1"/>
    <col min="8190" max="8190" width="10.81640625" style="146" customWidth="1"/>
    <col min="8191" max="8191" width="1.1796875" style="146" customWidth="1"/>
    <col min="8192" max="8192" width="15.26953125" style="146" customWidth="1"/>
    <col min="8193" max="8193" width="1.1796875" style="146" customWidth="1"/>
    <col min="8194" max="8194" width="15.7265625" style="146" customWidth="1"/>
    <col min="8195" max="8195" width="1.1796875" style="146" customWidth="1"/>
    <col min="8196" max="8196" width="12.81640625" style="146" customWidth="1"/>
    <col min="8197" max="8197" width="1.1796875" style="146" customWidth="1"/>
    <col min="8198" max="8198" width="15.26953125" style="146" customWidth="1"/>
    <col min="8199" max="8199" width="1.1796875" style="146" customWidth="1"/>
    <col min="8200" max="8200" width="12.81640625" style="146" customWidth="1"/>
    <col min="8201" max="8201" width="1.1796875" style="146" customWidth="1"/>
    <col min="8202" max="8202" width="13.54296875" style="146" customWidth="1"/>
    <col min="8203" max="8203" width="1.7265625" style="146" customWidth="1"/>
    <col min="8204" max="8204" width="12.81640625" style="146" customWidth="1"/>
    <col min="8205" max="8205" width="1.81640625" style="146" customWidth="1"/>
    <col min="8206" max="8206" width="13" style="146" customWidth="1"/>
    <col min="8207" max="8207" width="14.26953125" style="146" customWidth="1"/>
    <col min="8208" max="8208" width="1.54296875" style="146" customWidth="1"/>
    <col min="8209" max="8209" width="19.1796875" style="146" bestFit="1" customWidth="1"/>
    <col min="8210" max="8210" width="1.453125" style="146" customWidth="1"/>
    <col min="8211" max="8211" width="17" style="146" customWidth="1"/>
    <col min="8212" max="8212" width="16.54296875" style="146" bestFit="1" customWidth="1"/>
    <col min="8213" max="8437" width="9.1796875" style="146"/>
    <col min="8438" max="8438" width="49.1796875" style="146" customWidth="1"/>
    <col min="8439" max="8439" width="6.1796875" style="146" customWidth="1"/>
    <col min="8440" max="8440" width="11.7265625" style="146" customWidth="1"/>
    <col min="8441" max="8441" width="1.1796875" style="146" customWidth="1"/>
    <col min="8442" max="8442" width="12.453125" style="146" customWidth="1"/>
    <col min="8443" max="8443" width="1.1796875" style="146" customWidth="1"/>
    <col min="8444" max="8444" width="10.81640625" style="146" customWidth="1"/>
    <col min="8445" max="8445" width="1.1796875" style="146" customWidth="1"/>
    <col min="8446" max="8446" width="10.81640625" style="146" customWidth="1"/>
    <col min="8447" max="8447" width="1.1796875" style="146" customWidth="1"/>
    <col min="8448" max="8448" width="15.26953125" style="146" customWidth="1"/>
    <col min="8449" max="8449" width="1.1796875" style="146" customWidth="1"/>
    <col min="8450" max="8450" width="15.7265625" style="146" customWidth="1"/>
    <col min="8451" max="8451" width="1.1796875" style="146" customWidth="1"/>
    <col min="8452" max="8452" width="12.81640625" style="146" customWidth="1"/>
    <col min="8453" max="8453" width="1.1796875" style="146" customWidth="1"/>
    <col min="8454" max="8454" width="15.26953125" style="146" customWidth="1"/>
    <col min="8455" max="8455" width="1.1796875" style="146" customWidth="1"/>
    <col min="8456" max="8456" width="12.81640625" style="146" customWidth="1"/>
    <col min="8457" max="8457" width="1.1796875" style="146" customWidth="1"/>
    <col min="8458" max="8458" width="13.54296875" style="146" customWidth="1"/>
    <col min="8459" max="8459" width="1.7265625" style="146" customWidth="1"/>
    <col min="8460" max="8460" width="12.81640625" style="146" customWidth="1"/>
    <col min="8461" max="8461" width="1.81640625" style="146" customWidth="1"/>
    <col min="8462" max="8462" width="13" style="146" customWidth="1"/>
    <col min="8463" max="8463" width="14.26953125" style="146" customWidth="1"/>
    <col min="8464" max="8464" width="1.54296875" style="146" customWidth="1"/>
    <col min="8465" max="8465" width="19.1796875" style="146" bestFit="1" customWidth="1"/>
    <col min="8466" max="8466" width="1.453125" style="146" customWidth="1"/>
    <col min="8467" max="8467" width="17" style="146" customWidth="1"/>
    <col min="8468" max="8468" width="16.54296875" style="146" bestFit="1" customWidth="1"/>
    <col min="8469" max="8693" width="9.1796875" style="146"/>
    <col min="8694" max="8694" width="49.1796875" style="146" customWidth="1"/>
    <col min="8695" max="8695" width="6.1796875" style="146" customWidth="1"/>
    <col min="8696" max="8696" width="11.7265625" style="146" customWidth="1"/>
    <col min="8697" max="8697" width="1.1796875" style="146" customWidth="1"/>
    <col min="8698" max="8698" width="12.453125" style="146" customWidth="1"/>
    <col min="8699" max="8699" width="1.1796875" style="146" customWidth="1"/>
    <col min="8700" max="8700" width="10.81640625" style="146" customWidth="1"/>
    <col min="8701" max="8701" width="1.1796875" style="146" customWidth="1"/>
    <col min="8702" max="8702" width="10.81640625" style="146" customWidth="1"/>
    <col min="8703" max="8703" width="1.1796875" style="146" customWidth="1"/>
    <col min="8704" max="8704" width="15.26953125" style="146" customWidth="1"/>
    <col min="8705" max="8705" width="1.1796875" style="146" customWidth="1"/>
    <col min="8706" max="8706" width="15.7265625" style="146" customWidth="1"/>
    <col min="8707" max="8707" width="1.1796875" style="146" customWidth="1"/>
    <col min="8708" max="8708" width="12.81640625" style="146" customWidth="1"/>
    <col min="8709" max="8709" width="1.1796875" style="146" customWidth="1"/>
    <col min="8710" max="8710" width="15.26953125" style="146" customWidth="1"/>
    <col min="8711" max="8711" width="1.1796875" style="146" customWidth="1"/>
    <col min="8712" max="8712" width="12.81640625" style="146" customWidth="1"/>
    <col min="8713" max="8713" width="1.1796875" style="146" customWidth="1"/>
    <col min="8714" max="8714" width="13.54296875" style="146" customWidth="1"/>
    <col min="8715" max="8715" width="1.7265625" style="146" customWidth="1"/>
    <col min="8716" max="8716" width="12.81640625" style="146" customWidth="1"/>
    <col min="8717" max="8717" width="1.81640625" style="146" customWidth="1"/>
    <col min="8718" max="8718" width="13" style="146" customWidth="1"/>
    <col min="8719" max="8719" width="14.26953125" style="146" customWidth="1"/>
    <col min="8720" max="8720" width="1.54296875" style="146" customWidth="1"/>
    <col min="8721" max="8721" width="19.1796875" style="146" bestFit="1" customWidth="1"/>
    <col min="8722" max="8722" width="1.453125" style="146" customWidth="1"/>
    <col min="8723" max="8723" width="17" style="146" customWidth="1"/>
    <col min="8724" max="8724" width="16.54296875" style="146" bestFit="1" customWidth="1"/>
    <col min="8725" max="8949" width="9.1796875" style="146"/>
    <col min="8950" max="8950" width="49.1796875" style="146" customWidth="1"/>
    <col min="8951" max="8951" width="6.1796875" style="146" customWidth="1"/>
    <col min="8952" max="8952" width="11.7265625" style="146" customWidth="1"/>
    <col min="8953" max="8953" width="1.1796875" style="146" customWidth="1"/>
    <col min="8954" max="8954" width="12.453125" style="146" customWidth="1"/>
    <col min="8955" max="8955" width="1.1796875" style="146" customWidth="1"/>
    <col min="8956" max="8956" width="10.81640625" style="146" customWidth="1"/>
    <col min="8957" max="8957" width="1.1796875" style="146" customWidth="1"/>
    <col min="8958" max="8958" width="10.81640625" style="146" customWidth="1"/>
    <col min="8959" max="8959" width="1.1796875" style="146" customWidth="1"/>
    <col min="8960" max="8960" width="15.26953125" style="146" customWidth="1"/>
    <col min="8961" max="8961" width="1.1796875" style="146" customWidth="1"/>
    <col min="8962" max="8962" width="15.7265625" style="146" customWidth="1"/>
    <col min="8963" max="8963" width="1.1796875" style="146" customWidth="1"/>
    <col min="8964" max="8964" width="12.81640625" style="146" customWidth="1"/>
    <col min="8965" max="8965" width="1.1796875" style="146" customWidth="1"/>
    <col min="8966" max="8966" width="15.26953125" style="146" customWidth="1"/>
    <col min="8967" max="8967" width="1.1796875" style="146" customWidth="1"/>
    <col min="8968" max="8968" width="12.81640625" style="146" customWidth="1"/>
    <col min="8969" max="8969" width="1.1796875" style="146" customWidth="1"/>
    <col min="8970" max="8970" width="13.54296875" style="146" customWidth="1"/>
    <col min="8971" max="8971" width="1.7265625" style="146" customWidth="1"/>
    <col min="8972" max="8972" width="12.81640625" style="146" customWidth="1"/>
    <col min="8973" max="8973" width="1.81640625" style="146" customWidth="1"/>
    <col min="8974" max="8974" width="13" style="146" customWidth="1"/>
    <col min="8975" max="8975" width="14.26953125" style="146" customWidth="1"/>
    <col min="8976" max="8976" width="1.54296875" style="146" customWidth="1"/>
    <col min="8977" max="8977" width="19.1796875" style="146" bestFit="1" customWidth="1"/>
    <col min="8978" max="8978" width="1.453125" style="146" customWidth="1"/>
    <col min="8979" max="8979" width="17" style="146" customWidth="1"/>
    <col min="8980" max="8980" width="16.54296875" style="146" bestFit="1" customWidth="1"/>
    <col min="8981" max="9205" width="9.1796875" style="146"/>
    <col min="9206" max="9206" width="49.1796875" style="146" customWidth="1"/>
    <col min="9207" max="9207" width="6.1796875" style="146" customWidth="1"/>
    <col min="9208" max="9208" width="11.7265625" style="146" customWidth="1"/>
    <col min="9209" max="9209" width="1.1796875" style="146" customWidth="1"/>
    <col min="9210" max="9210" width="12.453125" style="146" customWidth="1"/>
    <col min="9211" max="9211" width="1.1796875" style="146" customWidth="1"/>
    <col min="9212" max="9212" width="10.81640625" style="146" customWidth="1"/>
    <col min="9213" max="9213" width="1.1796875" style="146" customWidth="1"/>
    <col min="9214" max="9214" width="10.81640625" style="146" customWidth="1"/>
    <col min="9215" max="9215" width="1.1796875" style="146" customWidth="1"/>
    <col min="9216" max="9216" width="15.26953125" style="146" customWidth="1"/>
    <col min="9217" max="9217" width="1.1796875" style="146" customWidth="1"/>
    <col min="9218" max="9218" width="15.7265625" style="146" customWidth="1"/>
    <col min="9219" max="9219" width="1.1796875" style="146" customWidth="1"/>
    <col min="9220" max="9220" width="12.81640625" style="146" customWidth="1"/>
    <col min="9221" max="9221" width="1.1796875" style="146" customWidth="1"/>
    <col min="9222" max="9222" width="15.26953125" style="146" customWidth="1"/>
    <col min="9223" max="9223" width="1.1796875" style="146" customWidth="1"/>
    <col min="9224" max="9224" width="12.81640625" style="146" customWidth="1"/>
    <col min="9225" max="9225" width="1.1796875" style="146" customWidth="1"/>
    <col min="9226" max="9226" width="13.54296875" style="146" customWidth="1"/>
    <col min="9227" max="9227" width="1.7265625" style="146" customWidth="1"/>
    <col min="9228" max="9228" width="12.81640625" style="146" customWidth="1"/>
    <col min="9229" max="9229" width="1.81640625" style="146" customWidth="1"/>
    <col min="9230" max="9230" width="13" style="146" customWidth="1"/>
    <col min="9231" max="9231" width="14.26953125" style="146" customWidth="1"/>
    <col min="9232" max="9232" width="1.54296875" style="146" customWidth="1"/>
    <col min="9233" max="9233" width="19.1796875" style="146" bestFit="1" customWidth="1"/>
    <col min="9234" max="9234" width="1.453125" style="146" customWidth="1"/>
    <col min="9235" max="9235" width="17" style="146" customWidth="1"/>
    <col min="9236" max="9236" width="16.54296875" style="146" bestFit="1" customWidth="1"/>
    <col min="9237" max="9461" width="9.1796875" style="146"/>
    <col min="9462" max="9462" width="49.1796875" style="146" customWidth="1"/>
    <col min="9463" max="9463" width="6.1796875" style="146" customWidth="1"/>
    <col min="9464" max="9464" width="11.7265625" style="146" customWidth="1"/>
    <col min="9465" max="9465" width="1.1796875" style="146" customWidth="1"/>
    <col min="9466" max="9466" width="12.453125" style="146" customWidth="1"/>
    <col min="9467" max="9467" width="1.1796875" style="146" customWidth="1"/>
    <col min="9468" max="9468" width="10.81640625" style="146" customWidth="1"/>
    <col min="9469" max="9469" width="1.1796875" style="146" customWidth="1"/>
    <col min="9470" max="9470" width="10.81640625" style="146" customWidth="1"/>
    <col min="9471" max="9471" width="1.1796875" style="146" customWidth="1"/>
    <col min="9472" max="9472" width="15.26953125" style="146" customWidth="1"/>
    <col min="9473" max="9473" width="1.1796875" style="146" customWidth="1"/>
    <col min="9474" max="9474" width="15.7265625" style="146" customWidth="1"/>
    <col min="9475" max="9475" width="1.1796875" style="146" customWidth="1"/>
    <col min="9476" max="9476" width="12.81640625" style="146" customWidth="1"/>
    <col min="9477" max="9477" width="1.1796875" style="146" customWidth="1"/>
    <col min="9478" max="9478" width="15.26953125" style="146" customWidth="1"/>
    <col min="9479" max="9479" width="1.1796875" style="146" customWidth="1"/>
    <col min="9480" max="9480" width="12.81640625" style="146" customWidth="1"/>
    <col min="9481" max="9481" width="1.1796875" style="146" customWidth="1"/>
    <col min="9482" max="9482" width="13.54296875" style="146" customWidth="1"/>
    <col min="9483" max="9483" width="1.7265625" style="146" customWidth="1"/>
    <col min="9484" max="9484" width="12.81640625" style="146" customWidth="1"/>
    <col min="9485" max="9485" width="1.81640625" style="146" customWidth="1"/>
    <col min="9486" max="9486" width="13" style="146" customWidth="1"/>
    <col min="9487" max="9487" width="14.26953125" style="146" customWidth="1"/>
    <col min="9488" max="9488" width="1.54296875" style="146" customWidth="1"/>
    <col min="9489" max="9489" width="19.1796875" style="146" bestFit="1" customWidth="1"/>
    <col min="9490" max="9490" width="1.453125" style="146" customWidth="1"/>
    <col min="9491" max="9491" width="17" style="146" customWidth="1"/>
    <col min="9492" max="9492" width="16.54296875" style="146" bestFit="1" customWidth="1"/>
    <col min="9493" max="9717" width="9.1796875" style="146"/>
    <col min="9718" max="9718" width="49.1796875" style="146" customWidth="1"/>
    <col min="9719" max="9719" width="6.1796875" style="146" customWidth="1"/>
    <col min="9720" max="9720" width="11.7265625" style="146" customWidth="1"/>
    <col min="9721" max="9721" width="1.1796875" style="146" customWidth="1"/>
    <col min="9722" max="9722" width="12.453125" style="146" customWidth="1"/>
    <col min="9723" max="9723" width="1.1796875" style="146" customWidth="1"/>
    <col min="9724" max="9724" width="10.81640625" style="146" customWidth="1"/>
    <col min="9725" max="9725" width="1.1796875" style="146" customWidth="1"/>
    <col min="9726" max="9726" width="10.81640625" style="146" customWidth="1"/>
    <col min="9727" max="9727" width="1.1796875" style="146" customWidth="1"/>
    <col min="9728" max="9728" width="15.26953125" style="146" customWidth="1"/>
    <col min="9729" max="9729" width="1.1796875" style="146" customWidth="1"/>
    <col min="9730" max="9730" width="15.7265625" style="146" customWidth="1"/>
    <col min="9731" max="9731" width="1.1796875" style="146" customWidth="1"/>
    <col min="9732" max="9732" width="12.81640625" style="146" customWidth="1"/>
    <col min="9733" max="9733" width="1.1796875" style="146" customWidth="1"/>
    <col min="9734" max="9734" width="15.26953125" style="146" customWidth="1"/>
    <col min="9735" max="9735" width="1.1796875" style="146" customWidth="1"/>
    <col min="9736" max="9736" width="12.81640625" style="146" customWidth="1"/>
    <col min="9737" max="9737" width="1.1796875" style="146" customWidth="1"/>
    <col min="9738" max="9738" width="13.54296875" style="146" customWidth="1"/>
    <col min="9739" max="9739" width="1.7265625" style="146" customWidth="1"/>
    <col min="9740" max="9740" width="12.81640625" style="146" customWidth="1"/>
    <col min="9741" max="9741" width="1.81640625" style="146" customWidth="1"/>
    <col min="9742" max="9742" width="13" style="146" customWidth="1"/>
    <col min="9743" max="9743" width="14.26953125" style="146" customWidth="1"/>
    <col min="9744" max="9744" width="1.54296875" style="146" customWidth="1"/>
    <col min="9745" max="9745" width="19.1796875" style="146" bestFit="1" customWidth="1"/>
    <col min="9746" max="9746" width="1.453125" style="146" customWidth="1"/>
    <col min="9747" max="9747" width="17" style="146" customWidth="1"/>
    <col min="9748" max="9748" width="16.54296875" style="146" bestFit="1" customWidth="1"/>
    <col min="9749" max="9973" width="9.1796875" style="146"/>
    <col min="9974" max="9974" width="49.1796875" style="146" customWidth="1"/>
    <col min="9975" max="9975" width="6.1796875" style="146" customWidth="1"/>
    <col min="9976" max="9976" width="11.7265625" style="146" customWidth="1"/>
    <col min="9977" max="9977" width="1.1796875" style="146" customWidth="1"/>
    <col min="9978" max="9978" width="12.453125" style="146" customWidth="1"/>
    <col min="9979" max="9979" width="1.1796875" style="146" customWidth="1"/>
    <col min="9980" max="9980" width="10.81640625" style="146" customWidth="1"/>
    <col min="9981" max="9981" width="1.1796875" style="146" customWidth="1"/>
    <col min="9982" max="9982" width="10.81640625" style="146" customWidth="1"/>
    <col min="9983" max="9983" width="1.1796875" style="146" customWidth="1"/>
    <col min="9984" max="9984" width="15.26953125" style="146" customWidth="1"/>
    <col min="9985" max="9985" width="1.1796875" style="146" customWidth="1"/>
    <col min="9986" max="9986" width="15.7265625" style="146" customWidth="1"/>
    <col min="9987" max="9987" width="1.1796875" style="146" customWidth="1"/>
    <col min="9988" max="9988" width="12.81640625" style="146" customWidth="1"/>
    <col min="9989" max="9989" width="1.1796875" style="146" customWidth="1"/>
    <col min="9990" max="9990" width="15.26953125" style="146" customWidth="1"/>
    <col min="9991" max="9991" width="1.1796875" style="146" customWidth="1"/>
    <col min="9992" max="9992" width="12.81640625" style="146" customWidth="1"/>
    <col min="9993" max="9993" width="1.1796875" style="146" customWidth="1"/>
    <col min="9994" max="9994" width="13.54296875" style="146" customWidth="1"/>
    <col min="9995" max="9995" width="1.7265625" style="146" customWidth="1"/>
    <col min="9996" max="9996" width="12.81640625" style="146" customWidth="1"/>
    <col min="9997" max="9997" width="1.81640625" style="146" customWidth="1"/>
    <col min="9998" max="9998" width="13" style="146" customWidth="1"/>
    <col min="9999" max="9999" width="14.26953125" style="146" customWidth="1"/>
    <col min="10000" max="10000" width="1.54296875" style="146" customWidth="1"/>
    <col min="10001" max="10001" width="19.1796875" style="146" bestFit="1" customWidth="1"/>
    <col min="10002" max="10002" width="1.453125" style="146" customWidth="1"/>
    <col min="10003" max="10003" width="17" style="146" customWidth="1"/>
    <col min="10004" max="10004" width="16.54296875" style="146" bestFit="1" customWidth="1"/>
    <col min="10005" max="10229" width="9.1796875" style="146"/>
    <col min="10230" max="10230" width="49.1796875" style="146" customWidth="1"/>
    <col min="10231" max="10231" width="6.1796875" style="146" customWidth="1"/>
    <col min="10232" max="10232" width="11.7265625" style="146" customWidth="1"/>
    <col min="10233" max="10233" width="1.1796875" style="146" customWidth="1"/>
    <col min="10234" max="10234" width="12.453125" style="146" customWidth="1"/>
    <col min="10235" max="10235" width="1.1796875" style="146" customWidth="1"/>
    <col min="10236" max="10236" width="10.81640625" style="146" customWidth="1"/>
    <col min="10237" max="10237" width="1.1796875" style="146" customWidth="1"/>
    <col min="10238" max="10238" width="10.81640625" style="146" customWidth="1"/>
    <col min="10239" max="10239" width="1.1796875" style="146" customWidth="1"/>
    <col min="10240" max="10240" width="15.26953125" style="146" customWidth="1"/>
    <col min="10241" max="10241" width="1.1796875" style="146" customWidth="1"/>
    <col min="10242" max="10242" width="15.7265625" style="146" customWidth="1"/>
    <col min="10243" max="10243" width="1.1796875" style="146" customWidth="1"/>
    <col min="10244" max="10244" width="12.81640625" style="146" customWidth="1"/>
    <col min="10245" max="10245" width="1.1796875" style="146" customWidth="1"/>
    <col min="10246" max="10246" width="15.26953125" style="146" customWidth="1"/>
    <col min="10247" max="10247" width="1.1796875" style="146" customWidth="1"/>
    <col min="10248" max="10248" width="12.81640625" style="146" customWidth="1"/>
    <col min="10249" max="10249" width="1.1796875" style="146" customWidth="1"/>
    <col min="10250" max="10250" width="13.54296875" style="146" customWidth="1"/>
    <col min="10251" max="10251" width="1.7265625" style="146" customWidth="1"/>
    <col min="10252" max="10252" width="12.81640625" style="146" customWidth="1"/>
    <col min="10253" max="10253" width="1.81640625" style="146" customWidth="1"/>
    <col min="10254" max="10254" width="13" style="146" customWidth="1"/>
    <col min="10255" max="10255" width="14.26953125" style="146" customWidth="1"/>
    <col min="10256" max="10256" width="1.54296875" style="146" customWidth="1"/>
    <col min="10257" max="10257" width="19.1796875" style="146" bestFit="1" customWidth="1"/>
    <col min="10258" max="10258" width="1.453125" style="146" customWidth="1"/>
    <col min="10259" max="10259" width="17" style="146" customWidth="1"/>
    <col min="10260" max="10260" width="16.54296875" style="146" bestFit="1" customWidth="1"/>
    <col min="10261" max="10485" width="9.1796875" style="146"/>
    <col min="10486" max="10486" width="49.1796875" style="146" customWidth="1"/>
    <col min="10487" max="10487" width="6.1796875" style="146" customWidth="1"/>
    <col min="10488" max="10488" width="11.7265625" style="146" customWidth="1"/>
    <col min="10489" max="10489" width="1.1796875" style="146" customWidth="1"/>
    <col min="10490" max="10490" width="12.453125" style="146" customWidth="1"/>
    <col min="10491" max="10491" width="1.1796875" style="146" customWidth="1"/>
    <col min="10492" max="10492" width="10.81640625" style="146" customWidth="1"/>
    <col min="10493" max="10493" width="1.1796875" style="146" customWidth="1"/>
    <col min="10494" max="10494" width="10.81640625" style="146" customWidth="1"/>
    <col min="10495" max="10495" width="1.1796875" style="146" customWidth="1"/>
    <col min="10496" max="10496" width="15.26953125" style="146" customWidth="1"/>
    <col min="10497" max="10497" width="1.1796875" style="146" customWidth="1"/>
    <col min="10498" max="10498" width="15.7265625" style="146" customWidth="1"/>
    <col min="10499" max="10499" width="1.1796875" style="146" customWidth="1"/>
    <col min="10500" max="10500" width="12.81640625" style="146" customWidth="1"/>
    <col min="10501" max="10501" width="1.1796875" style="146" customWidth="1"/>
    <col min="10502" max="10502" width="15.26953125" style="146" customWidth="1"/>
    <col min="10503" max="10503" width="1.1796875" style="146" customWidth="1"/>
    <col min="10504" max="10504" width="12.81640625" style="146" customWidth="1"/>
    <col min="10505" max="10505" width="1.1796875" style="146" customWidth="1"/>
    <col min="10506" max="10506" width="13.54296875" style="146" customWidth="1"/>
    <col min="10507" max="10507" width="1.7265625" style="146" customWidth="1"/>
    <col min="10508" max="10508" width="12.81640625" style="146" customWidth="1"/>
    <col min="10509" max="10509" width="1.81640625" style="146" customWidth="1"/>
    <col min="10510" max="10510" width="13" style="146" customWidth="1"/>
    <col min="10511" max="10511" width="14.26953125" style="146" customWidth="1"/>
    <col min="10512" max="10512" width="1.54296875" style="146" customWidth="1"/>
    <col min="10513" max="10513" width="19.1796875" style="146" bestFit="1" customWidth="1"/>
    <col min="10514" max="10514" width="1.453125" style="146" customWidth="1"/>
    <col min="10515" max="10515" width="17" style="146" customWidth="1"/>
    <col min="10516" max="10516" width="16.54296875" style="146" bestFit="1" customWidth="1"/>
    <col min="10517" max="10741" width="9.1796875" style="146"/>
    <col min="10742" max="10742" width="49.1796875" style="146" customWidth="1"/>
    <col min="10743" max="10743" width="6.1796875" style="146" customWidth="1"/>
    <col min="10744" max="10744" width="11.7265625" style="146" customWidth="1"/>
    <col min="10745" max="10745" width="1.1796875" style="146" customWidth="1"/>
    <col min="10746" max="10746" width="12.453125" style="146" customWidth="1"/>
    <col min="10747" max="10747" width="1.1796875" style="146" customWidth="1"/>
    <col min="10748" max="10748" width="10.81640625" style="146" customWidth="1"/>
    <col min="10749" max="10749" width="1.1796875" style="146" customWidth="1"/>
    <col min="10750" max="10750" width="10.81640625" style="146" customWidth="1"/>
    <col min="10751" max="10751" width="1.1796875" style="146" customWidth="1"/>
    <col min="10752" max="10752" width="15.26953125" style="146" customWidth="1"/>
    <col min="10753" max="10753" width="1.1796875" style="146" customWidth="1"/>
    <col min="10754" max="10754" width="15.7265625" style="146" customWidth="1"/>
    <col min="10755" max="10755" width="1.1796875" style="146" customWidth="1"/>
    <col min="10756" max="10756" width="12.81640625" style="146" customWidth="1"/>
    <col min="10757" max="10757" width="1.1796875" style="146" customWidth="1"/>
    <col min="10758" max="10758" width="15.26953125" style="146" customWidth="1"/>
    <col min="10759" max="10759" width="1.1796875" style="146" customWidth="1"/>
    <col min="10760" max="10760" width="12.81640625" style="146" customWidth="1"/>
    <col min="10761" max="10761" width="1.1796875" style="146" customWidth="1"/>
    <col min="10762" max="10762" width="13.54296875" style="146" customWidth="1"/>
    <col min="10763" max="10763" width="1.7265625" style="146" customWidth="1"/>
    <col min="10764" max="10764" width="12.81640625" style="146" customWidth="1"/>
    <col min="10765" max="10765" width="1.81640625" style="146" customWidth="1"/>
    <col min="10766" max="10766" width="13" style="146" customWidth="1"/>
    <col min="10767" max="10767" width="14.26953125" style="146" customWidth="1"/>
    <col min="10768" max="10768" width="1.54296875" style="146" customWidth="1"/>
    <col min="10769" max="10769" width="19.1796875" style="146" bestFit="1" customWidth="1"/>
    <col min="10770" max="10770" width="1.453125" style="146" customWidth="1"/>
    <col min="10771" max="10771" width="17" style="146" customWidth="1"/>
    <col min="10772" max="10772" width="16.54296875" style="146" bestFit="1" customWidth="1"/>
    <col min="10773" max="10997" width="9.1796875" style="146"/>
    <col min="10998" max="10998" width="49.1796875" style="146" customWidth="1"/>
    <col min="10999" max="10999" width="6.1796875" style="146" customWidth="1"/>
    <col min="11000" max="11000" width="11.7265625" style="146" customWidth="1"/>
    <col min="11001" max="11001" width="1.1796875" style="146" customWidth="1"/>
    <col min="11002" max="11002" width="12.453125" style="146" customWidth="1"/>
    <col min="11003" max="11003" width="1.1796875" style="146" customWidth="1"/>
    <col min="11004" max="11004" width="10.81640625" style="146" customWidth="1"/>
    <col min="11005" max="11005" width="1.1796875" style="146" customWidth="1"/>
    <col min="11006" max="11006" width="10.81640625" style="146" customWidth="1"/>
    <col min="11007" max="11007" width="1.1796875" style="146" customWidth="1"/>
    <col min="11008" max="11008" width="15.26953125" style="146" customWidth="1"/>
    <col min="11009" max="11009" width="1.1796875" style="146" customWidth="1"/>
    <col min="11010" max="11010" width="15.7265625" style="146" customWidth="1"/>
    <col min="11011" max="11011" width="1.1796875" style="146" customWidth="1"/>
    <col min="11012" max="11012" width="12.81640625" style="146" customWidth="1"/>
    <col min="11013" max="11013" width="1.1796875" style="146" customWidth="1"/>
    <col min="11014" max="11014" width="15.26953125" style="146" customWidth="1"/>
    <col min="11015" max="11015" width="1.1796875" style="146" customWidth="1"/>
    <col min="11016" max="11016" width="12.81640625" style="146" customWidth="1"/>
    <col min="11017" max="11017" width="1.1796875" style="146" customWidth="1"/>
    <col min="11018" max="11018" width="13.54296875" style="146" customWidth="1"/>
    <col min="11019" max="11019" width="1.7265625" style="146" customWidth="1"/>
    <col min="11020" max="11020" width="12.81640625" style="146" customWidth="1"/>
    <col min="11021" max="11021" width="1.81640625" style="146" customWidth="1"/>
    <col min="11022" max="11022" width="13" style="146" customWidth="1"/>
    <col min="11023" max="11023" width="14.26953125" style="146" customWidth="1"/>
    <col min="11024" max="11024" width="1.54296875" style="146" customWidth="1"/>
    <col min="11025" max="11025" width="19.1796875" style="146" bestFit="1" customWidth="1"/>
    <col min="11026" max="11026" width="1.453125" style="146" customWidth="1"/>
    <col min="11027" max="11027" width="17" style="146" customWidth="1"/>
    <col min="11028" max="11028" width="16.54296875" style="146" bestFit="1" customWidth="1"/>
    <col min="11029" max="11253" width="9.1796875" style="146"/>
    <col min="11254" max="11254" width="49.1796875" style="146" customWidth="1"/>
    <col min="11255" max="11255" width="6.1796875" style="146" customWidth="1"/>
    <col min="11256" max="11256" width="11.7265625" style="146" customWidth="1"/>
    <col min="11257" max="11257" width="1.1796875" style="146" customWidth="1"/>
    <col min="11258" max="11258" width="12.453125" style="146" customWidth="1"/>
    <col min="11259" max="11259" width="1.1796875" style="146" customWidth="1"/>
    <col min="11260" max="11260" width="10.81640625" style="146" customWidth="1"/>
    <col min="11261" max="11261" width="1.1796875" style="146" customWidth="1"/>
    <col min="11262" max="11262" width="10.81640625" style="146" customWidth="1"/>
    <col min="11263" max="11263" width="1.1796875" style="146" customWidth="1"/>
    <col min="11264" max="11264" width="15.26953125" style="146" customWidth="1"/>
    <col min="11265" max="11265" width="1.1796875" style="146" customWidth="1"/>
    <col min="11266" max="11266" width="15.7265625" style="146" customWidth="1"/>
    <col min="11267" max="11267" width="1.1796875" style="146" customWidth="1"/>
    <col min="11268" max="11268" width="12.81640625" style="146" customWidth="1"/>
    <col min="11269" max="11269" width="1.1796875" style="146" customWidth="1"/>
    <col min="11270" max="11270" width="15.26953125" style="146" customWidth="1"/>
    <col min="11271" max="11271" width="1.1796875" style="146" customWidth="1"/>
    <col min="11272" max="11272" width="12.81640625" style="146" customWidth="1"/>
    <col min="11273" max="11273" width="1.1796875" style="146" customWidth="1"/>
    <col min="11274" max="11274" width="13.54296875" style="146" customWidth="1"/>
    <col min="11275" max="11275" width="1.7265625" style="146" customWidth="1"/>
    <col min="11276" max="11276" width="12.81640625" style="146" customWidth="1"/>
    <col min="11277" max="11277" width="1.81640625" style="146" customWidth="1"/>
    <col min="11278" max="11278" width="13" style="146" customWidth="1"/>
    <col min="11279" max="11279" width="14.26953125" style="146" customWidth="1"/>
    <col min="11280" max="11280" width="1.54296875" style="146" customWidth="1"/>
    <col min="11281" max="11281" width="19.1796875" style="146" bestFit="1" customWidth="1"/>
    <col min="11282" max="11282" width="1.453125" style="146" customWidth="1"/>
    <col min="11283" max="11283" width="17" style="146" customWidth="1"/>
    <col min="11284" max="11284" width="16.54296875" style="146" bestFit="1" customWidth="1"/>
    <col min="11285" max="11509" width="9.1796875" style="146"/>
    <col min="11510" max="11510" width="49.1796875" style="146" customWidth="1"/>
    <col min="11511" max="11511" width="6.1796875" style="146" customWidth="1"/>
    <col min="11512" max="11512" width="11.7265625" style="146" customWidth="1"/>
    <col min="11513" max="11513" width="1.1796875" style="146" customWidth="1"/>
    <col min="11514" max="11514" width="12.453125" style="146" customWidth="1"/>
    <col min="11515" max="11515" width="1.1796875" style="146" customWidth="1"/>
    <col min="11516" max="11516" width="10.81640625" style="146" customWidth="1"/>
    <col min="11517" max="11517" width="1.1796875" style="146" customWidth="1"/>
    <col min="11518" max="11518" width="10.81640625" style="146" customWidth="1"/>
    <col min="11519" max="11519" width="1.1796875" style="146" customWidth="1"/>
    <col min="11520" max="11520" width="15.26953125" style="146" customWidth="1"/>
    <col min="11521" max="11521" width="1.1796875" style="146" customWidth="1"/>
    <col min="11522" max="11522" width="15.7265625" style="146" customWidth="1"/>
    <col min="11523" max="11523" width="1.1796875" style="146" customWidth="1"/>
    <col min="11524" max="11524" width="12.81640625" style="146" customWidth="1"/>
    <col min="11525" max="11525" width="1.1796875" style="146" customWidth="1"/>
    <col min="11526" max="11526" width="15.26953125" style="146" customWidth="1"/>
    <col min="11527" max="11527" width="1.1796875" style="146" customWidth="1"/>
    <col min="11528" max="11528" width="12.81640625" style="146" customWidth="1"/>
    <col min="11529" max="11529" width="1.1796875" style="146" customWidth="1"/>
    <col min="11530" max="11530" width="13.54296875" style="146" customWidth="1"/>
    <col min="11531" max="11531" width="1.7265625" style="146" customWidth="1"/>
    <col min="11532" max="11532" width="12.81640625" style="146" customWidth="1"/>
    <col min="11533" max="11533" width="1.81640625" style="146" customWidth="1"/>
    <col min="11534" max="11534" width="13" style="146" customWidth="1"/>
    <col min="11535" max="11535" width="14.26953125" style="146" customWidth="1"/>
    <col min="11536" max="11536" width="1.54296875" style="146" customWidth="1"/>
    <col min="11537" max="11537" width="19.1796875" style="146" bestFit="1" customWidth="1"/>
    <col min="11538" max="11538" width="1.453125" style="146" customWidth="1"/>
    <col min="11539" max="11539" width="17" style="146" customWidth="1"/>
    <col min="11540" max="11540" width="16.54296875" style="146" bestFit="1" customWidth="1"/>
    <col min="11541" max="11765" width="9.1796875" style="146"/>
    <col min="11766" max="11766" width="49.1796875" style="146" customWidth="1"/>
    <col min="11767" max="11767" width="6.1796875" style="146" customWidth="1"/>
    <col min="11768" max="11768" width="11.7265625" style="146" customWidth="1"/>
    <col min="11769" max="11769" width="1.1796875" style="146" customWidth="1"/>
    <col min="11770" max="11770" width="12.453125" style="146" customWidth="1"/>
    <col min="11771" max="11771" width="1.1796875" style="146" customWidth="1"/>
    <col min="11772" max="11772" width="10.81640625" style="146" customWidth="1"/>
    <col min="11773" max="11773" width="1.1796875" style="146" customWidth="1"/>
    <col min="11774" max="11774" width="10.81640625" style="146" customWidth="1"/>
    <col min="11775" max="11775" width="1.1796875" style="146" customWidth="1"/>
    <col min="11776" max="11776" width="15.26953125" style="146" customWidth="1"/>
    <col min="11777" max="11777" width="1.1796875" style="146" customWidth="1"/>
    <col min="11778" max="11778" width="15.7265625" style="146" customWidth="1"/>
    <col min="11779" max="11779" width="1.1796875" style="146" customWidth="1"/>
    <col min="11780" max="11780" width="12.81640625" style="146" customWidth="1"/>
    <col min="11781" max="11781" width="1.1796875" style="146" customWidth="1"/>
    <col min="11782" max="11782" width="15.26953125" style="146" customWidth="1"/>
    <col min="11783" max="11783" width="1.1796875" style="146" customWidth="1"/>
    <col min="11784" max="11784" width="12.81640625" style="146" customWidth="1"/>
    <col min="11785" max="11785" width="1.1796875" style="146" customWidth="1"/>
    <col min="11786" max="11786" width="13.54296875" style="146" customWidth="1"/>
    <col min="11787" max="11787" width="1.7265625" style="146" customWidth="1"/>
    <col min="11788" max="11788" width="12.81640625" style="146" customWidth="1"/>
    <col min="11789" max="11789" width="1.81640625" style="146" customWidth="1"/>
    <col min="11790" max="11790" width="13" style="146" customWidth="1"/>
    <col min="11791" max="11791" width="14.26953125" style="146" customWidth="1"/>
    <col min="11792" max="11792" width="1.54296875" style="146" customWidth="1"/>
    <col min="11793" max="11793" width="19.1796875" style="146" bestFit="1" customWidth="1"/>
    <col min="11794" max="11794" width="1.453125" style="146" customWidth="1"/>
    <col min="11795" max="11795" width="17" style="146" customWidth="1"/>
    <col min="11796" max="11796" width="16.54296875" style="146" bestFit="1" customWidth="1"/>
    <col min="11797" max="12021" width="9.1796875" style="146"/>
    <col min="12022" max="12022" width="49.1796875" style="146" customWidth="1"/>
    <col min="12023" max="12023" width="6.1796875" style="146" customWidth="1"/>
    <col min="12024" max="12024" width="11.7265625" style="146" customWidth="1"/>
    <col min="12025" max="12025" width="1.1796875" style="146" customWidth="1"/>
    <col min="12026" max="12026" width="12.453125" style="146" customWidth="1"/>
    <col min="12027" max="12027" width="1.1796875" style="146" customWidth="1"/>
    <col min="12028" max="12028" width="10.81640625" style="146" customWidth="1"/>
    <col min="12029" max="12029" width="1.1796875" style="146" customWidth="1"/>
    <col min="12030" max="12030" width="10.81640625" style="146" customWidth="1"/>
    <col min="12031" max="12031" width="1.1796875" style="146" customWidth="1"/>
    <col min="12032" max="12032" width="15.26953125" style="146" customWidth="1"/>
    <col min="12033" max="12033" width="1.1796875" style="146" customWidth="1"/>
    <col min="12034" max="12034" width="15.7265625" style="146" customWidth="1"/>
    <col min="12035" max="12035" width="1.1796875" style="146" customWidth="1"/>
    <col min="12036" max="12036" width="12.81640625" style="146" customWidth="1"/>
    <col min="12037" max="12037" width="1.1796875" style="146" customWidth="1"/>
    <col min="12038" max="12038" width="15.26953125" style="146" customWidth="1"/>
    <col min="12039" max="12039" width="1.1796875" style="146" customWidth="1"/>
    <col min="12040" max="12040" width="12.81640625" style="146" customWidth="1"/>
    <col min="12041" max="12041" width="1.1796875" style="146" customWidth="1"/>
    <col min="12042" max="12042" width="13.54296875" style="146" customWidth="1"/>
    <col min="12043" max="12043" width="1.7265625" style="146" customWidth="1"/>
    <col min="12044" max="12044" width="12.81640625" style="146" customWidth="1"/>
    <col min="12045" max="12045" width="1.81640625" style="146" customWidth="1"/>
    <col min="12046" max="12046" width="13" style="146" customWidth="1"/>
    <col min="12047" max="12047" width="14.26953125" style="146" customWidth="1"/>
    <col min="12048" max="12048" width="1.54296875" style="146" customWidth="1"/>
    <col min="12049" max="12049" width="19.1796875" style="146" bestFit="1" customWidth="1"/>
    <col min="12050" max="12050" width="1.453125" style="146" customWidth="1"/>
    <col min="12051" max="12051" width="17" style="146" customWidth="1"/>
    <col min="12052" max="12052" width="16.54296875" style="146" bestFit="1" customWidth="1"/>
    <col min="12053" max="12277" width="9.1796875" style="146"/>
    <col min="12278" max="12278" width="49.1796875" style="146" customWidth="1"/>
    <col min="12279" max="12279" width="6.1796875" style="146" customWidth="1"/>
    <col min="12280" max="12280" width="11.7265625" style="146" customWidth="1"/>
    <col min="12281" max="12281" width="1.1796875" style="146" customWidth="1"/>
    <col min="12282" max="12282" width="12.453125" style="146" customWidth="1"/>
    <col min="12283" max="12283" width="1.1796875" style="146" customWidth="1"/>
    <col min="12284" max="12284" width="10.81640625" style="146" customWidth="1"/>
    <col min="12285" max="12285" width="1.1796875" style="146" customWidth="1"/>
    <col min="12286" max="12286" width="10.81640625" style="146" customWidth="1"/>
    <col min="12287" max="12287" width="1.1796875" style="146" customWidth="1"/>
    <col min="12288" max="12288" width="15.26953125" style="146" customWidth="1"/>
    <col min="12289" max="12289" width="1.1796875" style="146" customWidth="1"/>
    <col min="12290" max="12290" width="15.7265625" style="146" customWidth="1"/>
    <col min="12291" max="12291" width="1.1796875" style="146" customWidth="1"/>
    <col min="12292" max="12292" width="12.81640625" style="146" customWidth="1"/>
    <col min="12293" max="12293" width="1.1796875" style="146" customWidth="1"/>
    <col min="12294" max="12294" width="15.26953125" style="146" customWidth="1"/>
    <col min="12295" max="12295" width="1.1796875" style="146" customWidth="1"/>
    <col min="12296" max="12296" width="12.81640625" style="146" customWidth="1"/>
    <col min="12297" max="12297" width="1.1796875" style="146" customWidth="1"/>
    <col min="12298" max="12298" width="13.54296875" style="146" customWidth="1"/>
    <col min="12299" max="12299" width="1.7265625" style="146" customWidth="1"/>
    <col min="12300" max="12300" width="12.81640625" style="146" customWidth="1"/>
    <col min="12301" max="12301" width="1.81640625" style="146" customWidth="1"/>
    <col min="12302" max="12302" width="13" style="146" customWidth="1"/>
    <col min="12303" max="12303" width="14.26953125" style="146" customWidth="1"/>
    <col min="12304" max="12304" width="1.54296875" style="146" customWidth="1"/>
    <col min="12305" max="12305" width="19.1796875" style="146" bestFit="1" customWidth="1"/>
    <col min="12306" max="12306" width="1.453125" style="146" customWidth="1"/>
    <col min="12307" max="12307" width="17" style="146" customWidth="1"/>
    <col min="12308" max="12308" width="16.54296875" style="146" bestFit="1" customWidth="1"/>
    <col min="12309" max="12533" width="9.1796875" style="146"/>
    <col min="12534" max="12534" width="49.1796875" style="146" customWidth="1"/>
    <col min="12535" max="12535" width="6.1796875" style="146" customWidth="1"/>
    <col min="12536" max="12536" width="11.7265625" style="146" customWidth="1"/>
    <col min="12537" max="12537" width="1.1796875" style="146" customWidth="1"/>
    <col min="12538" max="12538" width="12.453125" style="146" customWidth="1"/>
    <col min="12539" max="12539" width="1.1796875" style="146" customWidth="1"/>
    <col min="12540" max="12540" width="10.81640625" style="146" customWidth="1"/>
    <col min="12541" max="12541" width="1.1796875" style="146" customWidth="1"/>
    <col min="12542" max="12542" width="10.81640625" style="146" customWidth="1"/>
    <col min="12543" max="12543" width="1.1796875" style="146" customWidth="1"/>
    <col min="12544" max="12544" width="15.26953125" style="146" customWidth="1"/>
    <col min="12545" max="12545" width="1.1796875" style="146" customWidth="1"/>
    <col min="12546" max="12546" width="15.7265625" style="146" customWidth="1"/>
    <col min="12547" max="12547" width="1.1796875" style="146" customWidth="1"/>
    <col min="12548" max="12548" width="12.81640625" style="146" customWidth="1"/>
    <col min="12549" max="12549" width="1.1796875" style="146" customWidth="1"/>
    <col min="12550" max="12550" width="15.26953125" style="146" customWidth="1"/>
    <col min="12551" max="12551" width="1.1796875" style="146" customWidth="1"/>
    <col min="12552" max="12552" width="12.81640625" style="146" customWidth="1"/>
    <col min="12553" max="12553" width="1.1796875" style="146" customWidth="1"/>
    <col min="12554" max="12554" width="13.54296875" style="146" customWidth="1"/>
    <col min="12555" max="12555" width="1.7265625" style="146" customWidth="1"/>
    <col min="12556" max="12556" width="12.81640625" style="146" customWidth="1"/>
    <col min="12557" max="12557" width="1.81640625" style="146" customWidth="1"/>
    <col min="12558" max="12558" width="13" style="146" customWidth="1"/>
    <col min="12559" max="12559" width="14.26953125" style="146" customWidth="1"/>
    <col min="12560" max="12560" width="1.54296875" style="146" customWidth="1"/>
    <col min="12561" max="12561" width="19.1796875" style="146" bestFit="1" customWidth="1"/>
    <col min="12562" max="12562" width="1.453125" style="146" customWidth="1"/>
    <col min="12563" max="12563" width="17" style="146" customWidth="1"/>
    <col min="12564" max="12564" width="16.54296875" style="146" bestFit="1" customWidth="1"/>
    <col min="12565" max="12789" width="9.1796875" style="146"/>
    <col min="12790" max="12790" width="49.1796875" style="146" customWidth="1"/>
    <col min="12791" max="12791" width="6.1796875" style="146" customWidth="1"/>
    <col min="12792" max="12792" width="11.7265625" style="146" customWidth="1"/>
    <col min="12793" max="12793" width="1.1796875" style="146" customWidth="1"/>
    <col min="12794" max="12794" width="12.453125" style="146" customWidth="1"/>
    <col min="12795" max="12795" width="1.1796875" style="146" customWidth="1"/>
    <col min="12796" max="12796" width="10.81640625" style="146" customWidth="1"/>
    <col min="12797" max="12797" width="1.1796875" style="146" customWidth="1"/>
    <col min="12798" max="12798" width="10.81640625" style="146" customWidth="1"/>
    <col min="12799" max="12799" width="1.1796875" style="146" customWidth="1"/>
    <col min="12800" max="12800" width="15.26953125" style="146" customWidth="1"/>
    <col min="12801" max="12801" width="1.1796875" style="146" customWidth="1"/>
    <col min="12802" max="12802" width="15.7265625" style="146" customWidth="1"/>
    <col min="12803" max="12803" width="1.1796875" style="146" customWidth="1"/>
    <col min="12804" max="12804" width="12.81640625" style="146" customWidth="1"/>
    <col min="12805" max="12805" width="1.1796875" style="146" customWidth="1"/>
    <col min="12806" max="12806" width="15.26953125" style="146" customWidth="1"/>
    <col min="12807" max="12807" width="1.1796875" style="146" customWidth="1"/>
    <col min="12808" max="12808" width="12.81640625" style="146" customWidth="1"/>
    <col min="12809" max="12809" width="1.1796875" style="146" customWidth="1"/>
    <col min="12810" max="12810" width="13.54296875" style="146" customWidth="1"/>
    <col min="12811" max="12811" width="1.7265625" style="146" customWidth="1"/>
    <col min="12812" max="12812" width="12.81640625" style="146" customWidth="1"/>
    <col min="12813" max="12813" width="1.81640625" style="146" customWidth="1"/>
    <col min="12814" max="12814" width="13" style="146" customWidth="1"/>
    <col min="12815" max="12815" width="14.26953125" style="146" customWidth="1"/>
    <col min="12816" max="12816" width="1.54296875" style="146" customWidth="1"/>
    <col min="12817" max="12817" width="19.1796875" style="146" bestFit="1" customWidth="1"/>
    <col min="12818" max="12818" width="1.453125" style="146" customWidth="1"/>
    <col min="12819" max="12819" width="17" style="146" customWidth="1"/>
    <col min="12820" max="12820" width="16.54296875" style="146" bestFit="1" customWidth="1"/>
    <col min="12821" max="13045" width="9.1796875" style="146"/>
    <col min="13046" max="13046" width="49.1796875" style="146" customWidth="1"/>
    <col min="13047" max="13047" width="6.1796875" style="146" customWidth="1"/>
    <col min="13048" max="13048" width="11.7265625" style="146" customWidth="1"/>
    <col min="13049" max="13049" width="1.1796875" style="146" customWidth="1"/>
    <col min="13050" max="13050" width="12.453125" style="146" customWidth="1"/>
    <col min="13051" max="13051" width="1.1796875" style="146" customWidth="1"/>
    <col min="13052" max="13052" width="10.81640625" style="146" customWidth="1"/>
    <col min="13053" max="13053" width="1.1796875" style="146" customWidth="1"/>
    <col min="13054" max="13054" width="10.81640625" style="146" customWidth="1"/>
    <col min="13055" max="13055" width="1.1796875" style="146" customWidth="1"/>
    <col min="13056" max="13056" width="15.26953125" style="146" customWidth="1"/>
    <col min="13057" max="13057" width="1.1796875" style="146" customWidth="1"/>
    <col min="13058" max="13058" width="15.7265625" style="146" customWidth="1"/>
    <col min="13059" max="13059" width="1.1796875" style="146" customWidth="1"/>
    <col min="13060" max="13060" width="12.81640625" style="146" customWidth="1"/>
    <col min="13061" max="13061" width="1.1796875" style="146" customWidth="1"/>
    <col min="13062" max="13062" width="15.26953125" style="146" customWidth="1"/>
    <col min="13063" max="13063" width="1.1796875" style="146" customWidth="1"/>
    <col min="13064" max="13064" width="12.81640625" style="146" customWidth="1"/>
    <col min="13065" max="13065" width="1.1796875" style="146" customWidth="1"/>
    <col min="13066" max="13066" width="13.54296875" style="146" customWidth="1"/>
    <col min="13067" max="13067" width="1.7265625" style="146" customWidth="1"/>
    <col min="13068" max="13068" width="12.81640625" style="146" customWidth="1"/>
    <col min="13069" max="13069" width="1.81640625" style="146" customWidth="1"/>
    <col min="13070" max="13070" width="13" style="146" customWidth="1"/>
    <col min="13071" max="13071" width="14.26953125" style="146" customWidth="1"/>
    <col min="13072" max="13072" width="1.54296875" style="146" customWidth="1"/>
    <col min="13073" max="13073" width="19.1796875" style="146" bestFit="1" customWidth="1"/>
    <col min="13074" max="13074" width="1.453125" style="146" customWidth="1"/>
    <col min="13075" max="13075" width="17" style="146" customWidth="1"/>
    <col min="13076" max="13076" width="16.54296875" style="146" bestFit="1" customWidth="1"/>
    <col min="13077" max="13301" width="9.1796875" style="146"/>
    <col min="13302" max="13302" width="49.1796875" style="146" customWidth="1"/>
    <col min="13303" max="13303" width="6.1796875" style="146" customWidth="1"/>
    <col min="13304" max="13304" width="11.7265625" style="146" customWidth="1"/>
    <col min="13305" max="13305" width="1.1796875" style="146" customWidth="1"/>
    <col min="13306" max="13306" width="12.453125" style="146" customWidth="1"/>
    <col min="13307" max="13307" width="1.1796875" style="146" customWidth="1"/>
    <col min="13308" max="13308" width="10.81640625" style="146" customWidth="1"/>
    <col min="13309" max="13309" width="1.1796875" style="146" customWidth="1"/>
    <col min="13310" max="13310" width="10.81640625" style="146" customWidth="1"/>
    <col min="13311" max="13311" width="1.1796875" style="146" customWidth="1"/>
    <col min="13312" max="13312" width="15.26953125" style="146" customWidth="1"/>
    <col min="13313" max="13313" width="1.1796875" style="146" customWidth="1"/>
    <col min="13314" max="13314" width="15.7265625" style="146" customWidth="1"/>
    <col min="13315" max="13315" width="1.1796875" style="146" customWidth="1"/>
    <col min="13316" max="13316" width="12.81640625" style="146" customWidth="1"/>
    <col min="13317" max="13317" width="1.1796875" style="146" customWidth="1"/>
    <col min="13318" max="13318" width="15.26953125" style="146" customWidth="1"/>
    <col min="13319" max="13319" width="1.1796875" style="146" customWidth="1"/>
    <col min="13320" max="13320" width="12.81640625" style="146" customWidth="1"/>
    <col min="13321" max="13321" width="1.1796875" style="146" customWidth="1"/>
    <col min="13322" max="13322" width="13.54296875" style="146" customWidth="1"/>
    <col min="13323" max="13323" width="1.7265625" style="146" customWidth="1"/>
    <col min="13324" max="13324" width="12.81640625" style="146" customWidth="1"/>
    <col min="13325" max="13325" width="1.81640625" style="146" customWidth="1"/>
    <col min="13326" max="13326" width="13" style="146" customWidth="1"/>
    <col min="13327" max="13327" width="14.26953125" style="146" customWidth="1"/>
    <col min="13328" max="13328" width="1.54296875" style="146" customWidth="1"/>
    <col min="13329" max="13329" width="19.1796875" style="146" bestFit="1" customWidth="1"/>
    <col min="13330" max="13330" width="1.453125" style="146" customWidth="1"/>
    <col min="13331" max="13331" width="17" style="146" customWidth="1"/>
    <col min="13332" max="13332" width="16.54296875" style="146" bestFit="1" customWidth="1"/>
    <col min="13333" max="13557" width="9.1796875" style="146"/>
    <col min="13558" max="13558" width="49.1796875" style="146" customWidth="1"/>
    <col min="13559" max="13559" width="6.1796875" style="146" customWidth="1"/>
    <col min="13560" max="13560" width="11.7265625" style="146" customWidth="1"/>
    <col min="13561" max="13561" width="1.1796875" style="146" customWidth="1"/>
    <col min="13562" max="13562" width="12.453125" style="146" customWidth="1"/>
    <col min="13563" max="13563" width="1.1796875" style="146" customWidth="1"/>
    <col min="13564" max="13564" width="10.81640625" style="146" customWidth="1"/>
    <col min="13565" max="13565" width="1.1796875" style="146" customWidth="1"/>
    <col min="13566" max="13566" width="10.81640625" style="146" customWidth="1"/>
    <col min="13567" max="13567" width="1.1796875" style="146" customWidth="1"/>
    <col min="13568" max="13568" width="15.26953125" style="146" customWidth="1"/>
    <col min="13569" max="13569" width="1.1796875" style="146" customWidth="1"/>
    <col min="13570" max="13570" width="15.7265625" style="146" customWidth="1"/>
    <col min="13571" max="13571" width="1.1796875" style="146" customWidth="1"/>
    <col min="13572" max="13572" width="12.81640625" style="146" customWidth="1"/>
    <col min="13573" max="13573" width="1.1796875" style="146" customWidth="1"/>
    <col min="13574" max="13574" width="15.26953125" style="146" customWidth="1"/>
    <col min="13575" max="13575" width="1.1796875" style="146" customWidth="1"/>
    <col min="13576" max="13576" width="12.81640625" style="146" customWidth="1"/>
    <col min="13577" max="13577" width="1.1796875" style="146" customWidth="1"/>
    <col min="13578" max="13578" width="13.54296875" style="146" customWidth="1"/>
    <col min="13579" max="13579" width="1.7265625" style="146" customWidth="1"/>
    <col min="13580" max="13580" width="12.81640625" style="146" customWidth="1"/>
    <col min="13581" max="13581" width="1.81640625" style="146" customWidth="1"/>
    <col min="13582" max="13582" width="13" style="146" customWidth="1"/>
    <col min="13583" max="13583" width="14.26953125" style="146" customWidth="1"/>
    <col min="13584" max="13584" width="1.54296875" style="146" customWidth="1"/>
    <col min="13585" max="13585" width="19.1796875" style="146" bestFit="1" customWidth="1"/>
    <col min="13586" max="13586" width="1.453125" style="146" customWidth="1"/>
    <col min="13587" max="13587" width="17" style="146" customWidth="1"/>
    <col min="13588" max="13588" width="16.54296875" style="146" bestFit="1" customWidth="1"/>
    <col min="13589" max="13813" width="9.1796875" style="146"/>
    <col min="13814" max="13814" width="49.1796875" style="146" customWidth="1"/>
    <col min="13815" max="13815" width="6.1796875" style="146" customWidth="1"/>
    <col min="13816" max="13816" width="11.7265625" style="146" customWidth="1"/>
    <col min="13817" max="13817" width="1.1796875" style="146" customWidth="1"/>
    <col min="13818" max="13818" width="12.453125" style="146" customWidth="1"/>
    <col min="13819" max="13819" width="1.1796875" style="146" customWidth="1"/>
    <col min="13820" max="13820" width="10.81640625" style="146" customWidth="1"/>
    <col min="13821" max="13821" width="1.1796875" style="146" customWidth="1"/>
    <col min="13822" max="13822" width="10.81640625" style="146" customWidth="1"/>
    <col min="13823" max="13823" width="1.1796875" style="146" customWidth="1"/>
    <col min="13824" max="13824" width="15.26953125" style="146" customWidth="1"/>
    <col min="13825" max="13825" width="1.1796875" style="146" customWidth="1"/>
    <col min="13826" max="13826" width="15.7265625" style="146" customWidth="1"/>
    <col min="13827" max="13827" width="1.1796875" style="146" customWidth="1"/>
    <col min="13828" max="13828" width="12.81640625" style="146" customWidth="1"/>
    <col min="13829" max="13829" width="1.1796875" style="146" customWidth="1"/>
    <col min="13830" max="13830" width="15.26953125" style="146" customWidth="1"/>
    <col min="13831" max="13831" width="1.1796875" style="146" customWidth="1"/>
    <col min="13832" max="13832" width="12.81640625" style="146" customWidth="1"/>
    <col min="13833" max="13833" width="1.1796875" style="146" customWidth="1"/>
    <col min="13834" max="13834" width="13.54296875" style="146" customWidth="1"/>
    <col min="13835" max="13835" width="1.7265625" style="146" customWidth="1"/>
    <col min="13836" max="13836" width="12.81640625" style="146" customWidth="1"/>
    <col min="13837" max="13837" width="1.81640625" style="146" customWidth="1"/>
    <col min="13838" max="13838" width="13" style="146" customWidth="1"/>
    <col min="13839" max="13839" width="14.26953125" style="146" customWidth="1"/>
    <col min="13840" max="13840" width="1.54296875" style="146" customWidth="1"/>
    <col min="13841" max="13841" width="19.1796875" style="146" bestFit="1" customWidth="1"/>
    <col min="13842" max="13842" width="1.453125" style="146" customWidth="1"/>
    <col min="13843" max="13843" width="17" style="146" customWidth="1"/>
    <col min="13844" max="13844" width="16.54296875" style="146" bestFit="1" customWidth="1"/>
    <col min="13845" max="14069" width="9.1796875" style="146"/>
    <col min="14070" max="14070" width="49.1796875" style="146" customWidth="1"/>
    <col min="14071" max="14071" width="6.1796875" style="146" customWidth="1"/>
    <col min="14072" max="14072" width="11.7265625" style="146" customWidth="1"/>
    <col min="14073" max="14073" width="1.1796875" style="146" customWidth="1"/>
    <col min="14074" max="14074" width="12.453125" style="146" customWidth="1"/>
    <col min="14075" max="14075" width="1.1796875" style="146" customWidth="1"/>
    <col min="14076" max="14076" width="10.81640625" style="146" customWidth="1"/>
    <col min="14077" max="14077" width="1.1796875" style="146" customWidth="1"/>
    <col min="14078" max="14078" width="10.81640625" style="146" customWidth="1"/>
    <col min="14079" max="14079" width="1.1796875" style="146" customWidth="1"/>
    <col min="14080" max="14080" width="15.26953125" style="146" customWidth="1"/>
    <col min="14081" max="14081" width="1.1796875" style="146" customWidth="1"/>
    <col min="14082" max="14082" width="15.7265625" style="146" customWidth="1"/>
    <col min="14083" max="14083" width="1.1796875" style="146" customWidth="1"/>
    <col min="14084" max="14084" width="12.81640625" style="146" customWidth="1"/>
    <col min="14085" max="14085" width="1.1796875" style="146" customWidth="1"/>
    <col min="14086" max="14086" width="15.26953125" style="146" customWidth="1"/>
    <col min="14087" max="14087" width="1.1796875" style="146" customWidth="1"/>
    <col min="14088" max="14088" width="12.81640625" style="146" customWidth="1"/>
    <col min="14089" max="14089" width="1.1796875" style="146" customWidth="1"/>
    <col min="14090" max="14090" width="13.54296875" style="146" customWidth="1"/>
    <col min="14091" max="14091" width="1.7265625" style="146" customWidth="1"/>
    <col min="14092" max="14092" width="12.81640625" style="146" customWidth="1"/>
    <col min="14093" max="14093" width="1.81640625" style="146" customWidth="1"/>
    <col min="14094" max="14094" width="13" style="146" customWidth="1"/>
    <col min="14095" max="14095" width="14.26953125" style="146" customWidth="1"/>
    <col min="14096" max="14096" width="1.54296875" style="146" customWidth="1"/>
    <col min="14097" max="14097" width="19.1796875" style="146" bestFit="1" customWidth="1"/>
    <col min="14098" max="14098" width="1.453125" style="146" customWidth="1"/>
    <col min="14099" max="14099" width="17" style="146" customWidth="1"/>
    <col min="14100" max="14100" width="16.54296875" style="146" bestFit="1" customWidth="1"/>
    <col min="14101" max="14325" width="9.1796875" style="146"/>
    <col min="14326" max="14326" width="49.1796875" style="146" customWidth="1"/>
    <col min="14327" max="14327" width="6.1796875" style="146" customWidth="1"/>
    <col min="14328" max="14328" width="11.7265625" style="146" customWidth="1"/>
    <col min="14329" max="14329" width="1.1796875" style="146" customWidth="1"/>
    <col min="14330" max="14330" width="12.453125" style="146" customWidth="1"/>
    <col min="14331" max="14331" width="1.1796875" style="146" customWidth="1"/>
    <col min="14332" max="14332" width="10.81640625" style="146" customWidth="1"/>
    <col min="14333" max="14333" width="1.1796875" style="146" customWidth="1"/>
    <col min="14334" max="14334" width="10.81640625" style="146" customWidth="1"/>
    <col min="14335" max="14335" width="1.1796875" style="146" customWidth="1"/>
    <col min="14336" max="14336" width="15.26953125" style="146" customWidth="1"/>
    <col min="14337" max="14337" width="1.1796875" style="146" customWidth="1"/>
    <col min="14338" max="14338" width="15.7265625" style="146" customWidth="1"/>
    <col min="14339" max="14339" width="1.1796875" style="146" customWidth="1"/>
    <col min="14340" max="14340" width="12.81640625" style="146" customWidth="1"/>
    <col min="14341" max="14341" width="1.1796875" style="146" customWidth="1"/>
    <col min="14342" max="14342" width="15.26953125" style="146" customWidth="1"/>
    <col min="14343" max="14343" width="1.1796875" style="146" customWidth="1"/>
    <col min="14344" max="14344" width="12.81640625" style="146" customWidth="1"/>
    <col min="14345" max="14345" width="1.1796875" style="146" customWidth="1"/>
    <col min="14346" max="14346" width="13.54296875" style="146" customWidth="1"/>
    <col min="14347" max="14347" width="1.7265625" style="146" customWidth="1"/>
    <col min="14348" max="14348" width="12.81640625" style="146" customWidth="1"/>
    <col min="14349" max="14349" width="1.81640625" style="146" customWidth="1"/>
    <col min="14350" max="14350" width="13" style="146" customWidth="1"/>
    <col min="14351" max="14351" width="14.26953125" style="146" customWidth="1"/>
    <col min="14352" max="14352" width="1.54296875" style="146" customWidth="1"/>
    <col min="14353" max="14353" width="19.1796875" style="146" bestFit="1" customWidth="1"/>
    <col min="14354" max="14354" width="1.453125" style="146" customWidth="1"/>
    <col min="14355" max="14355" width="17" style="146" customWidth="1"/>
    <col min="14356" max="14356" width="16.54296875" style="146" bestFit="1" customWidth="1"/>
    <col min="14357" max="14581" width="9.1796875" style="146"/>
    <col min="14582" max="14582" width="49.1796875" style="146" customWidth="1"/>
    <col min="14583" max="14583" width="6.1796875" style="146" customWidth="1"/>
    <col min="14584" max="14584" width="11.7265625" style="146" customWidth="1"/>
    <col min="14585" max="14585" width="1.1796875" style="146" customWidth="1"/>
    <col min="14586" max="14586" width="12.453125" style="146" customWidth="1"/>
    <col min="14587" max="14587" width="1.1796875" style="146" customWidth="1"/>
    <col min="14588" max="14588" width="10.81640625" style="146" customWidth="1"/>
    <col min="14589" max="14589" width="1.1796875" style="146" customWidth="1"/>
    <col min="14590" max="14590" width="10.81640625" style="146" customWidth="1"/>
    <col min="14591" max="14591" width="1.1796875" style="146" customWidth="1"/>
    <col min="14592" max="14592" width="15.26953125" style="146" customWidth="1"/>
    <col min="14593" max="14593" width="1.1796875" style="146" customWidth="1"/>
    <col min="14594" max="14594" width="15.7265625" style="146" customWidth="1"/>
    <col min="14595" max="14595" width="1.1796875" style="146" customWidth="1"/>
    <col min="14596" max="14596" width="12.81640625" style="146" customWidth="1"/>
    <col min="14597" max="14597" width="1.1796875" style="146" customWidth="1"/>
    <col min="14598" max="14598" width="15.26953125" style="146" customWidth="1"/>
    <col min="14599" max="14599" width="1.1796875" style="146" customWidth="1"/>
    <col min="14600" max="14600" width="12.81640625" style="146" customWidth="1"/>
    <col min="14601" max="14601" width="1.1796875" style="146" customWidth="1"/>
    <col min="14602" max="14602" width="13.54296875" style="146" customWidth="1"/>
    <col min="14603" max="14603" width="1.7265625" style="146" customWidth="1"/>
    <col min="14604" max="14604" width="12.81640625" style="146" customWidth="1"/>
    <col min="14605" max="14605" width="1.81640625" style="146" customWidth="1"/>
    <col min="14606" max="14606" width="13" style="146" customWidth="1"/>
    <col min="14607" max="14607" width="14.26953125" style="146" customWidth="1"/>
    <col min="14608" max="14608" width="1.54296875" style="146" customWidth="1"/>
    <col min="14609" max="14609" width="19.1796875" style="146" bestFit="1" customWidth="1"/>
    <col min="14610" max="14610" width="1.453125" style="146" customWidth="1"/>
    <col min="14611" max="14611" width="17" style="146" customWidth="1"/>
    <col min="14612" max="14612" width="16.54296875" style="146" bestFit="1" customWidth="1"/>
    <col min="14613" max="14837" width="9.1796875" style="146"/>
    <col min="14838" max="14838" width="49.1796875" style="146" customWidth="1"/>
    <col min="14839" max="14839" width="6.1796875" style="146" customWidth="1"/>
    <col min="14840" max="14840" width="11.7265625" style="146" customWidth="1"/>
    <col min="14841" max="14841" width="1.1796875" style="146" customWidth="1"/>
    <col min="14842" max="14842" width="12.453125" style="146" customWidth="1"/>
    <col min="14843" max="14843" width="1.1796875" style="146" customWidth="1"/>
    <col min="14844" max="14844" width="10.81640625" style="146" customWidth="1"/>
    <col min="14845" max="14845" width="1.1796875" style="146" customWidth="1"/>
    <col min="14846" max="14846" width="10.81640625" style="146" customWidth="1"/>
    <col min="14847" max="14847" width="1.1796875" style="146" customWidth="1"/>
    <col min="14848" max="14848" width="15.26953125" style="146" customWidth="1"/>
    <col min="14849" max="14849" width="1.1796875" style="146" customWidth="1"/>
    <col min="14850" max="14850" width="15.7265625" style="146" customWidth="1"/>
    <col min="14851" max="14851" width="1.1796875" style="146" customWidth="1"/>
    <col min="14852" max="14852" width="12.81640625" style="146" customWidth="1"/>
    <col min="14853" max="14853" width="1.1796875" style="146" customWidth="1"/>
    <col min="14854" max="14854" width="15.26953125" style="146" customWidth="1"/>
    <col min="14855" max="14855" width="1.1796875" style="146" customWidth="1"/>
    <col min="14856" max="14856" width="12.81640625" style="146" customWidth="1"/>
    <col min="14857" max="14857" width="1.1796875" style="146" customWidth="1"/>
    <col min="14858" max="14858" width="13.54296875" style="146" customWidth="1"/>
    <col min="14859" max="14859" width="1.7265625" style="146" customWidth="1"/>
    <col min="14860" max="14860" width="12.81640625" style="146" customWidth="1"/>
    <col min="14861" max="14861" width="1.81640625" style="146" customWidth="1"/>
    <col min="14862" max="14862" width="13" style="146" customWidth="1"/>
    <col min="14863" max="14863" width="14.26953125" style="146" customWidth="1"/>
    <col min="14864" max="14864" width="1.54296875" style="146" customWidth="1"/>
    <col min="14865" max="14865" width="19.1796875" style="146" bestFit="1" customWidth="1"/>
    <col min="14866" max="14866" width="1.453125" style="146" customWidth="1"/>
    <col min="14867" max="14867" width="17" style="146" customWidth="1"/>
    <col min="14868" max="14868" width="16.54296875" style="146" bestFit="1" customWidth="1"/>
    <col min="14869" max="15093" width="9.1796875" style="146"/>
    <col min="15094" max="15094" width="49.1796875" style="146" customWidth="1"/>
    <col min="15095" max="15095" width="6.1796875" style="146" customWidth="1"/>
    <col min="15096" max="15096" width="11.7265625" style="146" customWidth="1"/>
    <col min="15097" max="15097" width="1.1796875" style="146" customWidth="1"/>
    <col min="15098" max="15098" width="12.453125" style="146" customWidth="1"/>
    <col min="15099" max="15099" width="1.1796875" style="146" customWidth="1"/>
    <col min="15100" max="15100" width="10.81640625" style="146" customWidth="1"/>
    <col min="15101" max="15101" width="1.1796875" style="146" customWidth="1"/>
    <col min="15102" max="15102" width="10.81640625" style="146" customWidth="1"/>
    <col min="15103" max="15103" width="1.1796875" style="146" customWidth="1"/>
    <col min="15104" max="15104" width="15.26953125" style="146" customWidth="1"/>
    <col min="15105" max="15105" width="1.1796875" style="146" customWidth="1"/>
    <col min="15106" max="15106" width="15.7265625" style="146" customWidth="1"/>
    <col min="15107" max="15107" width="1.1796875" style="146" customWidth="1"/>
    <col min="15108" max="15108" width="12.81640625" style="146" customWidth="1"/>
    <col min="15109" max="15109" width="1.1796875" style="146" customWidth="1"/>
    <col min="15110" max="15110" width="15.26953125" style="146" customWidth="1"/>
    <col min="15111" max="15111" width="1.1796875" style="146" customWidth="1"/>
    <col min="15112" max="15112" width="12.81640625" style="146" customWidth="1"/>
    <col min="15113" max="15113" width="1.1796875" style="146" customWidth="1"/>
    <col min="15114" max="15114" width="13.54296875" style="146" customWidth="1"/>
    <col min="15115" max="15115" width="1.7265625" style="146" customWidth="1"/>
    <col min="15116" max="15116" width="12.81640625" style="146" customWidth="1"/>
    <col min="15117" max="15117" width="1.81640625" style="146" customWidth="1"/>
    <col min="15118" max="15118" width="13" style="146" customWidth="1"/>
    <col min="15119" max="15119" width="14.26953125" style="146" customWidth="1"/>
    <col min="15120" max="15120" width="1.54296875" style="146" customWidth="1"/>
    <col min="15121" max="15121" width="19.1796875" style="146" bestFit="1" customWidth="1"/>
    <col min="15122" max="15122" width="1.453125" style="146" customWidth="1"/>
    <col min="15123" max="15123" width="17" style="146" customWidth="1"/>
    <col min="15124" max="15124" width="16.54296875" style="146" bestFit="1" customWidth="1"/>
    <col min="15125" max="15349" width="9.1796875" style="146"/>
    <col min="15350" max="15350" width="49.1796875" style="146" customWidth="1"/>
    <col min="15351" max="15351" width="6.1796875" style="146" customWidth="1"/>
    <col min="15352" max="15352" width="11.7265625" style="146" customWidth="1"/>
    <col min="15353" max="15353" width="1.1796875" style="146" customWidth="1"/>
    <col min="15354" max="15354" width="12.453125" style="146" customWidth="1"/>
    <col min="15355" max="15355" width="1.1796875" style="146" customWidth="1"/>
    <col min="15356" max="15356" width="10.81640625" style="146" customWidth="1"/>
    <col min="15357" max="15357" width="1.1796875" style="146" customWidth="1"/>
    <col min="15358" max="15358" width="10.81640625" style="146" customWidth="1"/>
    <col min="15359" max="15359" width="1.1796875" style="146" customWidth="1"/>
    <col min="15360" max="15360" width="15.26953125" style="146" customWidth="1"/>
    <col min="15361" max="15361" width="1.1796875" style="146" customWidth="1"/>
    <col min="15362" max="15362" width="15.7265625" style="146" customWidth="1"/>
    <col min="15363" max="15363" width="1.1796875" style="146" customWidth="1"/>
    <col min="15364" max="15364" width="12.81640625" style="146" customWidth="1"/>
    <col min="15365" max="15365" width="1.1796875" style="146" customWidth="1"/>
    <col min="15366" max="15366" width="15.26953125" style="146" customWidth="1"/>
    <col min="15367" max="15367" width="1.1796875" style="146" customWidth="1"/>
    <col min="15368" max="15368" width="12.81640625" style="146" customWidth="1"/>
    <col min="15369" max="15369" width="1.1796875" style="146" customWidth="1"/>
    <col min="15370" max="15370" width="13.54296875" style="146" customWidth="1"/>
    <col min="15371" max="15371" width="1.7265625" style="146" customWidth="1"/>
    <col min="15372" max="15372" width="12.81640625" style="146" customWidth="1"/>
    <col min="15373" max="15373" width="1.81640625" style="146" customWidth="1"/>
    <col min="15374" max="15374" width="13" style="146" customWidth="1"/>
    <col min="15375" max="15375" width="14.26953125" style="146" customWidth="1"/>
    <col min="15376" max="15376" width="1.54296875" style="146" customWidth="1"/>
    <col min="15377" max="15377" width="19.1796875" style="146" bestFit="1" customWidth="1"/>
    <col min="15378" max="15378" width="1.453125" style="146" customWidth="1"/>
    <col min="15379" max="15379" width="17" style="146" customWidth="1"/>
    <col min="15380" max="15380" width="16.54296875" style="146" bestFit="1" customWidth="1"/>
    <col min="15381" max="15605" width="9.1796875" style="146"/>
    <col min="15606" max="15606" width="49.1796875" style="146" customWidth="1"/>
    <col min="15607" max="15607" width="6.1796875" style="146" customWidth="1"/>
    <col min="15608" max="15608" width="11.7265625" style="146" customWidth="1"/>
    <col min="15609" max="15609" width="1.1796875" style="146" customWidth="1"/>
    <col min="15610" max="15610" width="12.453125" style="146" customWidth="1"/>
    <col min="15611" max="15611" width="1.1796875" style="146" customWidth="1"/>
    <col min="15612" max="15612" width="10.81640625" style="146" customWidth="1"/>
    <col min="15613" max="15613" width="1.1796875" style="146" customWidth="1"/>
    <col min="15614" max="15614" width="10.81640625" style="146" customWidth="1"/>
    <col min="15615" max="15615" width="1.1796875" style="146" customWidth="1"/>
    <col min="15616" max="15616" width="15.26953125" style="146" customWidth="1"/>
    <col min="15617" max="15617" width="1.1796875" style="146" customWidth="1"/>
    <col min="15618" max="15618" width="15.7265625" style="146" customWidth="1"/>
    <col min="15619" max="15619" width="1.1796875" style="146" customWidth="1"/>
    <col min="15620" max="15620" width="12.81640625" style="146" customWidth="1"/>
    <col min="15621" max="15621" width="1.1796875" style="146" customWidth="1"/>
    <col min="15622" max="15622" width="15.26953125" style="146" customWidth="1"/>
    <col min="15623" max="15623" width="1.1796875" style="146" customWidth="1"/>
    <col min="15624" max="15624" width="12.81640625" style="146" customWidth="1"/>
    <col min="15625" max="15625" width="1.1796875" style="146" customWidth="1"/>
    <col min="15626" max="15626" width="13.54296875" style="146" customWidth="1"/>
    <col min="15627" max="15627" width="1.7265625" style="146" customWidth="1"/>
    <col min="15628" max="15628" width="12.81640625" style="146" customWidth="1"/>
    <col min="15629" max="15629" width="1.81640625" style="146" customWidth="1"/>
    <col min="15630" max="15630" width="13" style="146" customWidth="1"/>
    <col min="15631" max="15631" width="14.26953125" style="146" customWidth="1"/>
    <col min="15632" max="15632" width="1.54296875" style="146" customWidth="1"/>
    <col min="15633" max="15633" width="19.1796875" style="146" bestFit="1" customWidth="1"/>
    <col min="15634" max="15634" width="1.453125" style="146" customWidth="1"/>
    <col min="15635" max="15635" width="17" style="146" customWidth="1"/>
    <col min="15636" max="15636" width="16.54296875" style="146" bestFit="1" customWidth="1"/>
    <col min="15637" max="15861" width="9.1796875" style="146"/>
    <col min="15862" max="15862" width="49.1796875" style="146" customWidth="1"/>
    <col min="15863" max="15863" width="6.1796875" style="146" customWidth="1"/>
    <col min="15864" max="15864" width="11.7265625" style="146" customWidth="1"/>
    <col min="15865" max="15865" width="1.1796875" style="146" customWidth="1"/>
    <col min="15866" max="15866" width="12.453125" style="146" customWidth="1"/>
    <col min="15867" max="15867" width="1.1796875" style="146" customWidth="1"/>
    <col min="15868" max="15868" width="10.81640625" style="146" customWidth="1"/>
    <col min="15869" max="15869" width="1.1796875" style="146" customWidth="1"/>
    <col min="15870" max="15870" width="10.81640625" style="146" customWidth="1"/>
    <col min="15871" max="15871" width="1.1796875" style="146" customWidth="1"/>
    <col min="15872" max="15872" width="15.26953125" style="146" customWidth="1"/>
    <col min="15873" max="15873" width="1.1796875" style="146" customWidth="1"/>
    <col min="15874" max="15874" width="15.7265625" style="146" customWidth="1"/>
    <col min="15875" max="15875" width="1.1796875" style="146" customWidth="1"/>
    <col min="15876" max="15876" width="12.81640625" style="146" customWidth="1"/>
    <col min="15877" max="15877" width="1.1796875" style="146" customWidth="1"/>
    <col min="15878" max="15878" width="15.26953125" style="146" customWidth="1"/>
    <col min="15879" max="15879" width="1.1796875" style="146" customWidth="1"/>
    <col min="15880" max="15880" width="12.81640625" style="146" customWidth="1"/>
    <col min="15881" max="15881" width="1.1796875" style="146" customWidth="1"/>
    <col min="15882" max="15882" width="13.54296875" style="146" customWidth="1"/>
    <col min="15883" max="15883" width="1.7265625" style="146" customWidth="1"/>
    <col min="15884" max="15884" width="12.81640625" style="146" customWidth="1"/>
    <col min="15885" max="15885" width="1.81640625" style="146" customWidth="1"/>
    <col min="15886" max="15886" width="13" style="146" customWidth="1"/>
    <col min="15887" max="15887" width="14.26953125" style="146" customWidth="1"/>
    <col min="15888" max="15888" width="1.54296875" style="146" customWidth="1"/>
    <col min="15889" max="15889" width="19.1796875" style="146" bestFit="1" customWidth="1"/>
    <col min="15890" max="15890" width="1.453125" style="146" customWidth="1"/>
    <col min="15891" max="15891" width="17" style="146" customWidth="1"/>
    <col min="15892" max="15892" width="16.54296875" style="146" bestFit="1" customWidth="1"/>
    <col min="15893" max="16117" width="9.1796875" style="146"/>
    <col min="16118" max="16118" width="49.1796875" style="146" customWidth="1"/>
    <col min="16119" max="16119" width="6.1796875" style="146" customWidth="1"/>
    <col min="16120" max="16120" width="11.7265625" style="146" customWidth="1"/>
    <col min="16121" max="16121" width="1.1796875" style="146" customWidth="1"/>
    <col min="16122" max="16122" width="12.453125" style="146" customWidth="1"/>
    <col min="16123" max="16123" width="1.1796875" style="146" customWidth="1"/>
    <col min="16124" max="16124" width="10.81640625" style="146" customWidth="1"/>
    <col min="16125" max="16125" width="1.1796875" style="146" customWidth="1"/>
    <col min="16126" max="16126" width="10.81640625" style="146" customWidth="1"/>
    <col min="16127" max="16127" width="1.1796875" style="146" customWidth="1"/>
    <col min="16128" max="16128" width="15.26953125" style="146" customWidth="1"/>
    <col min="16129" max="16129" width="1.1796875" style="146" customWidth="1"/>
    <col min="16130" max="16130" width="15.7265625" style="146" customWidth="1"/>
    <col min="16131" max="16131" width="1.1796875" style="146" customWidth="1"/>
    <col min="16132" max="16132" width="12.81640625" style="146" customWidth="1"/>
    <col min="16133" max="16133" width="1.1796875" style="146" customWidth="1"/>
    <col min="16134" max="16134" width="15.26953125" style="146" customWidth="1"/>
    <col min="16135" max="16135" width="1.1796875" style="146" customWidth="1"/>
    <col min="16136" max="16136" width="12.81640625" style="146" customWidth="1"/>
    <col min="16137" max="16137" width="1.1796875" style="146" customWidth="1"/>
    <col min="16138" max="16138" width="13.54296875" style="146" customWidth="1"/>
    <col min="16139" max="16139" width="1.7265625" style="146" customWidth="1"/>
    <col min="16140" max="16140" width="12.81640625" style="146" customWidth="1"/>
    <col min="16141" max="16141" width="1.81640625" style="146" customWidth="1"/>
    <col min="16142" max="16142" width="13" style="146" customWidth="1"/>
    <col min="16143" max="16143" width="14.26953125" style="146" customWidth="1"/>
    <col min="16144" max="16144" width="1.54296875" style="146" customWidth="1"/>
    <col min="16145" max="16145" width="19.1796875" style="146" bestFit="1" customWidth="1"/>
    <col min="16146" max="16146" width="1.453125" style="146" customWidth="1"/>
    <col min="16147" max="16147" width="17" style="146" customWidth="1"/>
    <col min="16148" max="16148" width="16.54296875" style="146" bestFit="1" customWidth="1"/>
    <col min="16149" max="16384" width="9.1796875" style="146"/>
  </cols>
  <sheetData>
    <row r="1" spans="1:14" ht="19.5" customHeight="1" x14ac:dyDescent="0.3">
      <c r="A1" s="144" t="s">
        <v>190</v>
      </c>
      <c r="B1" s="144"/>
      <c r="C1" s="144"/>
      <c r="D1" s="145"/>
      <c r="E1" s="146"/>
      <c r="G1" s="147"/>
      <c r="I1" s="147"/>
    </row>
    <row r="2" spans="1:14" ht="19.5" customHeight="1" x14ac:dyDescent="0.3">
      <c r="A2" s="144" t="s">
        <v>162</v>
      </c>
      <c r="B2" s="144"/>
      <c r="C2" s="144"/>
      <c r="E2" s="146"/>
      <c r="G2" s="147"/>
      <c r="I2" s="147"/>
    </row>
    <row r="3" spans="1:14" ht="19.5" customHeight="1" x14ac:dyDescent="0.3">
      <c r="A3" s="144"/>
      <c r="B3" s="144"/>
      <c r="C3" s="144"/>
      <c r="E3" s="146"/>
      <c r="G3" s="147"/>
      <c r="I3" s="147"/>
    </row>
    <row r="4" spans="1:14" s="150" customFormat="1" ht="19.5" customHeight="1" x14ac:dyDescent="0.3">
      <c r="A4" s="149"/>
      <c r="B4" s="149"/>
      <c r="C4" s="149"/>
      <c r="D4" s="298" t="s">
        <v>49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</row>
    <row r="5" spans="1:14" s="150" customFormat="1" ht="19.5" customHeight="1" x14ac:dyDescent="0.3">
      <c r="A5" s="149"/>
      <c r="B5" s="149"/>
      <c r="C5" s="149"/>
      <c r="E5" s="151"/>
      <c r="F5" s="151"/>
      <c r="G5" s="203"/>
      <c r="H5" s="153"/>
      <c r="I5" s="203"/>
      <c r="J5" s="4"/>
      <c r="K5" s="203"/>
      <c r="L5" s="152" t="s">
        <v>50</v>
      </c>
      <c r="M5" s="203"/>
      <c r="N5" s="236"/>
    </row>
    <row r="6" spans="1:14" s="150" customFormat="1" ht="19.5" customHeight="1" x14ac:dyDescent="0.3">
      <c r="A6" s="149"/>
      <c r="B6" s="154"/>
      <c r="C6" s="154"/>
      <c r="D6" s="203" t="s">
        <v>30</v>
      </c>
      <c r="E6" s="203"/>
      <c r="F6" s="299" t="s">
        <v>25</v>
      </c>
      <c r="G6" s="299"/>
      <c r="H6" s="299"/>
      <c r="I6" s="203"/>
      <c r="K6" s="203"/>
      <c r="L6" s="152" t="s">
        <v>46</v>
      </c>
      <c r="M6" s="203"/>
    </row>
    <row r="7" spans="1:14" s="150" customFormat="1" ht="19.5" customHeight="1" x14ac:dyDescent="0.3">
      <c r="A7" s="149"/>
      <c r="B7" s="149"/>
      <c r="C7" s="149"/>
      <c r="D7" s="203" t="s">
        <v>109</v>
      </c>
      <c r="E7" s="203"/>
      <c r="F7" s="204" t="s">
        <v>44</v>
      </c>
      <c r="G7" s="203"/>
      <c r="H7" s="152"/>
      <c r="I7" s="203"/>
      <c r="J7" s="4" t="s">
        <v>70</v>
      </c>
      <c r="K7" s="203"/>
      <c r="L7" s="152" t="s">
        <v>51</v>
      </c>
      <c r="M7" s="203"/>
      <c r="N7" s="150" t="s">
        <v>27</v>
      </c>
    </row>
    <row r="8" spans="1:14" s="150" customFormat="1" ht="19.5" customHeight="1" x14ac:dyDescent="0.3">
      <c r="A8" s="149"/>
      <c r="B8" s="154" t="s">
        <v>28</v>
      </c>
      <c r="C8" s="154"/>
      <c r="D8" s="203" t="s">
        <v>31</v>
      </c>
      <c r="E8" s="203"/>
      <c r="F8" s="204" t="s">
        <v>65</v>
      </c>
      <c r="G8" s="203"/>
      <c r="H8" s="31" t="s">
        <v>47</v>
      </c>
      <c r="I8" s="203"/>
      <c r="J8" s="4" t="s">
        <v>115</v>
      </c>
      <c r="K8" s="203"/>
      <c r="L8" s="152" t="s">
        <v>117</v>
      </c>
      <c r="M8" s="203"/>
      <c r="N8" s="203" t="s">
        <v>26</v>
      </c>
    </row>
    <row r="9" spans="1:14" ht="19.5" customHeight="1" x14ac:dyDescent="0.3">
      <c r="A9" s="144"/>
      <c r="B9" s="144"/>
      <c r="C9" s="144"/>
      <c r="D9" s="297" t="s">
        <v>192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</row>
    <row r="10" spans="1:14" ht="19.5" customHeight="1" x14ac:dyDescent="0.3">
      <c r="A10" s="144"/>
      <c r="B10" s="144"/>
      <c r="C10" s="144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1:14" ht="19.5" customHeight="1" x14ac:dyDescent="0.3">
      <c r="A11" s="229" t="s">
        <v>165</v>
      </c>
      <c r="B11" s="144"/>
      <c r="C11" s="144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</row>
    <row r="12" spans="1:14" ht="19.5" customHeight="1" x14ac:dyDescent="0.3">
      <c r="A12" s="155" t="s">
        <v>131</v>
      </c>
      <c r="B12" s="155"/>
      <c r="C12" s="155"/>
      <c r="D12" s="156">
        <v>2740000</v>
      </c>
      <c r="E12" s="156"/>
      <c r="F12" s="104">
        <v>34472</v>
      </c>
      <c r="G12" s="156"/>
      <c r="H12" s="156">
        <v>191554</v>
      </c>
      <c r="I12" s="156"/>
      <c r="J12" s="104">
        <v>12</v>
      </c>
      <c r="K12" s="156"/>
      <c r="L12" s="156">
        <v>2966038</v>
      </c>
      <c r="M12" s="156"/>
      <c r="N12" s="156">
        <f>L12</f>
        <v>2966038</v>
      </c>
    </row>
    <row r="13" spans="1:14" ht="19.5" customHeight="1" x14ac:dyDescent="0.3">
      <c r="A13" s="165" t="s">
        <v>166</v>
      </c>
      <c r="B13" s="165"/>
      <c r="C13" s="165"/>
      <c r="D13" s="166"/>
      <c r="E13" s="167"/>
      <c r="F13" s="161"/>
      <c r="G13" s="157"/>
      <c r="H13" s="157"/>
      <c r="I13" s="168"/>
      <c r="J13" s="166"/>
      <c r="K13" s="168"/>
      <c r="L13" s="166"/>
      <c r="M13" s="168"/>
      <c r="N13" s="157"/>
    </row>
    <row r="14" spans="1:14" ht="19.5" customHeight="1" x14ac:dyDescent="0.3">
      <c r="A14" s="243" t="s">
        <v>167</v>
      </c>
      <c r="B14" s="165"/>
      <c r="C14" s="165"/>
      <c r="D14" s="161">
        <v>0</v>
      </c>
      <c r="E14" s="169"/>
      <c r="F14" s="161">
        <v>0</v>
      </c>
      <c r="G14" s="163"/>
      <c r="H14" s="161">
        <f>'SOCI 7'!E85</f>
        <v>71717.079949999927</v>
      </c>
      <c r="I14" s="168"/>
      <c r="J14" s="171">
        <v>0</v>
      </c>
      <c r="K14" s="164"/>
      <c r="L14" s="164">
        <f>SUM(D14:J14)</f>
        <v>71717.079949999927</v>
      </c>
      <c r="M14" s="159"/>
      <c r="N14" s="157">
        <f>SUM(L14:L14)</f>
        <v>71717.079949999927</v>
      </c>
    </row>
    <row r="15" spans="1:14" ht="19.5" customHeight="1" x14ac:dyDescent="0.3">
      <c r="A15" s="244" t="s">
        <v>85</v>
      </c>
      <c r="B15" s="170"/>
      <c r="C15" s="170"/>
      <c r="D15" s="171">
        <v>0</v>
      </c>
      <c r="E15" s="157"/>
      <c r="F15" s="161">
        <v>0</v>
      </c>
      <c r="G15" s="157"/>
      <c r="H15" s="172">
        <v>0</v>
      </c>
      <c r="I15" s="168"/>
      <c r="J15" s="173">
        <v>0</v>
      </c>
      <c r="K15" s="168"/>
      <c r="L15" s="164">
        <f>SUM(D15:J15)</f>
        <v>0</v>
      </c>
      <c r="M15" s="179"/>
      <c r="N15" s="92">
        <f>SUM(L15:L15)</f>
        <v>0</v>
      </c>
    </row>
    <row r="16" spans="1:14" s="177" customFormat="1" ht="19.5" customHeight="1" x14ac:dyDescent="0.3">
      <c r="A16" s="165" t="s">
        <v>156</v>
      </c>
      <c r="B16" s="174"/>
      <c r="C16" s="174"/>
      <c r="D16" s="175">
        <f>SUM(D14:D15)</f>
        <v>0</v>
      </c>
      <c r="E16" s="176"/>
      <c r="F16" s="175">
        <f>SUM(F14:F15)</f>
        <v>0</v>
      </c>
      <c r="G16" s="162"/>
      <c r="H16" s="175">
        <f>SUM(H14:H15)</f>
        <v>71717.079949999927</v>
      </c>
      <c r="I16" s="162"/>
      <c r="J16" s="175">
        <f>SUM(J14:J15)</f>
        <v>0</v>
      </c>
      <c r="K16" s="162"/>
      <c r="L16" s="175">
        <f>SUM(L14:L15)</f>
        <v>71717.079949999927</v>
      </c>
      <c r="M16" s="158"/>
      <c r="N16" s="175">
        <f>SUM(N14:N15)</f>
        <v>71717.079949999927</v>
      </c>
    </row>
    <row r="17" spans="1:14" s="177" customFormat="1" ht="19.5" customHeight="1" thickBot="1" x14ac:dyDescent="0.35">
      <c r="A17" s="165" t="s">
        <v>163</v>
      </c>
      <c r="B17" s="174"/>
      <c r="C17" s="174"/>
      <c r="D17" s="247">
        <f>D12+D16</f>
        <v>2740000</v>
      </c>
      <c r="E17" s="176"/>
      <c r="F17" s="247">
        <f>F12+F16</f>
        <v>34472</v>
      </c>
      <c r="G17" s="162"/>
      <c r="H17" s="247">
        <f>H12+H16</f>
        <v>263271.07994999993</v>
      </c>
      <c r="I17" s="162"/>
      <c r="J17" s="247">
        <f>J12+J16</f>
        <v>12</v>
      </c>
      <c r="K17" s="162"/>
      <c r="L17" s="247">
        <f>L12+L16</f>
        <v>3037755.0799500002</v>
      </c>
      <c r="M17" s="158"/>
      <c r="N17" s="247">
        <f>N12+N16</f>
        <v>3037755.0799500002</v>
      </c>
    </row>
    <row r="18" spans="1:14" s="177" customFormat="1" ht="19.5" customHeight="1" thickTop="1" x14ac:dyDescent="0.3">
      <c r="A18" s="165"/>
      <c r="B18" s="174"/>
      <c r="C18" s="174"/>
      <c r="D18" s="158"/>
      <c r="E18" s="176"/>
      <c r="F18" s="158"/>
      <c r="G18" s="162"/>
      <c r="H18" s="158"/>
      <c r="I18" s="162"/>
      <c r="J18" s="158"/>
      <c r="K18" s="162"/>
      <c r="L18" s="158"/>
      <c r="M18" s="158"/>
      <c r="N18" s="158"/>
    </row>
    <row r="19" spans="1:14" s="177" customFormat="1" ht="19.5" hidden="1" customHeight="1" x14ac:dyDescent="0.3">
      <c r="A19" s="243" t="s">
        <v>103</v>
      </c>
      <c r="B19" s="160"/>
      <c r="C19" s="174"/>
      <c r="D19" s="172"/>
      <c r="E19" s="176"/>
      <c r="F19" s="172"/>
      <c r="G19" s="163"/>
      <c r="H19" s="172"/>
      <c r="I19" s="163"/>
      <c r="J19" s="172">
        <v>0</v>
      </c>
      <c r="K19" s="163"/>
      <c r="L19" s="172">
        <v>0</v>
      </c>
      <c r="M19" s="161"/>
      <c r="N19" s="172">
        <v>0</v>
      </c>
    </row>
    <row r="20" spans="1:14" ht="19.5" hidden="1" customHeight="1" thickBot="1" x14ac:dyDescent="0.35">
      <c r="A20" s="144" t="s">
        <v>163</v>
      </c>
      <c r="B20" s="144"/>
      <c r="C20" s="144"/>
      <c r="D20" s="178" t="e">
        <f>SUM(D12,#REF!,D16,D19)</f>
        <v>#REF!</v>
      </c>
      <c r="E20" s="179"/>
      <c r="F20" s="178" t="e">
        <f>SUM(F12,#REF!,F16,F19)</f>
        <v>#REF!</v>
      </c>
      <c r="G20" s="179"/>
      <c r="H20" s="178" t="e">
        <f>SUM(H12,#REF!,H16,H19)</f>
        <v>#REF!</v>
      </c>
      <c r="I20" s="179"/>
      <c r="J20" s="178" t="e">
        <f>SUM(J12,#REF!,J16,J19)</f>
        <v>#REF!</v>
      </c>
      <c r="K20" s="179"/>
      <c r="L20" s="178" t="e">
        <f>SUM(L12,#REF!,L16,L19)</f>
        <v>#REF!</v>
      </c>
      <c r="M20" s="179"/>
      <c r="N20" s="178" t="e">
        <f>SUM(N12,#REF!,N16,N19)</f>
        <v>#REF!</v>
      </c>
    </row>
    <row r="21" spans="1:14" ht="19.5" hidden="1" customHeight="1" thickTop="1" x14ac:dyDescent="0.3">
      <c r="A21" s="144"/>
      <c r="B21" s="144"/>
      <c r="C21" s="144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2" spans="1:14" ht="19.5" customHeight="1" x14ac:dyDescent="0.3">
      <c r="A22" s="144" t="s">
        <v>168</v>
      </c>
      <c r="B22" s="144"/>
      <c r="C22" s="144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</row>
    <row r="23" spans="1:14" ht="19.5" customHeight="1" x14ac:dyDescent="0.3">
      <c r="A23" s="155" t="s">
        <v>164</v>
      </c>
      <c r="B23" s="155"/>
      <c r="C23" s="155"/>
      <c r="D23" s="156">
        <v>2740000</v>
      </c>
      <c r="E23" s="156"/>
      <c r="F23" s="104">
        <v>49651.675999999999</v>
      </c>
      <c r="G23" s="162"/>
      <c r="H23" s="104">
        <v>265705.83399999997</v>
      </c>
      <c r="I23" s="162"/>
      <c r="J23" s="104">
        <v>-72.594999999999999</v>
      </c>
      <c r="K23" s="156"/>
      <c r="L23" s="104">
        <v>3055284.9149999996</v>
      </c>
      <c r="M23" s="156"/>
      <c r="N23" s="104">
        <v>3055284.9149999996</v>
      </c>
    </row>
    <row r="24" spans="1:14" ht="19.5" customHeight="1" x14ac:dyDescent="0.3">
      <c r="A24" s="155" t="s">
        <v>169</v>
      </c>
      <c r="B24" s="155"/>
      <c r="C24" s="155"/>
      <c r="D24" s="156"/>
      <c r="E24" s="156"/>
      <c r="F24" s="104"/>
      <c r="G24" s="162"/>
      <c r="H24" s="104"/>
      <c r="I24" s="162"/>
      <c r="J24" s="104"/>
      <c r="K24" s="156"/>
      <c r="L24" s="104"/>
      <c r="M24" s="156"/>
      <c r="N24" s="104"/>
    </row>
    <row r="25" spans="1:14" ht="19.5" customHeight="1" x14ac:dyDescent="0.3">
      <c r="A25" s="251" t="s">
        <v>209</v>
      </c>
      <c r="B25" s="155"/>
      <c r="C25" s="155"/>
      <c r="D25" s="156"/>
      <c r="E25" s="156"/>
      <c r="F25" s="104"/>
      <c r="G25" s="162"/>
      <c r="H25" s="104"/>
      <c r="I25" s="162"/>
      <c r="J25" s="104"/>
      <c r="K25" s="156"/>
      <c r="L25" s="104"/>
      <c r="M25" s="156"/>
      <c r="N25" s="104"/>
    </row>
    <row r="26" spans="1:14" ht="19.5" customHeight="1" x14ac:dyDescent="0.3">
      <c r="A26" s="243" t="s">
        <v>170</v>
      </c>
      <c r="B26" s="246">
        <v>10</v>
      </c>
      <c r="C26" s="160"/>
      <c r="D26" s="196">
        <v>0</v>
      </c>
      <c r="E26" s="169"/>
      <c r="F26" s="172">
        <v>0</v>
      </c>
      <c r="G26" s="163"/>
      <c r="H26" s="172">
        <v>-90000</v>
      </c>
      <c r="I26" s="168"/>
      <c r="J26" s="218">
        <v>0</v>
      </c>
      <c r="K26" s="164"/>
      <c r="L26" s="173">
        <v>-90000</v>
      </c>
      <c r="M26" s="159"/>
      <c r="N26" s="280">
        <v>-90000</v>
      </c>
    </row>
    <row r="27" spans="1:14" ht="19.5" customHeight="1" x14ac:dyDescent="0.3">
      <c r="A27" s="281" t="s">
        <v>210</v>
      </c>
      <c r="B27" s="160"/>
      <c r="C27" s="160"/>
      <c r="D27" s="248">
        <f>D26</f>
        <v>0</v>
      </c>
      <c r="E27" s="176"/>
      <c r="F27" s="248">
        <f>F26</f>
        <v>0</v>
      </c>
      <c r="G27" s="162"/>
      <c r="H27" s="248">
        <f>H26</f>
        <v>-90000</v>
      </c>
      <c r="I27" s="179"/>
      <c r="J27" s="248">
        <f>J26</f>
        <v>0</v>
      </c>
      <c r="K27" s="159"/>
      <c r="L27" s="248">
        <f>L26</f>
        <v>-90000</v>
      </c>
      <c r="M27" s="159"/>
      <c r="N27" s="248">
        <f>N26</f>
        <v>-90000</v>
      </c>
    </row>
    <row r="28" spans="1:14" ht="19.5" customHeight="1" x14ac:dyDescent="0.3">
      <c r="A28" s="165" t="s">
        <v>166</v>
      </c>
      <c r="B28" s="165"/>
      <c r="C28" s="165"/>
      <c r="D28" s="161"/>
      <c r="E28" s="169"/>
      <c r="F28" s="161"/>
      <c r="G28" s="163"/>
      <c r="H28" s="161"/>
      <c r="I28" s="168"/>
      <c r="J28" s="171"/>
      <c r="K28" s="164"/>
      <c r="L28" s="164"/>
      <c r="M28" s="159"/>
      <c r="N28" s="156"/>
    </row>
    <row r="29" spans="1:14" ht="19.5" customHeight="1" x14ac:dyDescent="0.3">
      <c r="A29" s="170" t="s">
        <v>167</v>
      </c>
      <c r="B29" s="170"/>
      <c r="C29" s="170"/>
      <c r="D29" s="161">
        <v>0</v>
      </c>
      <c r="E29" s="169"/>
      <c r="F29" s="161">
        <v>0</v>
      </c>
      <c r="G29" s="163"/>
      <c r="H29" s="161">
        <f>'SOCI 7'!C100</f>
        <v>106652.6767895213</v>
      </c>
      <c r="I29" s="168"/>
      <c r="J29" s="171">
        <v>0</v>
      </c>
      <c r="K29" s="168"/>
      <c r="L29" s="164">
        <f>SUM(D29:J29)</f>
        <v>106652.6767895213</v>
      </c>
      <c r="M29" s="168"/>
      <c r="N29" s="157">
        <f>SUM(L29:L29)</f>
        <v>106652.6767895213</v>
      </c>
    </row>
    <row r="30" spans="1:14" ht="19.5" customHeight="1" x14ac:dyDescent="0.3">
      <c r="A30" s="170" t="s">
        <v>85</v>
      </c>
      <c r="B30" s="170"/>
      <c r="C30" s="170"/>
      <c r="D30" s="171">
        <v>0</v>
      </c>
      <c r="E30" s="157"/>
      <c r="F30" s="161">
        <v>0</v>
      </c>
      <c r="G30" s="157"/>
      <c r="H30" s="245">
        <v>0</v>
      </c>
      <c r="I30" s="168"/>
      <c r="J30" s="173">
        <v>335</v>
      </c>
      <c r="K30" s="168"/>
      <c r="L30" s="173">
        <f>SUM(D30:J30)</f>
        <v>335</v>
      </c>
      <c r="M30" s="168"/>
      <c r="N30" s="172">
        <f>L30</f>
        <v>335</v>
      </c>
    </row>
    <row r="31" spans="1:14" ht="19.5" customHeight="1" x14ac:dyDescent="0.3">
      <c r="A31" s="165" t="s">
        <v>156</v>
      </c>
      <c r="B31" s="165"/>
      <c r="C31" s="165"/>
      <c r="D31" s="175">
        <f>SUM(D29:D30)</f>
        <v>0</v>
      </c>
      <c r="E31" s="180"/>
      <c r="F31" s="175">
        <f>SUM(F29:F30)</f>
        <v>0</v>
      </c>
      <c r="G31" s="156"/>
      <c r="H31" s="200">
        <f>SUM(H28:H30)</f>
        <v>106652.6767895213</v>
      </c>
      <c r="I31" s="156"/>
      <c r="J31" s="181">
        <f>SUM(J29:J30)</f>
        <v>335</v>
      </c>
      <c r="K31" s="156"/>
      <c r="L31" s="181">
        <f>SUM(L29:L30)</f>
        <v>106987.6767895213</v>
      </c>
      <c r="M31" s="180"/>
      <c r="N31" s="181">
        <f>SUM(N29:N30)</f>
        <v>106987.6767895213</v>
      </c>
    </row>
    <row r="32" spans="1:14" ht="19.5" customHeight="1" thickBot="1" x14ac:dyDescent="0.35">
      <c r="A32" s="144" t="s">
        <v>171</v>
      </c>
      <c r="B32" s="144"/>
      <c r="C32" s="144"/>
      <c r="D32" s="249">
        <f>D23+D27+D31</f>
        <v>2740000</v>
      </c>
      <c r="E32" s="159"/>
      <c r="F32" s="249">
        <f>F23+F27+F31</f>
        <v>49651.675999999999</v>
      </c>
      <c r="G32" s="159"/>
      <c r="H32" s="249">
        <f>H23+H27+H31</f>
        <v>282358.51078952127</v>
      </c>
      <c r="I32" s="159"/>
      <c r="J32" s="249">
        <f>J23+J27+J31</f>
        <v>262.40499999999997</v>
      </c>
      <c r="K32" s="159"/>
      <c r="L32" s="249">
        <f>L23+L27+L31</f>
        <v>3072272.5917895208</v>
      </c>
      <c r="M32" s="159"/>
      <c r="N32" s="249">
        <f>N23+N27+N31</f>
        <v>3072272.5917895208</v>
      </c>
    </row>
    <row r="33" ht="19.5" customHeight="1" thickTop="1" x14ac:dyDescent="0.3"/>
  </sheetData>
  <mergeCells count="3">
    <mergeCell ref="D9:N9"/>
    <mergeCell ref="D4:N4"/>
    <mergeCell ref="F6:H6"/>
  </mergeCells>
  <pageMargins left="0.55118110236220497" right="0.47244094488188998" top="0.47244094488188998" bottom="0.511811023622047" header="0.511811023622047" footer="0.511811023622047"/>
  <pageSetup paperSize="9" scale="80" firstPageNumber="6" fitToHeight="2" orientation="landscape" useFirstPageNumber="1" r:id="rId1"/>
  <headerFooter scaleWithDoc="0">
    <oddFooter>&amp;L&amp;8The accompanying notes are an integral part of these interim financial statements.
&amp;C&amp;9
&amp;P</oddFooter>
  </headerFooter>
  <ignoredErrors>
    <ignoredError sqref="N29:N3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U64"/>
  <sheetViews>
    <sheetView view="pageBreakPreview" zoomScaleNormal="100" zoomScaleSheetLayoutView="100" workbookViewId="0">
      <selection activeCell="A24" sqref="A24"/>
    </sheetView>
  </sheetViews>
  <sheetFormatPr defaultColWidth="9.1796875" defaultRowHeight="19.5" customHeight="1" x14ac:dyDescent="0.3"/>
  <cols>
    <col min="1" max="1" width="54.7265625" style="100" customWidth="1"/>
    <col min="2" max="2" width="5.36328125" style="110" bestFit="1" customWidth="1"/>
    <col min="3" max="3" width="1.1796875" style="109" customWidth="1"/>
    <col min="4" max="4" width="19.7265625" style="100" customWidth="1"/>
    <col min="5" max="5" width="1.1796875" style="109" customWidth="1"/>
    <col min="6" max="6" width="20" style="109" customWidth="1"/>
    <col min="7" max="7" width="1.36328125" style="109" customWidth="1"/>
    <col min="8" max="8" width="19.7265625" style="100" customWidth="1"/>
    <col min="9" max="9" width="1.1796875" style="109" customWidth="1"/>
    <col min="10" max="10" width="19.7265625" style="100" customWidth="1"/>
    <col min="11" max="11" width="1.1796875" style="109" customWidth="1"/>
    <col min="12" max="12" width="19.7265625" style="105" customWidth="1"/>
    <col min="13" max="13" width="1.1796875" style="109" customWidth="1"/>
    <col min="14" max="14" width="19.7265625" style="100" customWidth="1"/>
    <col min="15" max="16384" width="9.1796875" style="100"/>
  </cols>
  <sheetData>
    <row r="1" spans="1:21" s="10" customFormat="1" ht="19.5" customHeight="1" x14ac:dyDescent="0.35">
      <c r="A1" s="84" t="s">
        <v>190</v>
      </c>
      <c r="B1" s="93"/>
      <c r="C1" s="83"/>
      <c r="E1" s="83"/>
      <c r="F1" s="83"/>
      <c r="G1" s="83"/>
      <c r="I1" s="83"/>
      <c r="K1" s="83"/>
      <c r="L1" s="14"/>
      <c r="M1" s="83"/>
      <c r="N1" s="14"/>
      <c r="R1" s="2"/>
      <c r="U1" s="94"/>
    </row>
    <row r="2" spans="1:21" s="97" customFormat="1" ht="19.5" customHeight="1" x14ac:dyDescent="0.35">
      <c r="A2" s="11" t="s">
        <v>162</v>
      </c>
      <c r="B2" s="95"/>
      <c r="C2" s="96"/>
      <c r="E2" s="96"/>
      <c r="F2" s="96"/>
      <c r="G2" s="96"/>
      <c r="I2" s="96"/>
      <c r="K2" s="96"/>
      <c r="L2" s="19"/>
      <c r="M2" s="96"/>
      <c r="R2" s="17"/>
      <c r="U2" s="98"/>
    </row>
    <row r="3" spans="1:21" s="10" customFormat="1" ht="19.5" customHeight="1" x14ac:dyDescent="0.3">
      <c r="A3" s="32"/>
      <c r="B3" s="25"/>
      <c r="C3" s="85"/>
      <c r="D3" s="14"/>
      <c r="E3" s="85"/>
      <c r="F3" s="85"/>
      <c r="G3" s="85"/>
      <c r="H3" s="14"/>
      <c r="I3" s="85"/>
      <c r="J3" s="14"/>
      <c r="K3" s="85"/>
      <c r="L3" s="14"/>
      <c r="M3" s="85"/>
      <c r="N3" s="14"/>
    </row>
    <row r="4" spans="1:21" s="10" customFormat="1" ht="19.5" customHeight="1" x14ac:dyDescent="0.3">
      <c r="A4" s="32"/>
      <c r="B4" s="25"/>
      <c r="C4" s="32"/>
      <c r="D4" s="300" t="s">
        <v>52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99"/>
      <c r="P4" s="99"/>
      <c r="Q4" s="99"/>
      <c r="R4" s="99"/>
    </row>
    <row r="5" spans="1:21" s="10" customFormat="1" ht="14" x14ac:dyDescent="0.3">
      <c r="A5" s="32"/>
      <c r="B5" s="25"/>
      <c r="C5" s="194"/>
      <c r="D5" s="194"/>
      <c r="E5" s="194"/>
      <c r="F5" s="204"/>
      <c r="G5" s="204"/>
      <c r="H5" s="302" t="s">
        <v>25</v>
      </c>
      <c r="I5" s="302"/>
      <c r="J5" s="302"/>
      <c r="K5" s="194"/>
      <c r="L5" s="197"/>
      <c r="M5" s="194"/>
      <c r="N5" s="194"/>
    </row>
    <row r="6" spans="1:21" s="10" customFormat="1" ht="18" customHeight="1" x14ac:dyDescent="0.3">
      <c r="A6" s="32"/>
      <c r="B6" s="25"/>
      <c r="C6" s="86"/>
      <c r="D6" s="86" t="s">
        <v>30</v>
      </c>
      <c r="E6" s="86"/>
      <c r="F6" s="197" t="s">
        <v>172</v>
      </c>
      <c r="G6" s="204"/>
      <c r="H6" s="86"/>
      <c r="I6" s="86"/>
      <c r="J6" s="86"/>
      <c r="K6" s="86"/>
      <c r="L6" s="207"/>
      <c r="M6" s="86"/>
      <c r="N6" s="189"/>
    </row>
    <row r="7" spans="1:21" s="10" customFormat="1" ht="18" customHeight="1" x14ac:dyDescent="0.3">
      <c r="A7" s="32"/>
      <c r="B7" s="25"/>
      <c r="C7" s="86"/>
      <c r="D7" s="195" t="s">
        <v>109</v>
      </c>
      <c r="E7" s="86"/>
      <c r="F7" s="197" t="s">
        <v>173</v>
      </c>
      <c r="G7" s="204"/>
      <c r="H7" s="86" t="s">
        <v>44</v>
      </c>
      <c r="I7" s="86"/>
      <c r="J7" s="27"/>
      <c r="K7" s="86"/>
      <c r="L7" s="207" t="s">
        <v>70</v>
      </c>
      <c r="M7" s="86"/>
      <c r="N7" s="189" t="s">
        <v>27</v>
      </c>
    </row>
    <row r="8" spans="1:21" s="10" customFormat="1" ht="17.5" customHeight="1" x14ac:dyDescent="0.3">
      <c r="A8" s="32"/>
      <c r="B8" s="25" t="s">
        <v>28</v>
      </c>
      <c r="C8" s="86"/>
      <c r="D8" s="86" t="s">
        <v>31</v>
      </c>
      <c r="E8" s="86"/>
      <c r="F8" s="197" t="s">
        <v>174</v>
      </c>
      <c r="G8" s="204"/>
      <c r="H8" s="86" t="s">
        <v>45</v>
      </c>
      <c r="I8" s="86"/>
      <c r="J8" s="31" t="s">
        <v>47</v>
      </c>
      <c r="K8" s="86"/>
      <c r="L8" s="207" t="s">
        <v>115</v>
      </c>
      <c r="M8" s="86"/>
      <c r="N8" s="190" t="s">
        <v>26</v>
      </c>
    </row>
    <row r="9" spans="1:21" s="10" customFormat="1" ht="19.5" customHeight="1" x14ac:dyDescent="0.3">
      <c r="A9" s="32"/>
      <c r="B9" s="25"/>
      <c r="C9" s="32"/>
      <c r="D9" s="301" t="s">
        <v>192</v>
      </c>
      <c r="E9" s="301"/>
      <c r="F9" s="301"/>
      <c r="G9" s="301"/>
      <c r="H9" s="301"/>
      <c r="I9" s="301"/>
      <c r="J9" s="301"/>
      <c r="K9" s="301"/>
      <c r="L9" s="301"/>
      <c r="M9" s="301"/>
      <c r="N9" s="301"/>
    </row>
    <row r="10" spans="1:21" s="253" customFormat="1" ht="19.5" customHeight="1" x14ac:dyDescent="0.3">
      <c r="A10" s="87" t="s">
        <v>165</v>
      </c>
      <c r="B10" s="88"/>
      <c r="C10" s="252"/>
      <c r="D10" s="252"/>
      <c r="E10" s="252"/>
      <c r="F10" s="252"/>
      <c r="G10" s="252"/>
      <c r="H10" s="252"/>
      <c r="I10" s="252"/>
      <c r="J10" s="106"/>
      <c r="K10" s="12"/>
      <c r="L10" s="252"/>
      <c r="M10" s="252"/>
      <c r="N10" s="107"/>
    </row>
    <row r="11" spans="1:21" s="253" customFormat="1" ht="19.5" customHeight="1" x14ac:dyDescent="0.3">
      <c r="A11" s="89" t="s">
        <v>131</v>
      </c>
      <c r="B11" s="102"/>
      <c r="C11" s="20"/>
      <c r="D11" s="250">
        <v>2740000</v>
      </c>
      <c r="E11" s="250"/>
      <c r="F11" s="250">
        <v>0</v>
      </c>
      <c r="G11" s="250"/>
      <c r="H11" s="104">
        <v>34472.035000000003</v>
      </c>
      <c r="I11" s="250"/>
      <c r="J11" s="250">
        <v>791446.7234299999</v>
      </c>
      <c r="K11" s="250"/>
      <c r="L11" s="104">
        <v>12</v>
      </c>
      <c r="M11" s="250"/>
      <c r="N11" s="250">
        <f>SUM(D11:M11)</f>
        <v>3565930.7584299999</v>
      </c>
    </row>
    <row r="12" spans="1:21" s="253" customFormat="1" ht="19.5" customHeight="1" x14ac:dyDescent="0.3">
      <c r="A12" s="8" t="s">
        <v>86</v>
      </c>
      <c r="B12" s="102"/>
      <c r="C12" s="20"/>
      <c r="D12" s="20"/>
      <c r="E12" s="20"/>
      <c r="F12" s="20"/>
      <c r="G12" s="20"/>
      <c r="H12" s="254"/>
      <c r="I12" s="20"/>
      <c r="J12" s="20"/>
      <c r="K12" s="20"/>
      <c r="L12" s="254"/>
      <c r="M12" s="20"/>
      <c r="N12" s="255"/>
    </row>
    <row r="13" spans="1:21" s="253" customFormat="1" ht="19.5" customHeight="1" x14ac:dyDescent="0.3">
      <c r="A13" s="256" t="s">
        <v>69</v>
      </c>
      <c r="B13" s="23"/>
      <c r="C13" s="20"/>
      <c r="D13" s="254">
        <v>0</v>
      </c>
      <c r="E13" s="107"/>
      <c r="F13" s="254">
        <v>0</v>
      </c>
      <c r="G13" s="107"/>
      <c r="H13" s="254">
        <v>0</v>
      </c>
      <c r="I13" s="107"/>
      <c r="J13" s="257">
        <v>159138</v>
      </c>
      <c r="K13" s="20"/>
      <c r="L13" s="254">
        <v>0</v>
      </c>
      <c r="M13" s="258"/>
      <c r="N13" s="255">
        <f>SUM(D13:M13)</f>
        <v>159138</v>
      </c>
    </row>
    <row r="14" spans="1:21" s="253" customFormat="1" ht="19.5" customHeight="1" x14ac:dyDescent="0.3">
      <c r="A14" s="213" t="s">
        <v>85</v>
      </c>
      <c r="B14" s="23"/>
      <c r="C14" s="20"/>
      <c r="D14" s="257">
        <v>0</v>
      </c>
      <c r="E14" s="20"/>
      <c r="F14" s="257">
        <v>0</v>
      </c>
      <c r="G14" s="20"/>
      <c r="H14" s="257">
        <v>0</v>
      </c>
      <c r="I14" s="20"/>
      <c r="J14" s="257">
        <v>0</v>
      </c>
      <c r="K14" s="20"/>
      <c r="L14" s="257">
        <v>0</v>
      </c>
      <c r="M14" s="20"/>
      <c r="N14" s="257">
        <v>0</v>
      </c>
    </row>
    <row r="15" spans="1:21" s="253" customFormat="1" ht="19.5" customHeight="1" x14ac:dyDescent="0.3">
      <c r="A15" s="8" t="s">
        <v>68</v>
      </c>
      <c r="B15" s="102"/>
      <c r="C15" s="20"/>
      <c r="D15" s="208">
        <f t="shared" ref="D15" si="0">SUM(D13:D14)</f>
        <v>0</v>
      </c>
      <c r="E15" s="20"/>
      <c r="F15" s="208">
        <f>SUM(F13:F14)</f>
        <v>0</v>
      </c>
      <c r="G15" s="20"/>
      <c r="H15" s="208">
        <f>SUM(H13:H14)</f>
        <v>0</v>
      </c>
      <c r="I15" s="20"/>
      <c r="J15" s="141">
        <f>SUM(J13:J14)</f>
        <v>159138</v>
      </c>
      <c r="K15" s="20"/>
      <c r="L15" s="141">
        <f>SUM(L13:L14)</f>
        <v>0</v>
      </c>
      <c r="M15" s="20"/>
      <c r="N15" s="141">
        <f>SUM(N13:N14)</f>
        <v>159138</v>
      </c>
    </row>
    <row r="16" spans="1:21" s="253" customFormat="1" ht="19.5" customHeight="1" thickBot="1" x14ac:dyDescent="0.35">
      <c r="A16" s="87" t="s">
        <v>163</v>
      </c>
      <c r="B16" s="103"/>
      <c r="C16" s="104">
        <f>SUM(C11,C15:C15)</f>
        <v>0</v>
      </c>
      <c r="D16" s="108">
        <f>D11+D15</f>
        <v>2740000</v>
      </c>
      <c r="E16" s="104"/>
      <c r="F16" s="108">
        <f>F11+F15</f>
        <v>0</v>
      </c>
      <c r="G16" s="104"/>
      <c r="H16" s="108">
        <f>H11+H15</f>
        <v>34472.035000000003</v>
      </c>
      <c r="I16" s="104"/>
      <c r="J16" s="108">
        <f>J11+J15</f>
        <v>950584.7234299999</v>
      </c>
      <c r="K16" s="104"/>
      <c r="L16" s="108">
        <f>L11+L15</f>
        <v>12</v>
      </c>
      <c r="M16" s="104"/>
      <c r="N16" s="108">
        <f>N11+N15</f>
        <v>3725068.7584299999</v>
      </c>
    </row>
    <row r="17" spans="1:16" s="253" customFormat="1" ht="19.5" customHeight="1" thickTop="1" x14ac:dyDescent="0.3">
      <c r="A17" s="209"/>
      <c r="B17" s="23"/>
      <c r="C17" s="259"/>
      <c r="E17" s="259"/>
      <c r="F17" s="259"/>
      <c r="G17" s="259"/>
      <c r="I17" s="259"/>
      <c r="K17" s="259"/>
      <c r="L17" s="209"/>
      <c r="M17" s="259"/>
    </row>
    <row r="18" spans="1:16" s="253" customFormat="1" ht="19.5" customHeight="1" x14ac:dyDescent="0.3">
      <c r="A18" s="87" t="s">
        <v>168</v>
      </c>
      <c r="B18" s="88"/>
      <c r="C18" s="252"/>
      <c r="D18" s="252"/>
      <c r="E18" s="252"/>
      <c r="F18" s="252"/>
      <c r="G18" s="252"/>
      <c r="H18" s="252"/>
      <c r="I18" s="252"/>
      <c r="J18" s="106"/>
      <c r="K18" s="12"/>
      <c r="L18" s="252"/>
      <c r="M18" s="252"/>
      <c r="N18" s="107"/>
      <c r="P18" s="260"/>
    </row>
    <row r="19" spans="1:16" s="253" customFormat="1" ht="19.5" customHeight="1" x14ac:dyDescent="0.3">
      <c r="A19" s="89" t="s">
        <v>164</v>
      </c>
      <c r="B19" s="102"/>
      <c r="C19" s="20"/>
      <c r="D19" s="13">
        <f>D16</f>
        <v>2740000</v>
      </c>
      <c r="E19" s="12"/>
      <c r="F19" s="158">
        <v>-14719</v>
      </c>
      <c r="G19" s="12"/>
      <c r="H19" s="13">
        <v>49652</v>
      </c>
      <c r="I19" s="12"/>
      <c r="J19" s="13">
        <v>1069860</v>
      </c>
      <c r="K19" s="12"/>
      <c r="L19" s="13">
        <v>-73</v>
      </c>
      <c r="M19" s="12"/>
      <c r="N19" s="13">
        <v>3844720</v>
      </c>
    </row>
    <row r="20" spans="1:16" s="261" customFormat="1" ht="19.5" customHeight="1" x14ac:dyDescent="0.3">
      <c r="A20" s="155" t="s">
        <v>169</v>
      </c>
      <c r="B20" s="155"/>
      <c r="C20" s="155"/>
      <c r="D20" s="156"/>
      <c r="E20" s="156"/>
      <c r="F20" s="104"/>
      <c r="G20" s="162"/>
      <c r="H20" s="104"/>
      <c r="I20" s="162"/>
      <c r="J20" s="104"/>
      <c r="K20" s="156"/>
      <c r="L20" s="104"/>
      <c r="M20" s="156"/>
      <c r="N20" s="104"/>
    </row>
    <row r="21" spans="1:16" s="261" customFormat="1" ht="19.5" customHeight="1" x14ac:dyDescent="0.3">
      <c r="A21" s="251" t="s">
        <v>209</v>
      </c>
      <c r="B21" s="155"/>
      <c r="C21" s="155"/>
      <c r="D21" s="156"/>
      <c r="E21" s="156"/>
      <c r="F21" s="104"/>
      <c r="G21" s="162"/>
      <c r="H21" s="104"/>
      <c r="I21" s="162"/>
      <c r="J21" s="104"/>
      <c r="K21" s="156"/>
      <c r="L21" s="104"/>
      <c r="M21" s="156"/>
      <c r="N21" s="104"/>
    </row>
    <row r="22" spans="1:16" s="261" customFormat="1" ht="19.5" customHeight="1" x14ac:dyDescent="0.3">
      <c r="A22" s="182" t="s">
        <v>170</v>
      </c>
      <c r="B22" s="246">
        <v>10</v>
      </c>
      <c r="C22" s="160"/>
      <c r="D22" s="196">
        <v>0</v>
      </c>
      <c r="E22" s="262"/>
      <c r="F22" s="196">
        <v>0</v>
      </c>
      <c r="G22" s="263"/>
      <c r="H22" s="196">
        <v>0</v>
      </c>
      <c r="I22" s="264"/>
      <c r="J22" s="196">
        <v>-90000</v>
      </c>
      <c r="K22" s="265"/>
      <c r="L22" s="266">
        <v>0</v>
      </c>
      <c r="M22" s="159"/>
      <c r="N22" s="267">
        <v>-90000</v>
      </c>
    </row>
    <row r="23" spans="1:16" s="261" customFormat="1" ht="19.5" customHeight="1" x14ac:dyDescent="0.3">
      <c r="A23" s="281" t="s">
        <v>210</v>
      </c>
      <c r="B23" s="160"/>
      <c r="C23" s="160"/>
      <c r="D23" s="248">
        <f>D22</f>
        <v>0</v>
      </c>
      <c r="E23" s="176"/>
      <c r="F23" s="248">
        <f>F22</f>
        <v>0</v>
      </c>
      <c r="G23" s="162"/>
      <c r="H23" s="248">
        <f>H22</f>
        <v>0</v>
      </c>
      <c r="I23" s="179"/>
      <c r="J23" s="248">
        <v>-90000</v>
      </c>
      <c r="K23" s="159"/>
      <c r="L23" s="248">
        <f>L22</f>
        <v>0</v>
      </c>
      <c r="M23" s="159"/>
      <c r="N23" s="248">
        <f>N22</f>
        <v>-90000</v>
      </c>
    </row>
    <row r="24" spans="1:16" s="253" customFormat="1" ht="19.5" customHeight="1" x14ac:dyDescent="0.3">
      <c r="A24" s="8" t="s">
        <v>166</v>
      </c>
      <c r="B24" s="102"/>
      <c r="C24" s="20"/>
      <c r="D24" s="20"/>
      <c r="E24" s="20"/>
      <c r="F24" s="20"/>
      <c r="G24" s="20"/>
      <c r="H24" s="20"/>
      <c r="I24" s="20"/>
      <c r="J24" s="101"/>
      <c r="K24" s="20"/>
      <c r="L24" s="91"/>
      <c r="M24" s="20"/>
      <c r="N24" s="255"/>
    </row>
    <row r="25" spans="1:16" s="253" customFormat="1" ht="19.5" customHeight="1" x14ac:dyDescent="0.3">
      <c r="A25" s="256" t="s">
        <v>167</v>
      </c>
      <c r="B25" s="23"/>
      <c r="C25" s="20"/>
      <c r="D25" s="254">
        <v>0</v>
      </c>
      <c r="E25" s="107"/>
      <c r="F25" s="254">
        <v>0</v>
      </c>
      <c r="G25" s="107"/>
      <c r="H25" s="254">
        <v>0</v>
      </c>
      <c r="I25" s="107"/>
      <c r="J25" s="101">
        <f>'SOCI 7'!G100</f>
        <v>74530.353180000006</v>
      </c>
      <c r="K25" s="20"/>
      <c r="L25" s="254">
        <v>0</v>
      </c>
      <c r="M25" s="258"/>
      <c r="N25" s="255">
        <f>SUM(D25:L25)</f>
        <v>74530.353180000006</v>
      </c>
    </row>
    <row r="26" spans="1:16" s="253" customFormat="1" ht="19.5" customHeight="1" x14ac:dyDescent="0.3">
      <c r="A26" s="256" t="s">
        <v>85</v>
      </c>
      <c r="B26" s="23"/>
      <c r="C26" s="20"/>
      <c r="D26" s="268">
        <v>0</v>
      </c>
      <c r="E26" s="20"/>
      <c r="F26" s="268">
        <v>0</v>
      </c>
      <c r="G26" s="20"/>
      <c r="H26" s="268">
        <v>0</v>
      </c>
      <c r="I26" s="20"/>
      <c r="J26" s="268">
        <v>0</v>
      </c>
      <c r="K26" s="20"/>
      <c r="L26" s="269">
        <v>597</v>
      </c>
      <c r="M26" s="20"/>
      <c r="N26" s="270">
        <f>SUM(D26:L26)</f>
        <v>597</v>
      </c>
    </row>
    <row r="27" spans="1:16" s="253" customFormat="1" ht="19.5" customHeight="1" x14ac:dyDescent="0.3">
      <c r="A27" s="165" t="s">
        <v>156</v>
      </c>
      <c r="B27" s="23"/>
      <c r="C27" s="20"/>
      <c r="D27" s="208">
        <f>SUM(D25:D26)</f>
        <v>0</v>
      </c>
      <c r="E27" s="20"/>
      <c r="F27" s="208">
        <f>SUM(F25:F26)</f>
        <v>0</v>
      </c>
      <c r="G27" s="20"/>
      <c r="H27" s="208">
        <f>SUM(H25:H26)</f>
        <v>0</v>
      </c>
      <c r="I27" s="20"/>
      <c r="J27" s="141">
        <f>SUM(J25:J26)</f>
        <v>74530.353180000006</v>
      </c>
      <c r="K27" s="20"/>
      <c r="L27" s="141">
        <f>SUM(L25:L26)</f>
        <v>597</v>
      </c>
      <c r="M27" s="20"/>
      <c r="N27" s="141">
        <f>SUM(N25:N26)</f>
        <v>75127.353180000006</v>
      </c>
    </row>
    <row r="28" spans="1:16" s="253" customFormat="1" ht="19.5" customHeight="1" thickBot="1" x14ac:dyDescent="0.35">
      <c r="A28" s="87" t="s">
        <v>171</v>
      </c>
      <c r="B28" s="103"/>
      <c r="C28" s="104"/>
      <c r="D28" s="108">
        <f>D19+D23+D27</f>
        <v>2740000</v>
      </c>
      <c r="E28" s="104"/>
      <c r="F28" s="108">
        <f>F19+F23+F27</f>
        <v>-14719</v>
      </c>
      <c r="G28" s="104"/>
      <c r="H28" s="108">
        <f>H19+H23+H27</f>
        <v>49652</v>
      </c>
      <c r="I28" s="104"/>
      <c r="J28" s="108">
        <f>J19+J23+J27</f>
        <v>1054390.3531800001</v>
      </c>
      <c r="K28" s="104"/>
      <c r="L28" s="108">
        <f>L19+L23+L27</f>
        <v>524</v>
      </c>
      <c r="M28" s="104"/>
      <c r="N28" s="108">
        <f>N19+N23+N27</f>
        <v>3829847.3531800001</v>
      </c>
    </row>
    <row r="29" spans="1:16" ht="19.5" customHeight="1" thickTop="1" x14ac:dyDescent="0.3"/>
    <row r="31" spans="1:16" ht="19.5" customHeight="1" x14ac:dyDescent="0.3">
      <c r="A31" s="185"/>
    </row>
    <row r="34" spans="1:1" ht="19.5" customHeight="1" x14ac:dyDescent="0.3">
      <c r="A34" s="185"/>
    </row>
    <row r="36" spans="1:1" ht="19.5" customHeight="1" x14ac:dyDescent="0.3">
      <c r="A36" s="185"/>
    </row>
    <row r="64" spans="3:3" ht="19.5" customHeight="1" x14ac:dyDescent="0.3">
      <c r="C64" s="183"/>
    </row>
  </sheetData>
  <mergeCells count="3">
    <mergeCell ref="D4:N4"/>
    <mergeCell ref="D9:N9"/>
    <mergeCell ref="H5:J5"/>
  </mergeCells>
  <phoneticPr fontId="8" type="noConversion"/>
  <pageMargins left="0.70866141732283505" right="0.511811023622047" top="0.47244094488188998" bottom="0.511811023622047" header="0.511811023622047" footer="0.511811023622047"/>
  <pageSetup paperSize="9" scale="70" firstPageNumber="7" orientation="landscape" useFirstPageNumber="1" r:id="rId1"/>
  <headerFooter alignWithMargins="0">
    <oddFooter>&amp;LThe accompanying notes are an integral part of these interim financial statements.
&amp;C&amp;P</oddFooter>
  </headerFooter>
  <ignoredErrors>
    <ignoredError sqref="L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J110"/>
  <sheetViews>
    <sheetView view="pageBreakPreview" topLeftCell="A93" zoomScale="70" zoomScaleNormal="100" zoomScaleSheetLayoutView="70" workbookViewId="0">
      <selection activeCell="A109" sqref="A109"/>
    </sheetView>
  </sheetViews>
  <sheetFormatPr defaultColWidth="9.1796875" defaultRowHeight="20.25" customHeight="1" x14ac:dyDescent="0.3"/>
  <cols>
    <col min="1" max="1" width="42" style="22" customWidth="1"/>
    <col min="2" max="2" width="9.54296875" style="22" bestFit="1" customWidth="1"/>
    <col min="3" max="3" width="18.54296875" style="90" customWidth="1"/>
    <col min="4" max="4" width="1.1796875" style="90" customWidth="1"/>
    <col min="5" max="5" width="18.54296875" style="90" customWidth="1"/>
    <col min="6" max="6" width="1.1796875" style="90" customWidth="1"/>
    <col min="7" max="7" width="18.54296875" style="90" customWidth="1"/>
    <col min="8" max="8" width="1.26953125" style="90" customWidth="1"/>
    <col min="9" max="9" width="18.54296875" style="90" customWidth="1"/>
    <col min="10" max="10" width="10.26953125" style="90" bestFit="1" customWidth="1"/>
    <col min="11" max="11" width="15.81640625" style="22" bestFit="1" customWidth="1"/>
    <col min="12" max="16384" width="9.1796875" style="22"/>
  </cols>
  <sheetData>
    <row r="1" spans="1:9" ht="20.25" customHeight="1" x14ac:dyDescent="0.35">
      <c r="A1" s="124" t="s">
        <v>190</v>
      </c>
      <c r="B1" s="2"/>
      <c r="C1" s="209"/>
      <c r="D1" s="209"/>
      <c r="E1" s="209"/>
      <c r="F1" s="209"/>
      <c r="G1" s="209"/>
      <c r="H1" s="209"/>
      <c r="I1" s="209"/>
    </row>
    <row r="2" spans="1:9" ht="20.25" customHeight="1" x14ac:dyDescent="0.35">
      <c r="A2" s="16" t="s">
        <v>175</v>
      </c>
      <c r="B2" s="17"/>
      <c r="C2" s="17"/>
      <c r="D2" s="17"/>
      <c r="E2" s="17"/>
      <c r="F2" s="17"/>
      <c r="G2" s="209"/>
      <c r="H2" s="209"/>
      <c r="I2" s="209"/>
    </row>
    <row r="3" spans="1:9" ht="20.25" customHeight="1" x14ac:dyDescent="0.3">
      <c r="A3" s="8"/>
      <c r="B3" s="9"/>
      <c r="C3" s="209"/>
      <c r="D3" s="209"/>
      <c r="E3" s="209"/>
      <c r="F3" s="209"/>
      <c r="G3" s="209"/>
      <c r="H3" s="209"/>
      <c r="I3" s="209"/>
    </row>
    <row r="4" spans="1:9" s="111" customFormat="1" ht="20.25" customHeight="1" x14ac:dyDescent="0.35">
      <c r="A4" s="233"/>
      <c r="B4" s="46"/>
      <c r="C4" s="287" t="s">
        <v>2</v>
      </c>
      <c r="D4" s="287"/>
      <c r="E4" s="287"/>
      <c r="F4" s="125"/>
      <c r="G4" s="290" t="s">
        <v>33</v>
      </c>
      <c r="H4" s="290"/>
      <c r="I4" s="290"/>
    </row>
    <row r="5" spans="1:9" s="111" customFormat="1" ht="20.25" customHeight="1" x14ac:dyDescent="0.35">
      <c r="A5" s="233"/>
      <c r="B5" s="46"/>
      <c r="C5" s="288" t="s">
        <v>32</v>
      </c>
      <c r="D5" s="288"/>
      <c r="E5" s="288"/>
      <c r="F5" s="126"/>
      <c r="G5" s="288" t="s">
        <v>32</v>
      </c>
      <c r="H5" s="288"/>
      <c r="I5" s="288"/>
    </row>
    <row r="6" spans="1:9" s="111" customFormat="1" ht="20.25" customHeight="1" x14ac:dyDescent="0.35">
      <c r="A6" s="233"/>
      <c r="B6" s="46"/>
      <c r="C6" s="293" t="s">
        <v>141</v>
      </c>
      <c r="D6" s="293"/>
      <c r="E6" s="293"/>
      <c r="F6" s="127"/>
      <c r="G6" s="293" t="s">
        <v>141</v>
      </c>
      <c r="H6" s="293"/>
      <c r="I6" s="293"/>
    </row>
    <row r="7" spans="1:9" s="111" customFormat="1" ht="20.25" customHeight="1" x14ac:dyDescent="0.35">
      <c r="A7" s="233"/>
      <c r="B7" s="46"/>
      <c r="C7" s="292" t="s">
        <v>129</v>
      </c>
      <c r="D7" s="292"/>
      <c r="E7" s="292"/>
      <c r="F7" s="127"/>
      <c r="G7" s="292" t="s">
        <v>129</v>
      </c>
      <c r="H7" s="292"/>
      <c r="I7" s="292"/>
    </row>
    <row r="8" spans="1:9" s="111" customFormat="1" ht="20.25" customHeight="1" x14ac:dyDescent="0.35">
      <c r="A8" s="81"/>
      <c r="B8" s="231"/>
      <c r="C8" s="48">
        <v>2021</v>
      </c>
      <c r="D8" s="234"/>
      <c r="E8" s="48">
        <v>2020</v>
      </c>
      <c r="F8" s="234"/>
      <c r="G8" s="48">
        <v>2021</v>
      </c>
      <c r="H8" s="234"/>
      <c r="I8" s="48">
        <v>2020</v>
      </c>
    </row>
    <row r="9" spans="1:9" s="111" customFormat="1" ht="20.25" customHeight="1" x14ac:dyDescent="0.35">
      <c r="A9" s="81"/>
      <c r="B9" s="237"/>
      <c r="C9" s="303" t="s">
        <v>192</v>
      </c>
      <c r="D9" s="303"/>
      <c r="E9" s="303"/>
      <c r="F9" s="303"/>
      <c r="G9" s="303"/>
      <c r="H9" s="303"/>
      <c r="I9" s="303"/>
    </row>
    <row r="10" spans="1:9" s="111" customFormat="1" ht="20.25" customHeight="1" x14ac:dyDescent="0.35">
      <c r="A10" s="112" t="s">
        <v>18</v>
      </c>
      <c r="B10" s="51"/>
      <c r="C10" s="113"/>
      <c r="D10" s="113"/>
      <c r="E10" s="113"/>
      <c r="F10" s="113"/>
      <c r="G10" s="113"/>
      <c r="H10" s="113"/>
      <c r="I10" s="113"/>
    </row>
    <row r="11" spans="1:9" s="111" customFormat="1" ht="20.25" customHeight="1" x14ac:dyDescent="0.35">
      <c r="A11" s="114" t="s">
        <v>152</v>
      </c>
      <c r="B11" s="51"/>
      <c r="C11" s="272">
        <v>106653</v>
      </c>
      <c r="D11" s="113"/>
      <c r="E11" s="272">
        <v>71717</v>
      </c>
      <c r="F11" s="272"/>
      <c r="G11" s="272">
        <v>74530</v>
      </c>
      <c r="H11" s="272"/>
      <c r="I11" s="272">
        <v>159138</v>
      </c>
    </row>
    <row r="12" spans="1:9" s="111" customFormat="1" ht="20.25" customHeight="1" x14ac:dyDescent="0.35">
      <c r="A12" s="70" t="s">
        <v>198</v>
      </c>
      <c r="B12" s="51"/>
      <c r="C12" s="113"/>
      <c r="D12" s="113"/>
      <c r="E12" s="272"/>
      <c r="F12" s="272"/>
      <c r="G12" s="272"/>
      <c r="H12" s="272"/>
      <c r="I12" s="272"/>
    </row>
    <row r="13" spans="1:9" s="111" customFormat="1" ht="20.25" customHeight="1" x14ac:dyDescent="0.35">
      <c r="A13" s="70" t="s">
        <v>73</v>
      </c>
      <c r="B13" s="51"/>
      <c r="C13" s="113"/>
      <c r="D13" s="113"/>
      <c r="E13" s="272"/>
      <c r="F13" s="272"/>
      <c r="G13" s="272"/>
      <c r="H13" s="272"/>
      <c r="I13" s="272"/>
    </row>
    <row r="14" spans="1:9" s="111" customFormat="1" ht="20.25" customHeight="1" x14ac:dyDescent="0.35">
      <c r="A14" s="29" t="s">
        <v>176</v>
      </c>
      <c r="B14" s="51"/>
      <c r="C14" s="272">
        <v>-81</v>
      </c>
      <c r="D14" s="272"/>
      <c r="E14" s="272">
        <v>5244</v>
      </c>
      <c r="F14" s="272"/>
      <c r="G14" s="272">
        <v>0</v>
      </c>
      <c r="H14" s="272"/>
      <c r="I14" s="272">
        <v>5289</v>
      </c>
    </row>
    <row r="15" spans="1:9" s="111" customFormat="1" ht="20.25" customHeight="1" x14ac:dyDescent="0.35">
      <c r="A15" s="43" t="s">
        <v>36</v>
      </c>
      <c r="B15" s="51"/>
      <c r="C15" s="272">
        <v>205778</v>
      </c>
      <c r="D15" s="272"/>
      <c r="E15" s="272">
        <v>216375</v>
      </c>
      <c r="F15" s="272"/>
      <c r="G15" s="272">
        <v>143426</v>
      </c>
      <c r="H15" s="272"/>
      <c r="I15" s="272">
        <v>144981</v>
      </c>
    </row>
    <row r="16" spans="1:9" s="111" customFormat="1" ht="20.25" customHeight="1" x14ac:dyDescent="0.35">
      <c r="A16" s="43" t="s">
        <v>130</v>
      </c>
      <c r="B16" s="51"/>
      <c r="C16" s="272">
        <v>0</v>
      </c>
      <c r="D16" s="272"/>
      <c r="E16" s="272">
        <v>0</v>
      </c>
      <c r="F16" s="272"/>
      <c r="G16" s="272">
        <v>0</v>
      </c>
      <c r="H16" s="272"/>
      <c r="I16" s="272">
        <v>-25999</v>
      </c>
    </row>
    <row r="17" spans="1:9" s="111" customFormat="1" ht="20.25" customHeight="1" x14ac:dyDescent="0.35">
      <c r="A17" s="30" t="s">
        <v>43</v>
      </c>
      <c r="B17" s="51"/>
      <c r="C17" s="272">
        <v>78782</v>
      </c>
      <c r="D17" s="272"/>
      <c r="E17" s="272">
        <v>76015</v>
      </c>
      <c r="F17" s="272"/>
      <c r="G17" s="272">
        <v>66449</v>
      </c>
      <c r="H17" s="272"/>
      <c r="I17" s="272">
        <v>63067</v>
      </c>
    </row>
    <row r="18" spans="1:9" s="111" customFormat="1" ht="20.25" customHeight="1" x14ac:dyDescent="0.35">
      <c r="A18" s="29" t="s">
        <v>87</v>
      </c>
      <c r="B18" s="51"/>
      <c r="C18" s="272"/>
      <c r="D18" s="272"/>
      <c r="E18" s="272"/>
      <c r="F18" s="272"/>
      <c r="G18" s="272"/>
      <c r="H18" s="272"/>
      <c r="I18" s="272"/>
    </row>
    <row r="19" spans="1:9" s="111" customFormat="1" ht="20.25" customHeight="1" x14ac:dyDescent="0.35">
      <c r="A19" s="111" t="s">
        <v>88</v>
      </c>
      <c r="B19" s="51"/>
      <c r="C19" s="272">
        <v>1084</v>
      </c>
      <c r="D19" s="272"/>
      <c r="E19" s="272">
        <v>16140</v>
      </c>
      <c r="F19" s="272"/>
      <c r="G19" s="272">
        <v>0</v>
      </c>
      <c r="H19" s="272"/>
      <c r="I19" s="272">
        <v>8284</v>
      </c>
    </row>
    <row r="20" spans="1:9" s="111" customFormat="1" ht="20.25" hidden="1" customHeight="1" x14ac:dyDescent="0.35">
      <c r="A20" s="111" t="s">
        <v>125</v>
      </c>
      <c r="B20" s="51"/>
      <c r="C20" s="272"/>
      <c r="D20" s="272"/>
      <c r="E20" s="272"/>
      <c r="F20" s="272"/>
      <c r="G20" s="272"/>
      <c r="H20" s="272"/>
      <c r="I20" s="272"/>
    </row>
    <row r="21" spans="1:9" s="111" customFormat="1" ht="20.25" customHeight="1" x14ac:dyDescent="0.35">
      <c r="A21" s="29" t="s">
        <v>177</v>
      </c>
      <c r="C21" s="272">
        <v>21207</v>
      </c>
      <c r="D21" s="272"/>
      <c r="E21" s="272">
        <v>1517</v>
      </c>
      <c r="F21" s="272"/>
      <c r="G21" s="272">
        <v>-2</v>
      </c>
      <c r="H21" s="272"/>
      <c r="I21" s="272">
        <v>0</v>
      </c>
    </row>
    <row r="22" spans="1:9" s="111" customFormat="1" ht="20.25" customHeight="1" x14ac:dyDescent="0.35">
      <c r="A22" s="29" t="s">
        <v>178</v>
      </c>
      <c r="C22" s="272">
        <v>0</v>
      </c>
      <c r="D22" s="272"/>
      <c r="E22" s="272">
        <v>-11292</v>
      </c>
      <c r="F22" s="272"/>
      <c r="G22" s="272">
        <v>0</v>
      </c>
      <c r="H22" s="272"/>
      <c r="I22" s="272">
        <v>0</v>
      </c>
    </row>
    <row r="23" spans="1:9" s="111" customFormat="1" ht="20.25" customHeight="1" x14ac:dyDescent="0.35">
      <c r="A23" s="198" t="s">
        <v>110</v>
      </c>
      <c r="C23" s="272">
        <v>-205</v>
      </c>
      <c r="D23" s="272"/>
      <c r="E23" s="272">
        <v>-338</v>
      </c>
      <c r="F23" s="272"/>
      <c r="G23" s="272">
        <v>-92</v>
      </c>
      <c r="H23" s="272"/>
      <c r="I23" s="272">
        <v>-19338</v>
      </c>
    </row>
    <row r="24" spans="1:9" s="111" customFormat="1" ht="20.25" customHeight="1" x14ac:dyDescent="0.35">
      <c r="A24" s="28" t="s">
        <v>211</v>
      </c>
      <c r="B24" s="273"/>
      <c r="C24" s="274">
        <v>2132</v>
      </c>
      <c r="D24" s="272"/>
      <c r="E24" s="274">
        <v>1381</v>
      </c>
      <c r="F24" s="272"/>
      <c r="G24" s="274">
        <v>-6013</v>
      </c>
      <c r="H24" s="272"/>
      <c r="I24" s="274">
        <v>1381</v>
      </c>
    </row>
    <row r="25" spans="1:9" s="111" customFormat="1" ht="20.25" customHeight="1" x14ac:dyDescent="0.35">
      <c r="A25" s="184"/>
      <c r="B25" s="51"/>
      <c r="C25" s="272">
        <f>SUM(C11:C24)</f>
        <v>415350</v>
      </c>
      <c r="D25" s="272"/>
      <c r="E25" s="272">
        <f>SUM(E11:E24)</f>
        <v>376759</v>
      </c>
      <c r="F25" s="272"/>
      <c r="G25" s="272">
        <f>SUM(G11:G24)</f>
        <v>278298</v>
      </c>
      <c r="H25" s="272"/>
      <c r="I25" s="272">
        <f>SUM(I11:I24)</f>
        <v>336803</v>
      </c>
    </row>
    <row r="26" spans="1:9" s="111" customFormat="1" ht="20.25" customHeight="1" x14ac:dyDescent="0.35">
      <c r="A26" s="70" t="s">
        <v>19</v>
      </c>
      <c r="B26" s="51"/>
      <c r="C26" s="272"/>
      <c r="D26" s="272"/>
      <c r="E26" s="272"/>
      <c r="F26" s="272"/>
      <c r="G26" s="272"/>
      <c r="H26" s="272"/>
      <c r="I26" s="272"/>
    </row>
    <row r="27" spans="1:9" s="111" customFormat="1" ht="20.25" customHeight="1" x14ac:dyDescent="0.35">
      <c r="A27" s="43" t="s">
        <v>20</v>
      </c>
      <c r="B27" s="51"/>
      <c r="C27" s="272">
        <v>-207636</v>
      </c>
      <c r="D27" s="272"/>
      <c r="E27" s="272">
        <v>93383</v>
      </c>
      <c r="F27" s="272"/>
      <c r="G27" s="272">
        <v>17656</v>
      </c>
      <c r="H27" s="272"/>
      <c r="I27" s="272">
        <v>213938</v>
      </c>
    </row>
    <row r="28" spans="1:9" s="111" customFormat="1" ht="20.25" customHeight="1" x14ac:dyDescent="0.35">
      <c r="A28" s="186" t="s">
        <v>60</v>
      </c>
      <c r="B28" s="51"/>
      <c r="C28" s="272">
        <v>11080</v>
      </c>
      <c r="D28" s="272"/>
      <c r="E28" s="272">
        <v>13447</v>
      </c>
      <c r="F28" s="272"/>
      <c r="G28" s="272">
        <v>8950</v>
      </c>
      <c r="H28" s="272"/>
      <c r="I28" s="272">
        <v>10915</v>
      </c>
    </row>
    <row r="29" spans="1:9" s="111" customFormat="1" ht="20.25" customHeight="1" x14ac:dyDescent="0.35">
      <c r="A29" s="43" t="s">
        <v>179</v>
      </c>
      <c r="B29" s="51"/>
      <c r="C29" s="272">
        <v>-39881</v>
      </c>
      <c r="D29" s="272"/>
      <c r="E29" s="272">
        <v>-6656</v>
      </c>
      <c r="F29" s="272"/>
      <c r="G29" s="272">
        <v>0</v>
      </c>
      <c r="H29" s="272"/>
      <c r="I29" s="272">
        <v>0</v>
      </c>
    </row>
    <row r="30" spans="1:9" s="111" customFormat="1" ht="20.25" customHeight="1" x14ac:dyDescent="0.35">
      <c r="A30" s="43" t="s">
        <v>79</v>
      </c>
      <c r="B30" s="51"/>
      <c r="C30" s="272">
        <v>-3677</v>
      </c>
      <c r="D30" s="272"/>
      <c r="E30" s="272">
        <v>122296</v>
      </c>
      <c r="F30" s="272"/>
      <c r="G30" s="272">
        <v>6290</v>
      </c>
      <c r="H30" s="272"/>
      <c r="I30" s="272">
        <v>122296</v>
      </c>
    </row>
    <row r="31" spans="1:9" s="111" customFormat="1" ht="20.25" customHeight="1" x14ac:dyDescent="0.35">
      <c r="A31" s="111" t="s">
        <v>21</v>
      </c>
      <c r="B31" s="51"/>
      <c r="C31" s="272">
        <v>-1103095</v>
      </c>
      <c r="D31" s="272"/>
      <c r="E31" s="272">
        <v>-1025854</v>
      </c>
      <c r="F31" s="272"/>
      <c r="G31" s="272">
        <v>-964294</v>
      </c>
      <c r="H31" s="272"/>
      <c r="I31" s="272">
        <v>-794061</v>
      </c>
    </row>
    <row r="32" spans="1:9" s="111" customFormat="1" ht="20.25" customHeight="1" x14ac:dyDescent="0.35">
      <c r="A32" s="111" t="s">
        <v>22</v>
      </c>
      <c r="B32" s="51"/>
      <c r="C32" s="272">
        <v>-3200</v>
      </c>
      <c r="D32" s="272"/>
      <c r="E32" s="272">
        <v>6816</v>
      </c>
      <c r="F32" s="272"/>
      <c r="G32" s="272">
        <v>0</v>
      </c>
      <c r="H32" s="272"/>
      <c r="I32" s="272">
        <v>6816</v>
      </c>
    </row>
    <row r="33" spans="1:10" s="111" customFormat="1" ht="20.25" customHeight="1" x14ac:dyDescent="0.35">
      <c r="A33" s="43" t="s">
        <v>13</v>
      </c>
      <c r="B33" s="51"/>
      <c r="C33" s="272">
        <v>81268</v>
      </c>
      <c r="D33" s="272"/>
      <c r="E33" s="272">
        <v>1273</v>
      </c>
      <c r="F33" s="272"/>
      <c r="G33" s="272">
        <v>-4274</v>
      </c>
      <c r="H33" s="272"/>
      <c r="I33" s="272">
        <v>-26766</v>
      </c>
    </row>
    <row r="34" spans="1:10" s="111" customFormat="1" ht="20.25" customHeight="1" x14ac:dyDescent="0.35">
      <c r="A34" s="43" t="s">
        <v>61</v>
      </c>
      <c r="B34" s="51"/>
      <c r="C34" s="272">
        <v>35706</v>
      </c>
      <c r="D34" s="272"/>
      <c r="E34" s="272">
        <v>41332</v>
      </c>
      <c r="F34" s="272"/>
      <c r="G34" s="272">
        <v>10376</v>
      </c>
      <c r="H34" s="272"/>
      <c r="I34" s="272">
        <v>36165</v>
      </c>
    </row>
    <row r="35" spans="1:10" s="111" customFormat="1" ht="20.25" customHeight="1" x14ac:dyDescent="0.35">
      <c r="A35" s="43" t="s">
        <v>77</v>
      </c>
      <c r="B35" s="51"/>
      <c r="C35" s="272">
        <v>-10314</v>
      </c>
      <c r="D35" s="272"/>
      <c r="E35" s="272">
        <v>-6124</v>
      </c>
      <c r="F35" s="272"/>
      <c r="G35" s="272">
        <v>-10314</v>
      </c>
      <c r="H35" s="272"/>
      <c r="I35" s="272">
        <v>-5230</v>
      </c>
    </row>
    <row r="36" spans="1:10" s="111" customFormat="1" ht="20.25" customHeight="1" x14ac:dyDescent="0.35">
      <c r="A36" s="43" t="s">
        <v>136</v>
      </c>
      <c r="B36" s="51"/>
      <c r="C36" s="274">
        <v>-724</v>
      </c>
      <c r="D36" s="272"/>
      <c r="E36" s="274">
        <v>-1426</v>
      </c>
      <c r="F36" s="272"/>
      <c r="G36" s="274">
        <v>-474</v>
      </c>
      <c r="H36" s="272"/>
      <c r="I36" s="274">
        <v>-477</v>
      </c>
    </row>
    <row r="37" spans="1:10" s="111" customFormat="1" ht="20.25" customHeight="1" x14ac:dyDescent="0.35">
      <c r="A37" s="81" t="s">
        <v>199</v>
      </c>
      <c r="B37" s="51"/>
      <c r="C37" s="55">
        <f>SUM(C25:C36)</f>
        <v>-825123</v>
      </c>
      <c r="D37" s="55"/>
      <c r="E37" s="55">
        <f>SUM(E25:E36)</f>
        <v>-384754</v>
      </c>
      <c r="F37" s="55"/>
      <c r="G37" s="55">
        <f>SUM(G25:G36)</f>
        <v>-657786</v>
      </c>
      <c r="H37" s="55"/>
      <c r="I37" s="55">
        <f>SUM(I25:I36)</f>
        <v>-99601</v>
      </c>
    </row>
    <row r="38" spans="1:10" s="111" customFormat="1" ht="20.25" customHeight="1" x14ac:dyDescent="0.35">
      <c r="A38" s="43" t="s">
        <v>128</v>
      </c>
      <c r="B38" s="51"/>
      <c r="C38" s="55">
        <v>-2023</v>
      </c>
      <c r="D38" s="55"/>
      <c r="E38" s="55">
        <v>-5658</v>
      </c>
      <c r="F38" s="55"/>
      <c r="G38" s="55">
        <v>-753</v>
      </c>
      <c r="H38" s="55"/>
      <c r="I38" s="55">
        <v>-5481</v>
      </c>
    </row>
    <row r="39" spans="1:10" s="111" customFormat="1" ht="20.25" customHeight="1" x14ac:dyDescent="0.35">
      <c r="A39" s="81" t="s">
        <v>200</v>
      </c>
      <c r="B39" s="51"/>
      <c r="C39" s="192">
        <f>SUM(C37,C38)</f>
        <v>-827146</v>
      </c>
      <c r="D39" s="117"/>
      <c r="E39" s="192">
        <f>SUM(E37,E38)</f>
        <v>-390412</v>
      </c>
      <c r="F39" s="117"/>
      <c r="G39" s="192">
        <f>SUM(G37,G38)</f>
        <v>-658539</v>
      </c>
      <c r="H39" s="117"/>
      <c r="I39" s="192">
        <f>SUM(I37,I38)</f>
        <v>-105082</v>
      </c>
      <c r="J39" s="224"/>
    </row>
    <row r="40" spans="1:10" s="111" customFormat="1" ht="20.25" customHeight="1" x14ac:dyDescent="0.35">
      <c r="A40" s="81"/>
      <c r="B40" s="43"/>
      <c r="C40" s="116"/>
      <c r="D40" s="113"/>
      <c r="E40" s="116"/>
      <c r="F40" s="113"/>
      <c r="G40" s="116"/>
      <c r="H40" s="116"/>
      <c r="I40" s="116"/>
    </row>
    <row r="41" spans="1:10" s="111" customFormat="1" ht="20.25" hidden="1" customHeight="1" x14ac:dyDescent="0.35">
      <c r="A41" s="233" t="s">
        <v>74</v>
      </c>
      <c r="B41" s="43"/>
      <c r="C41" s="275"/>
      <c r="D41" s="43"/>
      <c r="E41" s="275"/>
      <c r="F41" s="43"/>
      <c r="G41" s="275"/>
      <c r="H41" s="275"/>
      <c r="I41" s="275"/>
    </row>
    <row r="42" spans="1:10" s="111" customFormat="1" ht="20.25" hidden="1" customHeight="1" x14ac:dyDescent="0.35">
      <c r="A42" s="233" t="s">
        <v>59</v>
      </c>
      <c r="B42" s="43"/>
      <c r="C42" s="275"/>
      <c r="D42" s="43"/>
      <c r="E42" s="275"/>
      <c r="F42" s="43"/>
      <c r="G42" s="43"/>
      <c r="H42" s="43"/>
      <c r="I42" s="43"/>
    </row>
    <row r="43" spans="1:10" s="111" customFormat="1" ht="20.25" hidden="1" customHeight="1" x14ac:dyDescent="0.35">
      <c r="A43" s="233"/>
      <c r="B43" s="46"/>
      <c r="C43" s="43"/>
      <c r="D43" s="43"/>
      <c r="E43" s="43"/>
      <c r="F43" s="43"/>
      <c r="G43" s="43"/>
      <c r="H43" s="43"/>
      <c r="I43" s="43"/>
    </row>
    <row r="44" spans="1:10" s="111" customFormat="1" ht="20.25" hidden="1" customHeight="1" x14ac:dyDescent="0.35">
      <c r="A44" s="233"/>
      <c r="B44" s="46"/>
      <c r="C44" s="287" t="s">
        <v>2</v>
      </c>
      <c r="D44" s="287"/>
      <c r="E44" s="287"/>
      <c r="F44" s="125"/>
      <c r="G44" s="290" t="s">
        <v>33</v>
      </c>
      <c r="H44" s="290"/>
      <c r="I44" s="290"/>
    </row>
    <row r="45" spans="1:10" s="111" customFormat="1" ht="20.25" hidden="1" customHeight="1" x14ac:dyDescent="0.35">
      <c r="A45" s="233"/>
      <c r="B45" s="46"/>
      <c r="C45" s="288" t="s">
        <v>32</v>
      </c>
      <c r="D45" s="288"/>
      <c r="E45" s="288"/>
      <c r="F45" s="126"/>
      <c r="G45" s="288" t="s">
        <v>32</v>
      </c>
      <c r="H45" s="288"/>
      <c r="I45" s="288"/>
    </row>
    <row r="46" spans="1:10" s="111" customFormat="1" ht="20.25" hidden="1" customHeight="1" x14ac:dyDescent="0.35">
      <c r="A46" s="233"/>
      <c r="B46" s="46"/>
      <c r="C46" s="293" t="s">
        <v>55</v>
      </c>
      <c r="D46" s="293"/>
      <c r="E46" s="293"/>
      <c r="F46" s="127"/>
      <c r="G46" s="293" t="s">
        <v>54</v>
      </c>
      <c r="H46" s="293"/>
      <c r="I46" s="293"/>
    </row>
    <row r="47" spans="1:10" s="111" customFormat="1" ht="20.25" hidden="1" customHeight="1" x14ac:dyDescent="0.35">
      <c r="A47" s="233"/>
      <c r="B47" s="46"/>
      <c r="C47" s="292" t="s">
        <v>53</v>
      </c>
      <c r="D47" s="292"/>
      <c r="E47" s="292"/>
      <c r="F47" s="127"/>
      <c r="G47" s="292" t="s">
        <v>53</v>
      </c>
      <c r="H47" s="292"/>
      <c r="I47" s="292"/>
    </row>
    <row r="48" spans="1:10" s="111" customFormat="1" ht="20.25" hidden="1" customHeight="1" x14ac:dyDescent="0.35">
      <c r="A48" s="81"/>
      <c r="B48" s="231"/>
      <c r="C48" s="48">
        <v>2017</v>
      </c>
      <c r="D48" s="234"/>
      <c r="E48" s="48">
        <v>2016</v>
      </c>
      <c r="F48" s="234"/>
      <c r="G48" s="48">
        <v>2017</v>
      </c>
      <c r="H48" s="234"/>
      <c r="I48" s="48">
        <v>2016</v>
      </c>
    </row>
    <row r="49" spans="1:10" s="111" customFormat="1" ht="20.25" hidden="1" customHeight="1" x14ac:dyDescent="0.35">
      <c r="A49" s="81"/>
      <c r="B49" s="237"/>
      <c r="C49" s="303" t="s">
        <v>39</v>
      </c>
      <c r="D49" s="303"/>
      <c r="E49" s="303"/>
      <c r="F49" s="303"/>
      <c r="G49" s="303"/>
      <c r="H49" s="303"/>
      <c r="I49" s="303"/>
    </row>
    <row r="50" spans="1:10" s="111" customFormat="1" ht="20.25" customHeight="1" x14ac:dyDescent="0.35">
      <c r="A50" s="112" t="s">
        <v>23</v>
      </c>
      <c r="B50" s="51"/>
      <c r="C50" s="113"/>
      <c r="D50" s="113"/>
      <c r="E50" s="113"/>
      <c r="F50" s="113"/>
      <c r="G50" s="113"/>
      <c r="H50" s="113"/>
      <c r="I50" s="113"/>
    </row>
    <row r="51" spans="1:10" s="111" customFormat="1" ht="20.25" customHeight="1" x14ac:dyDescent="0.35">
      <c r="A51" s="43" t="s">
        <v>89</v>
      </c>
      <c r="B51" s="51"/>
      <c r="C51" s="143"/>
      <c r="D51" s="115"/>
      <c r="E51" s="143"/>
      <c r="F51" s="115"/>
      <c r="H51" s="115"/>
      <c r="I51" s="118"/>
    </row>
    <row r="52" spans="1:10" s="111" customFormat="1" ht="20.25" customHeight="1" x14ac:dyDescent="0.35">
      <c r="A52" s="29" t="s">
        <v>90</v>
      </c>
      <c r="B52" s="51"/>
      <c r="C52" s="272">
        <v>-67351</v>
      </c>
      <c r="D52" s="272"/>
      <c r="E52" s="272">
        <v>-122147</v>
      </c>
      <c r="F52" s="272"/>
      <c r="G52" s="272">
        <v>-35156</v>
      </c>
      <c r="H52" s="272"/>
      <c r="I52" s="272">
        <v>-41267</v>
      </c>
    </row>
    <row r="53" spans="1:10" s="111" customFormat="1" ht="20.25" customHeight="1" x14ac:dyDescent="0.35">
      <c r="A53" s="29" t="s">
        <v>212</v>
      </c>
      <c r="B53" s="51"/>
      <c r="C53" s="272">
        <v>-2451</v>
      </c>
      <c r="D53" s="272"/>
      <c r="E53" s="272">
        <v>-1030</v>
      </c>
      <c r="F53" s="272"/>
      <c r="G53" s="272">
        <v>-673</v>
      </c>
      <c r="H53" s="272"/>
      <c r="I53" s="272">
        <v>-737</v>
      </c>
    </row>
    <row r="54" spans="1:10" s="111" customFormat="1" ht="20.25" customHeight="1" x14ac:dyDescent="0.35">
      <c r="A54" s="29" t="s">
        <v>91</v>
      </c>
      <c r="B54" s="51"/>
      <c r="C54" s="272"/>
      <c r="D54" s="272"/>
      <c r="E54" s="272"/>
      <c r="F54" s="272"/>
      <c r="G54" s="272"/>
      <c r="H54" s="272"/>
      <c r="I54" s="272"/>
    </row>
    <row r="55" spans="1:10" s="111" customFormat="1" ht="20.25" customHeight="1" x14ac:dyDescent="0.35">
      <c r="A55" s="29" t="s">
        <v>90</v>
      </c>
      <c r="B55" s="51"/>
      <c r="C55" s="272">
        <v>0</v>
      </c>
      <c r="D55" s="272"/>
      <c r="E55" s="272">
        <v>168</v>
      </c>
      <c r="F55" s="272"/>
      <c r="G55" s="272">
        <v>0</v>
      </c>
      <c r="H55" s="272"/>
      <c r="I55" s="272">
        <v>168</v>
      </c>
    </row>
    <row r="56" spans="1:10" s="111" customFormat="1" ht="20.25" customHeight="1" x14ac:dyDescent="0.35">
      <c r="A56" s="29" t="s">
        <v>95</v>
      </c>
      <c r="B56" s="51"/>
      <c r="C56" s="272">
        <v>0</v>
      </c>
      <c r="D56" s="272"/>
      <c r="E56" s="272">
        <v>0</v>
      </c>
      <c r="F56" s="272"/>
      <c r="G56" s="272">
        <v>0</v>
      </c>
      <c r="H56" s="272"/>
      <c r="I56" s="272">
        <v>-876458.65329829999</v>
      </c>
    </row>
    <row r="57" spans="1:10" s="111" customFormat="1" ht="20.25" customHeight="1" x14ac:dyDescent="0.35">
      <c r="A57" s="29" t="s">
        <v>93</v>
      </c>
      <c r="B57" s="51"/>
      <c r="C57" s="272"/>
      <c r="D57" s="272"/>
      <c r="E57" s="272"/>
      <c r="F57" s="272"/>
      <c r="G57" s="272"/>
      <c r="H57" s="272"/>
      <c r="I57" s="272"/>
    </row>
    <row r="58" spans="1:10" s="111" customFormat="1" ht="20.25" customHeight="1" x14ac:dyDescent="0.35">
      <c r="A58" s="29" t="s">
        <v>92</v>
      </c>
      <c r="B58" s="51"/>
      <c r="C58" s="272">
        <v>0</v>
      </c>
      <c r="D58" s="272"/>
      <c r="E58" s="272">
        <v>0</v>
      </c>
      <c r="F58" s="272"/>
      <c r="G58" s="272">
        <v>0</v>
      </c>
      <c r="H58" s="272"/>
      <c r="I58" s="272">
        <v>262427.51929319999</v>
      </c>
    </row>
    <row r="59" spans="1:10" s="111" customFormat="1" ht="20.25" customHeight="1" x14ac:dyDescent="0.35">
      <c r="A59" s="29" t="s">
        <v>126</v>
      </c>
      <c r="B59" s="51"/>
      <c r="C59" s="272"/>
      <c r="D59" s="272"/>
      <c r="E59" s="272"/>
      <c r="F59" s="272"/>
      <c r="G59" s="272"/>
      <c r="H59" s="272"/>
      <c r="I59" s="272"/>
    </row>
    <row r="60" spans="1:10" s="111" customFormat="1" ht="20.25" customHeight="1" x14ac:dyDescent="0.35">
      <c r="A60" s="29" t="s">
        <v>92</v>
      </c>
      <c r="B60" s="51"/>
      <c r="C60" s="272">
        <v>0</v>
      </c>
      <c r="D60" s="272"/>
      <c r="E60" s="272">
        <v>0</v>
      </c>
      <c r="F60" s="272"/>
      <c r="G60" s="272">
        <v>0</v>
      </c>
      <c r="H60" s="272"/>
      <c r="I60" s="272">
        <v>91994.982139999993</v>
      </c>
    </row>
    <row r="61" spans="1:10" s="111" customFormat="1" ht="20.25" customHeight="1" x14ac:dyDescent="0.35">
      <c r="A61" s="30" t="s">
        <v>201</v>
      </c>
      <c r="B61" s="51"/>
      <c r="C61" s="272">
        <v>0</v>
      </c>
      <c r="D61" s="272"/>
      <c r="E61" s="272">
        <v>0</v>
      </c>
      <c r="F61" s="272"/>
      <c r="G61" s="272">
        <v>0</v>
      </c>
      <c r="H61" s="272"/>
      <c r="I61" s="272">
        <v>25999.228579999999</v>
      </c>
    </row>
    <row r="62" spans="1:10" s="111" customFormat="1" ht="20.25" customHeight="1" x14ac:dyDescent="0.35">
      <c r="A62" s="30" t="s">
        <v>94</v>
      </c>
      <c r="B62" s="51"/>
      <c r="C62" s="274">
        <v>205.03552000000002</v>
      </c>
      <c r="D62" s="272"/>
      <c r="E62" s="274">
        <v>494</v>
      </c>
      <c r="F62" s="272"/>
      <c r="G62" s="274">
        <v>92.553570000000008</v>
      </c>
      <c r="H62" s="272"/>
      <c r="I62" s="274">
        <v>19412</v>
      </c>
    </row>
    <row r="63" spans="1:10" s="46" customFormat="1" ht="22.5" customHeight="1" x14ac:dyDescent="0.35">
      <c r="A63" s="79" t="s">
        <v>66</v>
      </c>
      <c r="B63" s="237"/>
      <c r="C63" s="201">
        <f>SUM(C51:C62)</f>
        <v>-69596.964479999995</v>
      </c>
      <c r="D63" s="191"/>
      <c r="E63" s="193">
        <f>SUM(E51:E62)</f>
        <v>-122515</v>
      </c>
      <c r="F63" s="191"/>
      <c r="G63" s="192">
        <f>SUM(G51:G62)</f>
        <v>-35736.446430000004</v>
      </c>
      <c r="H63" s="191"/>
      <c r="I63" s="192">
        <f>SUM(I51:I62)</f>
        <v>-518460.92328510003</v>
      </c>
      <c r="J63" s="271"/>
    </row>
    <row r="64" spans="1:10" ht="20.25" customHeight="1" x14ac:dyDescent="0.3">
      <c r="A64" s="18"/>
      <c r="B64" s="23"/>
      <c r="C64" s="210"/>
      <c r="D64" s="210"/>
      <c r="E64" s="210"/>
      <c r="F64" s="210"/>
      <c r="G64" s="210"/>
      <c r="H64" s="210"/>
      <c r="I64" s="210"/>
    </row>
    <row r="65" spans="1:9" ht="20.25" customHeight="1" x14ac:dyDescent="0.35">
      <c r="A65" s="124" t="s">
        <v>190</v>
      </c>
      <c r="B65" s="2"/>
      <c r="C65" s="211"/>
      <c r="D65" s="211"/>
      <c r="E65" s="211"/>
      <c r="F65" s="211"/>
      <c r="G65" s="211"/>
      <c r="H65" s="211"/>
      <c r="I65" s="211"/>
    </row>
    <row r="66" spans="1:9" ht="20.25" customHeight="1" x14ac:dyDescent="0.35">
      <c r="A66" s="16" t="s">
        <v>175</v>
      </c>
      <c r="B66" s="17"/>
      <c r="C66" s="19"/>
      <c r="D66" s="17"/>
      <c r="E66" s="19"/>
      <c r="F66" s="17"/>
      <c r="G66" s="209"/>
      <c r="H66" s="209"/>
      <c r="I66" s="209"/>
    </row>
    <row r="67" spans="1:9" ht="20.25" customHeight="1" x14ac:dyDescent="0.3">
      <c r="A67" s="8"/>
      <c r="B67" s="9"/>
      <c r="C67" s="209"/>
      <c r="D67" s="209"/>
      <c r="E67" s="209"/>
      <c r="F67" s="209"/>
      <c r="G67" s="209"/>
      <c r="H67" s="209"/>
      <c r="I67" s="209"/>
    </row>
    <row r="68" spans="1:9" s="111" customFormat="1" ht="20.25" customHeight="1" x14ac:dyDescent="0.35">
      <c r="A68" s="233"/>
      <c r="B68" s="46"/>
      <c r="C68" s="287" t="s">
        <v>2</v>
      </c>
      <c r="D68" s="287"/>
      <c r="E68" s="287"/>
      <c r="F68" s="125"/>
      <c r="G68" s="290" t="s">
        <v>33</v>
      </c>
      <c r="H68" s="290"/>
      <c r="I68" s="290"/>
    </row>
    <row r="69" spans="1:9" s="111" customFormat="1" ht="20.25" customHeight="1" x14ac:dyDescent="0.35">
      <c r="A69" s="233"/>
      <c r="B69" s="46"/>
      <c r="C69" s="288" t="s">
        <v>32</v>
      </c>
      <c r="D69" s="288"/>
      <c r="E69" s="288"/>
      <c r="F69" s="126"/>
      <c r="G69" s="288" t="s">
        <v>32</v>
      </c>
      <c r="H69" s="288"/>
      <c r="I69" s="288"/>
    </row>
    <row r="70" spans="1:9" s="111" customFormat="1" ht="20.25" customHeight="1" x14ac:dyDescent="0.35">
      <c r="A70" s="233"/>
      <c r="B70" s="46"/>
      <c r="C70" s="293" t="s">
        <v>141</v>
      </c>
      <c r="D70" s="293"/>
      <c r="E70" s="293"/>
      <c r="F70" s="127"/>
      <c r="G70" s="293" t="s">
        <v>141</v>
      </c>
      <c r="H70" s="293"/>
      <c r="I70" s="293"/>
    </row>
    <row r="71" spans="1:9" s="111" customFormat="1" ht="20.25" customHeight="1" x14ac:dyDescent="0.35">
      <c r="A71" s="233"/>
      <c r="B71" s="46"/>
      <c r="C71" s="292" t="s">
        <v>129</v>
      </c>
      <c r="D71" s="292"/>
      <c r="E71" s="292"/>
      <c r="F71" s="127"/>
      <c r="G71" s="292" t="s">
        <v>129</v>
      </c>
      <c r="H71" s="292"/>
      <c r="I71" s="292"/>
    </row>
    <row r="72" spans="1:9" s="111" customFormat="1" ht="20.25" customHeight="1" x14ac:dyDescent="0.35">
      <c r="A72" s="81"/>
      <c r="B72" s="231"/>
      <c r="C72" s="48">
        <v>2021</v>
      </c>
      <c r="D72" s="234"/>
      <c r="E72" s="48">
        <v>2020</v>
      </c>
      <c r="F72" s="234"/>
      <c r="G72" s="48">
        <v>2021</v>
      </c>
      <c r="H72" s="234"/>
      <c r="I72" s="48">
        <v>2020</v>
      </c>
    </row>
    <row r="73" spans="1:9" s="111" customFormat="1" ht="20.25" customHeight="1" x14ac:dyDescent="0.35">
      <c r="A73" s="81"/>
      <c r="B73" s="237"/>
      <c r="C73" s="303" t="s">
        <v>192</v>
      </c>
      <c r="D73" s="303"/>
      <c r="E73" s="303"/>
      <c r="F73" s="303"/>
      <c r="G73" s="303"/>
      <c r="H73" s="303"/>
      <c r="I73" s="303"/>
    </row>
    <row r="74" spans="1:9" s="111" customFormat="1" ht="20.25" customHeight="1" x14ac:dyDescent="0.35">
      <c r="A74" s="112" t="s">
        <v>24</v>
      </c>
      <c r="B74" s="51"/>
      <c r="C74" s="113"/>
      <c r="D74" s="113"/>
      <c r="E74" s="113"/>
      <c r="F74" s="113"/>
      <c r="G74" s="113"/>
      <c r="H74" s="113"/>
      <c r="I74" s="113"/>
    </row>
    <row r="75" spans="1:9" s="111" customFormat="1" ht="20.25" customHeight="1" x14ac:dyDescent="0.35">
      <c r="A75" s="28" t="s">
        <v>97</v>
      </c>
      <c r="B75" s="51"/>
      <c r="C75" s="113"/>
      <c r="D75" s="113"/>
      <c r="E75" s="113"/>
      <c r="F75" s="113"/>
      <c r="G75" s="113"/>
      <c r="H75" s="113"/>
      <c r="I75" s="113"/>
    </row>
    <row r="76" spans="1:9" s="111" customFormat="1" ht="20.25" customHeight="1" x14ac:dyDescent="0.35">
      <c r="A76" s="111" t="s">
        <v>213</v>
      </c>
      <c r="B76" s="51"/>
      <c r="C76" s="272">
        <v>3656725</v>
      </c>
      <c r="D76" s="272"/>
      <c r="E76" s="272">
        <v>2875080</v>
      </c>
      <c r="F76" s="272"/>
      <c r="G76" s="272">
        <v>2918002</v>
      </c>
      <c r="H76" s="272"/>
      <c r="I76" s="272">
        <v>2875080</v>
      </c>
    </row>
    <row r="77" spans="1:9" s="111" customFormat="1" ht="20.25" customHeight="1" x14ac:dyDescent="0.35">
      <c r="A77" s="30" t="s">
        <v>214</v>
      </c>
      <c r="B77" s="51"/>
      <c r="C77" s="272"/>
      <c r="D77" s="272"/>
      <c r="E77" s="272"/>
      <c r="F77" s="272"/>
      <c r="G77" s="272"/>
      <c r="H77" s="272"/>
      <c r="I77" s="272"/>
    </row>
    <row r="78" spans="1:9" s="111" customFormat="1" ht="20.25" customHeight="1" x14ac:dyDescent="0.35">
      <c r="A78" s="111" t="s">
        <v>83</v>
      </c>
      <c r="B78" s="51"/>
      <c r="C78" s="272">
        <v>-2665287</v>
      </c>
      <c r="D78" s="272"/>
      <c r="E78" s="272">
        <v>-2120647</v>
      </c>
      <c r="F78" s="272"/>
      <c r="G78" s="272">
        <v>-2155320</v>
      </c>
      <c r="H78" s="272"/>
      <c r="I78" s="272">
        <v>-2050647</v>
      </c>
    </row>
    <row r="79" spans="1:9" s="111" customFormat="1" ht="20.25" customHeight="1" x14ac:dyDescent="0.35">
      <c r="A79" s="28" t="s">
        <v>180</v>
      </c>
      <c r="B79" s="51"/>
      <c r="C79" s="272">
        <v>300000</v>
      </c>
      <c r="D79" s="272"/>
      <c r="E79" s="272">
        <v>0</v>
      </c>
      <c r="F79" s="272"/>
      <c r="G79" s="272">
        <v>300000</v>
      </c>
      <c r="H79" s="272"/>
      <c r="I79" s="272">
        <v>0</v>
      </c>
    </row>
    <row r="80" spans="1:9" s="111" customFormat="1" ht="20.25" hidden="1" customHeight="1" x14ac:dyDescent="0.35">
      <c r="A80" s="28" t="s">
        <v>96</v>
      </c>
      <c r="B80" s="51"/>
      <c r="C80" s="272"/>
      <c r="D80" s="272"/>
      <c r="E80" s="272">
        <v>0</v>
      </c>
      <c r="F80" s="272"/>
      <c r="G80" s="272"/>
      <c r="H80" s="272"/>
      <c r="I80" s="272">
        <v>0</v>
      </c>
    </row>
    <row r="81" spans="1:10" s="111" customFormat="1" ht="20.25" hidden="1" customHeight="1" x14ac:dyDescent="0.35">
      <c r="A81" s="111" t="s">
        <v>99</v>
      </c>
      <c r="B81" s="51"/>
      <c r="C81" s="272"/>
      <c r="D81" s="272"/>
      <c r="E81" s="272">
        <v>0</v>
      </c>
      <c r="F81" s="272"/>
      <c r="G81" s="272"/>
      <c r="H81" s="272"/>
      <c r="I81" s="272"/>
    </row>
    <row r="82" spans="1:10" s="111" customFormat="1" ht="20.25" customHeight="1" x14ac:dyDescent="0.35">
      <c r="A82" s="30" t="s">
        <v>100</v>
      </c>
      <c r="B82" s="51"/>
      <c r="C82" s="272"/>
      <c r="D82" s="272"/>
      <c r="E82" s="272"/>
      <c r="F82" s="272"/>
      <c r="G82" s="272"/>
      <c r="H82" s="272"/>
      <c r="I82" s="272"/>
    </row>
    <row r="83" spans="1:10" s="111" customFormat="1" ht="20.25" customHeight="1" x14ac:dyDescent="0.35">
      <c r="A83" s="111" t="s">
        <v>98</v>
      </c>
      <c r="B83" s="51"/>
      <c r="C83" s="272">
        <v>-180645</v>
      </c>
      <c r="D83" s="272"/>
      <c r="E83" s="272">
        <v>-153660</v>
      </c>
      <c r="F83" s="272"/>
      <c r="G83" s="272">
        <v>-156182</v>
      </c>
      <c r="H83" s="272"/>
      <c r="I83" s="272">
        <v>-134760</v>
      </c>
    </row>
    <row r="84" spans="1:10" s="111" customFormat="1" ht="20.25" customHeight="1" x14ac:dyDescent="0.35">
      <c r="A84" s="30" t="s">
        <v>181</v>
      </c>
      <c r="B84" s="51"/>
      <c r="C84" s="272">
        <v>-38826</v>
      </c>
      <c r="D84" s="272"/>
      <c r="E84" s="272">
        <v>-35446</v>
      </c>
      <c r="F84" s="272"/>
      <c r="G84" s="272">
        <v>-24836</v>
      </c>
      <c r="H84" s="272"/>
      <c r="I84" s="272">
        <v>-23272</v>
      </c>
    </row>
    <row r="85" spans="1:10" s="111" customFormat="1" ht="20.25" customHeight="1" x14ac:dyDescent="0.35">
      <c r="A85" s="30" t="s">
        <v>37</v>
      </c>
      <c r="B85" s="51"/>
      <c r="C85" s="272">
        <v>-90000</v>
      </c>
      <c r="D85" s="272"/>
      <c r="E85" s="272">
        <v>0</v>
      </c>
      <c r="F85" s="272"/>
      <c r="G85" s="272">
        <v>-90000</v>
      </c>
      <c r="H85" s="272"/>
      <c r="I85" s="272">
        <v>0</v>
      </c>
    </row>
    <row r="86" spans="1:10" s="111" customFormat="1" ht="20.25" customHeight="1" x14ac:dyDescent="0.35">
      <c r="A86" s="111" t="s">
        <v>43</v>
      </c>
      <c r="B86" s="51"/>
      <c r="C86" s="274">
        <v>-78818</v>
      </c>
      <c r="D86" s="272"/>
      <c r="E86" s="274">
        <v>-77781</v>
      </c>
      <c r="F86" s="272"/>
      <c r="G86" s="274">
        <v>-65148</v>
      </c>
      <c r="H86" s="272"/>
      <c r="I86" s="274">
        <v>-63597</v>
      </c>
    </row>
    <row r="87" spans="1:10" s="111" customFormat="1" ht="20.25" hidden="1" customHeight="1" x14ac:dyDescent="0.35">
      <c r="A87" s="111" t="s">
        <v>127</v>
      </c>
      <c r="B87" s="51"/>
      <c r="C87" s="282"/>
      <c r="D87" s="115"/>
      <c r="E87" s="282"/>
      <c r="F87" s="115"/>
      <c r="G87" s="142"/>
      <c r="H87" s="115"/>
      <c r="I87" s="283"/>
    </row>
    <row r="88" spans="1:10" s="111" customFormat="1" ht="20.25" customHeight="1" x14ac:dyDescent="0.35">
      <c r="A88" s="79" t="s">
        <v>202</v>
      </c>
      <c r="B88" s="51"/>
      <c r="C88" s="284">
        <f t="shared" ref="C88:I88" si="0">SUM(C75:C87)</f>
        <v>903149</v>
      </c>
      <c r="D88" s="284">
        <f t="shared" si="0"/>
        <v>0</v>
      </c>
      <c r="E88" s="284">
        <f t="shared" si="0"/>
        <v>487546</v>
      </c>
      <c r="F88" s="284">
        <f t="shared" si="0"/>
        <v>0</v>
      </c>
      <c r="G88" s="284">
        <f t="shared" si="0"/>
        <v>726516</v>
      </c>
      <c r="H88" s="284">
        <f t="shared" si="0"/>
        <v>0</v>
      </c>
      <c r="I88" s="284">
        <f t="shared" si="0"/>
        <v>602804</v>
      </c>
      <c r="J88" s="224"/>
    </row>
    <row r="89" spans="1:10" s="111" customFormat="1" ht="20.25" customHeight="1" x14ac:dyDescent="0.35">
      <c r="A89" s="81"/>
      <c r="B89" s="51"/>
      <c r="C89" s="286"/>
      <c r="D89" s="113"/>
      <c r="E89" s="286"/>
      <c r="F89" s="113"/>
      <c r="G89" s="286"/>
      <c r="H89" s="113"/>
      <c r="I89" s="286"/>
    </row>
    <row r="90" spans="1:10" s="111" customFormat="1" ht="20.25" customHeight="1" x14ac:dyDescent="0.35">
      <c r="A90" s="216" t="s">
        <v>203</v>
      </c>
      <c r="B90" s="51"/>
      <c r="C90" s="202">
        <f>C39+C63+C88</f>
        <v>6406.035520000034</v>
      </c>
      <c r="D90" s="117"/>
      <c r="E90" s="191">
        <f>E39+E63+E88</f>
        <v>-25381</v>
      </c>
      <c r="F90" s="117"/>
      <c r="G90" s="202">
        <f>G39+G63+G88</f>
        <v>32240.553569999989</v>
      </c>
      <c r="H90" s="117"/>
      <c r="I90" s="191">
        <f>I39+I63+I88</f>
        <v>-20738.923285100027</v>
      </c>
    </row>
    <row r="91" spans="1:10" s="111" customFormat="1" ht="20.25" customHeight="1" x14ac:dyDescent="0.35">
      <c r="A91" s="114" t="s">
        <v>182</v>
      </c>
      <c r="B91" s="51"/>
      <c r="C91" s="274">
        <v>144642.22100000002</v>
      </c>
      <c r="D91" s="272"/>
      <c r="E91" s="274">
        <v>63191</v>
      </c>
      <c r="F91" s="272"/>
      <c r="G91" s="274">
        <v>32500</v>
      </c>
      <c r="H91" s="272"/>
      <c r="I91" s="274">
        <v>47764</v>
      </c>
    </row>
    <row r="92" spans="1:10" s="111" customFormat="1" ht="20.25" customHeight="1" thickBot="1" x14ac:dyDescent="0.4">
      <c r="A92" s="81" t="s">
        <v>183</v>
      </c>
      <c r="B92" s="51"/>
      <c r="C92" s="199">
        <f>SUM(C90:C91)</f>
        <v>151048.25652000005</v>
      </c>
      <c r="D92" s="119"/>
      <c r="E92" s="120">
        <f>SUM(E90:E91)</f>
        <v>37810</v>
      </c>
      <c r="F92" s="119"/>
      <c r="G92" s="199">
        <f>SUM(G90:G91)</f>
        <v>64740.553569999989</v>
      </c>
      <c r="H92" s="119"/>
      <c r="I92" s="120">
        <f>SUM(I90:I91)</f>
        <v>27025.076714899973</v>
      </c>
      <c r="J92" s="225"/>
    </row>
    <row r="93" spans="1:10" s="111" customFormat="1" ht="20.25" customHeight="1" thickTop="1" x14ac:dyDescent="0.35">
      <c r="A93" s="81"/>
      <c r="B93" s="43"/>
      <c r="C93" s="57"/>
      <c r="D93" s="50"/>
      <c r="E93" s="57"/>
      <c r="F93" s="50"/>
      <c r="G93" s="57"/>
      <c r="H93" s="50"/>
      <c r="I93" s="57"/>
    </row>
    <row r="94" spans="1:10" s="111" customFormat="1" ht="20.25" customHeight="1" x14ac:dyDescent="0.35">
      <c r="A94" s="112" t="s">
        <v>111</v>
      </c>
      <c r="B94" s="43"/>
      <c r="C94" s="57"/>
      <c r="D94" s="57"/>
      <c r="E94" s="57"/>
      <c r="F94" s="57"/>
      <c r="G94" s="57"/>
      <c r="H94" s="57"/>
      <c r="I94" s="57"/>
    </row>
    <row r="95" spans="1:10" s="111" customFormat="1" ht="20.25" customHeight="1" x14ac:dyDescent="0.35">
      <c r="A95" s="81"/>
      <c r="B95" s="43"/>
      <c r="C95" s="57"/>
      <c r="D95" s="50"/>
      <c r="E95" s="57"/>
      <c r="F95" s="50"/>
      <c r="G95" s="57"/>
      <c r="H95" s="50"/>
      <c r="I95" s="57"/>
    </row>
    <row r="96" spans="1:10" s="111" customFormat="1" ht="20.25" customHeight="1" x14ac:dyDescent="0.35">
      <c r="A96" s="121" t="s">
        <v>67</v>
      </c>
      <c r="C96" s="122"/>
      <c r="D96" s="122"/>
      <c r="E96" s="122"/>
      <c r="F96" s="122"/>
      <c r="G96" s="122"/>
      <c r="H96" s="122"/>
      <c r="I96" s="122"/>
    </row>
    <row r="97" spans="1:9" s="111" customFormat="1" ht="20.25" customHeight="1" x14ac:dyDescent="0.35">
      <c r="A97" s="121"/>
      <c r="C97" s="122"/>
      <c r="D97" s="122"/>
      <c r="E97" s="122"/>
      <c r="F97" s="122"/>
      <c r="G97" s="122"/>
      <c r="H97" s="122"/>
      <c r="I97" s="122"/>
    </row>
    <row r="98" spans="1:9" s="111" customFormat="1" ht="20.25" customHeight="1" x14ac:dyDescent="0.35">
      <c r="A98" s="111" t="s">
        <v>112</v>
      </c>
    </row>
    <row r="99" spans="1:9" s="111" customFormat="1" ht="20.25" customHeight="1" x14ac:dyDescent="0.35">
      <c r="A99" s="215" t="s">
        <v>189</v>
      </c>
      <c r="C99" s="122"/>
      <c r="D99" s="122"/>
      <c r="E99" s="122"/>
      <c r="F99" s="122"/>
      <c r="G99" s="122"/>
      <c r="H99" s="122"/>
      <c r="I99" s="122"/>
    </row>
    <row r="100" spans="1:9" s="111" customFormat="1" ht="20.25" customHeight="1" x14ac:dyDescent="0.35">
      <c r="A100" s="111" t="s">
        <v>113</v>
      </c>
    </row>
    <row r="101" spans="1:9" s="111" customFormat="1" ht="20.25" customHeight="1" x14ac:dyDescent="0.35">
      <c r="A101" s="215" t="s">
        <v>184</v>
      </c>
      <c r="C101" s="272">
        <v>71882</v>
      </c>
      <c r="D101" s="272"/>
      <c r="E101" s="272">
        <v>191196</v>
      </c>
      <c r="F101" s="272"/>
      <c r="G101" s="272">
        <v>37195</v>
      </c>
      <c r="H101" s="272"/>
      <c r="I101" s="272">
        <v>73606</v>
      </c>
    </row>
    <row r="102" spans="1:9" s="111" customFormat="1" ht="20.25" customHeight="1" x14ac:dyDescent="0.35">
      <c r="A102" s="111" t="s">
        <v>185</v>
      </c>
      <c r="C102" s="272">
        <v>0</v>
      </c>
      <c r="D102" s="272"/>
      <c r="E102" s="272">
        <v>801</v>
      </c>
      <c r="F102" s="272"/>
      <c r="G102" s="272">
        <v>0</v>
      </c>
      <c r="H102" s="272"/>
      <c r="I102" s="272">
        <v>801</v>
      </c>
    </row>
    <row r="103" spans="1:9" s="111" customFormat="1" ht="20.25" customHeight="1" x14ac:dyDescent="0.35">
      <c r="A103" s="111" t="s">
        <v>204</v>
      </c>
      <c r="C103" s="272">
        <v>-2611</v>
      </c>
      <c r="D103" s="272"/>
      <c r="E103" s="272">
        <v>-59695</v>
      </c>
      <c r="F103" s="272"/>
      <c r="G103" s="272">
        <v>-1163</v>
      </c>
      <c r="H103" s="272"/>
      <c r="I103" s="272">
        <v>-31918</v>
      </c>
    </row>
    <row r="104" spans="1:9" s="111" customFormat="1" ht="20.25" customHeight="1" x14ac:dyDescent="0.35">
      <c r="A104" s="29" t="s">
        <v>215</v>
      </c>
      <c r="C104" s="272">
        <v>-2451</v>
      </c>
      <c r="D104" s="272"/>
      <c r="E104" s="272">
        <v>-1030</v>
      </c>
      <c r="F104" s="272"/>
      <c r="G104" s="272">
        <v>-673</v>
      </c>
      <c r="H104" s="272"/>
      <c r="I104" s="272">
        <v>-737</v>
      </c>
    </row>
    <row r="105" spans="1:9" s="111" customFormat="1" ht="20.25" customHeight="1" x14ac:dyDescent="0.35">
      <c r="A105" s="29" t="s">
        <v>186</v>
      </c>
      <c r="C105" s="272"/>
      <c r="D105" s="272"/>
      <c r="E105" s="272"/>
      <c r="F105" s="272"/>
      <c r="G105" s="272"/>
      <c r="H105" s="272"/>
      <c r="I105" s="272"/>
    </row>
    <row r="106" spans="1:9" s="111" customFormat="1" ht="20.25" customHeight="1" x14ac:dyDescent="0.35">
      <c r="A106" s="114" t="s">
        <v>187</v>
      </c>
      <c r="C106" s="272">
        <v>1547</v>
      </c>
      <c r="D106" s="272"/>
      <c r="E106" s="272">
        <v>-8657</v>
      </c>
      <c r="F106" s="272"/>
      <c r="G106" s="272">
        <v>-577</v>
      </c>
      <c r="H106" s="272"/>
      <c r="I106" s="272">
        <v>-905</v>
      </c>
    </row>
    <row r="107" spans="1:9" s="111" customFormat="1" ht="20.25" customHeight="1" x14ac:dyDescent="0.35">
      <c r="A107" s="114" t="s">
        <v>188</v>
      </c>
      <c r="C107" s="274">
        <v>-1016</v>
      </c>
      <c r="D107" s="272"/>
      <c r="E107" s="274">
        <v>-468</v>
      </c>
      <c r="F107" s="272"/>
      <c r="G107" s="274">
        <v>374</v>
      </c>
      <c r="H107" s="272"/>
      <c r="I107" s="274">
        <v>420</v>
      </c>
    </row>
    <row r="108" spans="1:9" s="111" customFormat="1" ht="20.25" customHeight="1" x14ac:dyDescent="0.35">
      <c r="A108" s="276" t="s">
        <v>216</v>
      </c>
    </row>
    <row r="109" spans="1:9" s="111" customFormat="1" ht="20.25" customHeight="1" thickBot="1" x14ac:dyDescent="0.4">
      <c r="A109" s="216" t="s">
        <v>114</v>
      </c>
      <c r="C109" s="277">
        <f t="shared" ref="C109:I109" si="1">SUM(C101:C108)</f>
        <v>67351</v>
      </c>
      <c r="D109" s="285">
        <f t="shared" si="1"/>
        <v>0</v>
      </c>
      <c r="E109" s="277">
        <f t="shared" si="1"/>
        <v>122147</v>
      </c>
      <c r="F109" s="285">
        <f t="shared" si="1"/>
        <v>0</v>
      </c>
      <c r="G109" s="277">
        <f t="shared" si="1"/>
        <v>35156</v>
      </c>
      <c r="H109" s="285">
        <f t="shared" si="1"/>
        <v>0</v>
      </c>
      <c r="I109" s="277">
        <f t="shared" si="1"/>
        <v>41267</v>
      </c>
    </row>
    <row r="110" spans="1:9" ht="20.25" customHeight="1" thickTop="1" x14ac:dyDescent="0.3">
      <c r="C110" s="212"/>
      <c r="D110" s="212"/>
      <c r="E110" s="212"/>
      <c r="F110" s="212"/>
      <c r="G110" s="212"/>
      <c r="H110" s="212"/>
      <c r="I110" s="212"/>
    </row>
  </sheetData>
  <mergeCells count="27">
    <mergeCell ref="C49:I49"/>
    <mergeCell ref="C73:I73"/>
    <mergeCell ref="C68:E68"/>
    <mergeCell ref="C69:E69"/>
    <mergeCell ref="C70:E70"/>
    <mergeCell ref="C71:E71"/>
    <mergeCell ref="G68:I68"/>
    <mergeCell ref="G69:I69"/>
    <mergeCell ref="G70:I70"/>
    <mergeCell ref="G71:I71"/>
    <mergeCell ref="G45:I45"/>
    <mergeCell ref="G46:I46"/>
    <mergeCell ref="G47:I47"/>
    <mergeCell ref="C5:E5"/>
    <mergeCell ref="C6:E6"/>
    <mergeCell ref="C7:E7"/>
    <mergeCell ref="C9:I9"/>
    <mergeCell ref="C44:E44"/>
    <mergeCell ref="C45:E45"/>
    <mergeCell ref="C46:E46"/>
    <mergeCell ref="C47:E47"/>
    <mergeCell ref="G44:I44"/>
    <mergeCell ref="G4:I4"/>
    <mergeCell ref="G5:I5"/>
    <mergeCell ref="G6:I6"/>
    <mergeCell ref="G7:I7"/>
    <mergeCell ref="C4:E4"/>
  </mergeCells>
  <phoneticPr fontId="8" type="noConversion"/>
  <pageMargins left="0.8" right="0.6" top="0.48" bottom="0.5" header="0.5" footer="0.5"/>
  <pageSetup paperSize="9" scale="62" firstPageNumber="8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64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5-6</vt:lpstr>
      <vt:lpstr>SOCI 7</vt:lpstr>
      <vt:lpstr>Change 8</vt:lpstr>
      <vt:lpstr>Change 9</vt:lpstr>
      <vt:lpstr>CF 10-11</vt:lpstr>
      <vt:lpstr>'CF 10-11'!Print_Area</vt:lpstr>
      <vt:lpstr>'Change 8'!Print_Area</vt:lpstr>
      <vt:lpstr>'Change 9'!Print_Area</vt:lpstr>
      <vt:lpstr>'SFP 5-6'!Print_Area</vt:lpstr>
      <vt:lpstr>'SOCI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nipa charoensri</cp:lastModifiedBy>
  <cp:lastPrinted>2021-09-28T03:10:08Z</cp:lastPrinted>
  <dcterms:created xsi:type="dcterms:W3CDTF">2005-03-29T02:34:54Z</dcterms:created>
  <dcterms:modified xsi:type="dcterms:W3CDTF">2021-09-28T15:20:24Z</dcterms:modified>
</cp:coreProperties>
</file>