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0_A_Audit\S\Sun108\Ye12'20\"/>
    </mc:Choice>
  </mc:AlternateContent>
  <xr:revisionPtr revIDLastSave="0" documentId="13_ncr:1_{204ED27E-19CD-40A8-B9B6-EA522BC01E6B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4" r:id="rId2"/>
    <sheet name="Statement of changes" sheetId="6" r:id="rId3"/>
    <sheet name="CF" sheetId="7" r:id="rId4"/>
  </sheets>
  <externalReferences>
    <externalReference r:id="rId5"/>
  </externalReferences>
  <definedNames>
    <definedName name="_xlnm.Print_Area" localSheetId="0">BS!$A$1:$H$75</definedName>
    <definedName name="_xlnm.Print_Area" localSheetId="3">CF!$A$1:$G$92</definedName>
    <definedName name="_xlnm.Print_Area" localSheetId="1">PL!$A$1:$H$64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9" i="4" l="1"/>
  <c r="F69" i="7" l="1"/>
  <c r="D69" i="7"/>
  <c r="F62" i="7"/>
  <c r="D62" i="7"/>
  <c r="Q30" i="6" l="1"/>
  <c r="S30" i="6" s="1"/>
  <c r="Q27" i="6"/>
  <c r="S27" i="6" s="1"/>
  <c r="Q26" i="6"/>
  <c r="S26" i="6" s="1"/>
  <c r="O25" i="6"/>
  <c r="M25" i="6"/>
  <c r="I25" i="6"/>
  <c r="G25" i="6"/>
  <c r="E25" i="6"/>
  <c r="Q24" i="6"/>
  <c r="S24" i="6" s="1"/>
  <c r="Q21" i="6"/>
  <c r="S21" i="6" s="1"/>
  <c r="Q16" i="6"/>
  <c r="S16" i="6" s="1"/>
  <c r="Q15" i="6"/>
  <c r="S15" i="6" s="1"/>
  <c r="M14" i="6"/>
  <c r="M17" i="6" s="1"/>
  <c r="M19" i="6" s="1"/>
  <c r="I14" i="6"/>
  <c r="I17" i="6" s="1"/>
  <c r="I32" i="6" s="1"/>
  <c r="G14" i="6"/>
  <c r="G17" i="6" s="1"/>
  <c r="G32" i="6" s="1"/>
  <c r="E14" i="6"/>
  <c r="E17" i="6" s="1"/>
  <c r="E32" i="6" s="1"/>
  <c r="Q12" i="6"/>
  <c r="I19" i="6" l="1"/>
  <c r="I22" i="6" s="1"/>
  <c r="I31" i="6" s="1"/>
  <c r="I33" i="6" s="1"/>
  <c r="M22" i="6"/>
  <c r="M31" i="6" s="1"/>
  <c r="E19" i="6"/>
  <c r="E22" i="6" s="1"/>
  <c r="E31" i="6" s="1"/>
  <c r="E33" i="6" s="1"/>
  <c r="G19" i="6"/>
  <c r="G22" i="6" s="1"/>
  <c r="G31" i="6" s="1"/>
  <c r="G33" i="6" s="1"/>
  <c r="Q25" i="6"/>
  <c r="G62" i="4" l="1"/>
  <c r="E62" i="4"/>
  <c r="E56" i="4"/>
  <c r="G56" i="4"/>
  <c r="G49" i="4"/>
  <c r="G15" i="4" l="1"/>
  <c r="G10" i="4"/>
  <c r="G16" i="4" l="1"/>
  <c r="G18" i="4" l="1"/>
  <c r="G20" i="4" l="1"/>
  <c r="G23" i="4" s="1"/>
  <c r="K12" i="6" s="1"/>
  <c r="K14" i="6" s="1"/>
  <c r="K17" i="6" s="1"/>
  <c r="F7" i="7"/>
  <c r="F25" i="7" s="1"/>
  <c r="F36" i="7" s="1"/>
  <c r="F39" i="7" s="1"/>
  <c r="F70" i="7" s="1"/>
  <c r="F72" i="7" s="1"/>
  <c r="F73" i="7" s="1"/>
  <c r="E67" i="1"/>
  <c r="E24" i="1"/>
  <c r="G41" i="1"/>
  <c r="E41" i="1"/>
  <c r="G47" i="1"/>
  <c r="E47" i="1"/>
  <c r="S12" i="6" l="1"/>
  <c r="K32" i="6"/>
  <c r="K19" i="6"/>
  <c r="E41" i="4"/>
  <c r="G41" i="4"/>
  <c r="O13" i="6" s="1"/>
  <c r="Q13" i="6" l="1"/>
  <c r="O14" i="6"/>
  <c r="O17" i="6" s="1"/>
  <c r="O19" i="6" s="1"/>
  <c r="K22" i="6"/>
  <c r="E50" i="4"/>
  <c r="E57" i="4" s="1"/>
  <c r="G50" i="4"/>
  <c r="G57" i="4" s="1"/>
  <c r="O22" i="6" l="1"/>
  <c r="O31" i="6" s="1"/>
  <c r="Q19" i="6"/>
  <c r="S13" i="6"/>
  <c r="S14" i="6" s="1"/>
  <c r="S17" i="6" s="1"/>
  <c r="Q14" i="6"/>
  <c r="Q17" i="6" s="1"/>
  <c r="Q32" i="6" s="1"/>
  <c r="Q22" i="6" l="1"/>
  <c r="Q31" i="6" s="1"/>
  <c r="Q33" i="6" s="1"/>
  <c r="S19" i="6"/>
  <c r="S22" i="6" s="1"/>
  <c r="E15" i="4"/>
  <c r="E10" i="4"/>
  <c r="E16" i="4" l="1"/>
  <c r="E18" i="4" l="1"/>
  <c r="E20" i="4" l="1"/>
  <c r="E23" i="4" s="1"/>
  <c r="K23" i="6" s="1"/>
  <c r="K25" i="6" s="1"/>
  <c r="K31" i="6" s="1"/>
  <c r="K33" i="6" s="1"/>
  <c r="D7" i="7"/>
  <c r="D25" i="7" s="1"/>
  <c r="D36" i="7" s="1"/>
  <c r="D39" i="7" s="1"/>
  <c r="D70" i="7" s="1"/>
  <c r="D72" i="7" s="1"/>
  <c r="D73" i="7" s="1"/>
  <c r="G67" i="1"/>
  <c r="S32" i="6" s="1"/>
  <c r="G24" i="1"/>
  <c r="G13" i="1"/>
  <c r="S23" i="6" l="1"/>
  <c r="S25" i="6" s="1"/>
  <c r="S31" i="6" s="1"/>
  <c r="S33" i="6" s="1"/>
  <c r="G48" i="1"/>
  <c r="G68" i="1" s="1"/>
  <c r="G25" i="1"/>
  <c r="G69" i="1" l="1"/>
  <c r="E13" i="1" l="1"/>
  <c r="E25" i="1" s="1"/>
  <c r="E48" i="1" l="1"/>
  <c r="E68" i="1" s="1"/>
  <c r="E69" i="1" s="1"/>
</calcChain>
</file>

<file path=xl/sharedStrings.xml><?xml version="1.0" encoding="utf-8"?>
<sst xmlns="http://schemas.openxmlformats.org/spreadsheetml/2006/main" count="273" uniqueCount="206">
  <si>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</si>
  <si>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</si>
  <si>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</si>
  <si>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</si>
  <si>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</si>
  <si>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</si>
  <si>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</si>
  <si>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</si>
  <si>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</si>
  <si>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</si>
  <si>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</si>
  <si>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</si>
  <si>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</si>
  <si>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</si>
  <si>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</si>
  <si>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</si>
  <si>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</si>
  <si>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</si>
  <si>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</si>
  <si>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</si>
  <si>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</si>
  <si>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</si>
  <si>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</si>
  <si>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</si>
  <si>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</si>
  <si>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</si>
  <si>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</si>
  <si>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</si>
  <si>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</si>
  <si>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</si>
  <si>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</si>
  <si>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</si>
  <si>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</si>
  <si>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</si>
  <si>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</si>
  <si>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</si>
  <si>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</si>
  <si>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</si>
  <si>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</si>
  <si>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</si>
  <si>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</si>
  <si>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ยังไม่ได้จัดสรร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</si>
  <si>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</si>
  <si>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</si>
  <si>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</si>
  <si>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</si>
  <si>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สำรองผลประโยชน์ระยะยาวของพนักงาน</t>
  </si>
  <si>
    <t xml:space="preserve">(หน่วย: บาท)  </t>
  </si>
  <si>
    <t>รายได้จากการขาย</t>
  </si>
  <si>
    <t>สินทรัพย์หมุนเวียนอื่น</t>
  </si>
  <si>
    <t>สินทรัพย์ไม่มีตัวตน</t>
  </si>
  <si>
    <t>ต้นทุนขาย</t>
  </si>
  <si>
    <t>กำไรก่อนค่าใช้จ่ายทางการเงินและค่าใช้จ่ายภาษีเงินได้</t>
  </si>
  <si>
    <t>ทุนเรือนหุ้นที่ออก</t>
  </si>
  <si>
    <t>และชำระ</t>
  </si>
  <si>
    <t>เต็มมูลค่าแล้ว</t>
  </si>
  <si>
    <t>บริษัท ซันร้อยแปด จำกัด</t>
  </si>
  <si>
    <t>หนี้สินไม่หมุนเวียนอื่น</t>
  </si>
  <si>
    <t>ส่วนเกินมูลค่าหุ้น</t>
  </si>
  <si>
    <t>สินทรัพย์ภาษีเงินได้รอการตัดบัญชี</t>
  </si>
  <si>
    <t>เงินลงทุนชั่วคราว</t>
  </si>
  <si>
    <t>สำรอง</t>
  </si>
  <si>
    <t>ตามกฎหมาย</t>
  </si>
  <si>
    <t>จัดสรรสำรองตามกฎหมาย</t>
  </si>
  <si>
    <t>เงินลงทุนในหลักทรัพย์เผื่อขาย</t>
  </si>
  <si>
    <t xml:space="preserve">       หุ้นสามัญ 45,000,000 หุ้น มูลค่าหุ้นละ 10 บาท</t>
  </si>
  <si>
    <t>ค่าใช้จ่ายในการขายและจัดจำหน่าย</t>
  </si>
  <si>
    <t>2562</t>
  </si>
  <si>
    <t>31 ธันวาคม 2562</t>
  </si>
  <si>
    <t>องค์ประกอบอื่นของส่วนของผู้ถือหุ้น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</si>
  <si>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</si>
  <si>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</si>
  <si>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</si>
  <si>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</si>
  <si>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</si>
  <si>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</si>
  <si>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กำไรจากการปรับมูลค่ายุติธรรมของเงินลงทุนชั่วคราว</t>
  </si>
  <si>
    <t xml:space="preserve">   กำไรจากการจำหน่ายเงินลงทุนชั่วคราว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</si>
  <si>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</si>
  <si>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</si>
  <si>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</si>
  <si>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</si>
  <si>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</si>
  <si>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</si>
  <si>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</si>
  <si>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</si>
  <si>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</si>
  <si>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</si>
  <si>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</si>
  <si>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</si>
  <si>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</si>
  <si>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</si>
  <si>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</si>
  <si>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</si>
  <si>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</si>
  <si>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</si>
  <si>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</si>
  <si>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เงินสดรับจากการจำหน่ายเงินลงทุนชั่วคราว</t>
  </si>
  <si>
    <t>เงินสดจ่ายซื้อเงินลงทุนในหลักทรัพย์เผื่อขาย</t>
  </si>
  <si>
    <t>เงินสดรับจากการจำหน่ายเงินลงทุนในหลักทรัพย์เผื่อขาย</t>
  </si>
  <si>
    <t>เงินปันผลรับจากเงินลงทุนในหลักทรัพย์เผื่อขาย</t>
  </si>
  <si>
    <t>เงินสดจ่ายซื้อที่ดิน 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</si>
  <si>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</si>
  <si>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</si>
  <si>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</si>
  <si>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</si>
  <si>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</si>
  <si>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</si>
  <si>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</si>
  <si>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</si>
  <si>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</si>
  <si>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</si>
  <si>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</si>
  <si>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</si>
  <si>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</si>
  <si>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</si>
  <si>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กำไรต่อหุ้นขั้นพื้นฐาน</t>
  </si>
  <si>
    <t>กำไรขาดทุนเบ็ดเสร็จรวมสำหรับปี</t>
  </si>
  <si>
    <t>กำไรสำหรับปี</t>
  </si>
  <si>
    <t xml:space="preserve">   กำหนดชำระภายในหนึ่งปี</t>
  </si>
  <si>
    <t>กำไรขาดทุน: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</si>
  <si>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</si>
  <si>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</si>
  <si>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 xml:space="preserve">   จ่ายผลประโยชน์ระยะยาวพนักงาน</t>
  </si>
  <si>
    <t>ผู้ถือหุ้น</t>
  </si>
  <si>
    <t>รวมส่วนของ</t>
  </si>
  <si>
    <t xml:space="preserve">   ขาดทุนจากการตัดจำหน่ายอุปกรณ์</t>
  </si>
  <si>
    <t xml:space="preserve">   โอนสินค้าคงเหลือเป็นอุปกรณ์</t>
  </si>
  <si>
    <t xml:space="preserve">   กำไรจากการจำหน่ายอุปกรณ์</t>
  </si>
  <si>
    <t xml:space="preserve">   เงินค้างจ่ายค่าซื้อสินทรัพย์ไม่มีตัวตนเพิ่มขึ้น</t>
  </si>
  <si>
    <t>ณ วันที่ 31 ธันวาคม 2563</t>
  </si>
  <si>
    <t>31 ธันวาคม 2563</t>
  </si>
  <si>
    <t>สำหรับปีสิ้นสุดวันที่ 31 ธันวาคม 2563</t>
  </si>
  <si>
    <t>2563</t>
  </si>
  <si>
    <t>ยอดคงเหลือ ณ วันที่ 31 ธันวาคม 2563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</si>
  <si>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</si>
  <si>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</si>
  <si>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เงินกู้ยืมระยะสั้นจากกิจการที่เกี่ยวข้องกัน</t>
  </si>
  <si>
    <t>การดำเนินงานที่ยกเลิก</t>
  </si>
  <si>
    <t xml:space="preserve">   กำไรจากการดำเนินงานต่อเนื่อง</t>
  </si>
  <si>
    <t xml:space="preserve">   กำไรจากการดำเนินงานที่ยกเลิก</t>
  </si>
  <si>
    <t>กำไรก่อนภาษีเงินได้จากการดำเนินงานต่อเนื่อง</t>
  </si>
  <si>
    <t xml:space="preserve">   กำไรจากการจำหน่ายสินทรัพย์ทางการเงินหมุนเวียนอื่น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</si>
  <si>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</si>
  <si>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กำไร (ขาดทุน)</t>
  </si>
  <si>
    <t>รวม</t>
  </si>
  <si>
    <t>จากการวัดมูลค่า</t>
  </si>
  <si>
    <t>องค์ประกอบอื่น</t>
  </si>
  <si>
    <t>เงินลงทุนเผื่อขาย</t>
  </si>
  <si>
    <t>ของส่วนของผู้ถือหุ้น</t>
  </si>
  <si>
    <t>ผลสะสมจากการเปลี่ยนแปลงเกณฑ์นโยบายการบัญชี</t>
  </si>
  <si>
    <t>โอนกลับผลขาดทุน (ขาดทุน) จากการประมาณการตามหลักคณิตศาสตร์ประกันภัย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</si>
  <si>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</si>
  <si>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</si>
  <si>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</si>
  <si>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กำไรสำหรับปีจากการดำเนินงานต่อเนื่อง</t>
  </si>
  <si>
    <t>หนี้สินตามสัญญาเช่า - สุทธิจากส่วนที่ถึง</t>
  </si>
  <si>
    <t>กำไรขาดทุนเบ็ดเสร็จอื่นสำหรับปีจากการดำเนินงานต่อเนื่อง</t>
  </si>
  <si>
    <t>กำไรขาดทุนเบ็ดเสร็จอื่นสำหรับปี</t>
  </si>
  <si>
    <t>ยอดคงเหลือ ณ วันที่ 31 ธันวาคม 2562</t>
  </si>
  <si>
    <t>ยอดคงเหลือ ณ วันที่ 1 มกราคม 2563 - หลังการปรับปรุง</t>
  </si>
  <si>
    <t>ยอดคงเหลือ ณ วันที่ 1 มกราคม 2563 - ก่อนปรับปรุง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</si>
  <si>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</si>
  <si>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</si>
  <si>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</si>
  <si>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เงินสดรับจากการจำหน่ายสินทรัพย์ไม่มีตัวตน</t>
  </si>
  <si>
    <t>เงินกู้ยืมระยะสั้นจากกิจการที่เกี่ยวข้องกันเพิ่มขึ้น</t>
  </si>
  <si>
    <t>ชำระคืนเงินกู้ยืมระยะสั้นจากกิจการที่เกี่ยวข้องกัน</t>
  </si>
  <si>
    <t>ชำระคืนหนี้สินตามสัญญาเช่า</t>
  </si>
  <si>
    <t xml:space="preserve">   ซื้อสินทรัพย์ภายใต้สัญญาเช่า</t>
  </si>
  <si>
    <t xml:space="preserve">   เงินปันผลค้างรับลดลง</t>
  </si>
  <si>
    <t xml:space="preserve">   ที่กำหนดให้วัดมูลค่าด้วยมูลค่ายุติธรรมผ่านกำไรขาดทุนเบ็ดเสร็จอื่น </t>
  </si>
  <si>
    <t>ผลกำไร (ขาดทุน) จากการประมาณการตามหลักคณิตศาสตร์ประกันภัย</t>
  </si>
  <si>
    <t>บวก: กำไรก่อนภาษีเงินได้จากการดำเนินงานที่ยกเลิก (หมายเหตุ 16)</t>
  </si>
  <si>
    <t xml:space="preserve">กำไรจากการวัดมูลค่าเงินลงทุนเผื่อขาย </t>
  </si>
  <si>
    <t xml:space="preserve">ยอดคงเหลือ ณ วันที่ 1 มกราคม 2562 </t>
  </si>
  <si>
    <t>เงินปันผลจ่าย (หมายเหตุ 27)</t>
  </si>
  <si>
    <t xml:space="preserve"> (หมายเหตุที่ 4)</t>
  </si>
  <si>
    <t>โอนขาดทุนของเงินลงทุนในตราสารทุนที่กำหนดให้วัดมูลค่า</t>
  </si>
  <si>
    <t xml:space="preserve">   โอนกลับค่าเผื่อหนี้สงสัยจะสูญ</t>
  </si>
  <si>
    <t xml:space="preserve">   ผลขาดทุน (กำไร) จากการประมาณการตามหลักคณิตศาสตร์ประกันภัย</t>
  </si>
  <si>
    <t xml:space="preserve">   (หมายเหตุ 13)</t>
  </si>
  <si>
    <t xml:space="preserve">   ด้วยมูลค่ายุติธรรมผ่านกำไรขาดทุนเบ็ดเสร็จอื่นไปกำไรสะสม</t>
  </si>
  <si>
    <t xml:space="preserve">   การปรับลดสินค้าคงเหลือเป็นมูลค่าสุทธิที่จะได้รับ</t>
  </si>
  <si>
    <t xml:space="preserve">   ขาดทุนจากการจำหน่ายเงินลงทุนในหลักทรัพย์เผื่อขาย</t>
  </si>
  <si>
    <t>เงินฝากธนาคารที่มีภาระค้ำประกันลดลง</t>
  </si>
  <si>
    <t>เงินสดสุทธิจากกิจกรรมจัดหาเงิน</t>
  </si>
  <si>
    <t>เงินสดและรายการเทียบเท่าเงินสดลดลงสุทธิ</t>
  </si>
  <si>
    <t xml:space="preserve">   ขาดทุน (กำไร) จากอัตราแลกเปลี่ยนที่ยังไม่เกิดขึ้นจริง</t>
  </si>
  <si>
    <t>กำไรจากการเปลี่ยนแปลงมูลค่าของเงินลงทุนในตราสารทุน</t>
  </si>
  <si>
    <t xml:space="preserve">   เงินค้างจ่ายค่าก่อสร้างและซื้ออุปกรณ์เพิ่มขึ้น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</si>
  <si>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</si>
  <si>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</si>
  <si>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 xml:space="preserve">   กำไรจากการดำเนินงานต่อเนื่อง </t>
  </si>
  <si>
    <t>เงินปันผลรับจากเงินลงทุนระยะยาวอื่น</t>
  </si>
  <si>
    <t>เงินเบิกเกินบัญชีและเงินกู้ยืมระยะสั้นจากสถาบันการเงินเพิ่มขึ้น</t>
  </si>
  <si>
    <t>จ่ายเงินปันผล</t>
  </si>
  <si>
    <t>กำไรสำหรับปีจากการดำเนินงานที่ยกเลิก (สุทธิจากภาษีเงินได้)</t>
  </si>
  <si>
    <t>มูลค่ายุติธรรมที่</t>
  </si>
  <si>
    <t>เพิ่มขึ้นของตราสารทุน</t>
  </si>
  <si>
    <t>ซึ่งบันทึกผ่าน</t>
  </si>
  <si>
    <t>กำไรขาดทุน</t>
  </si>
  <si>
    <t>เบ็ดเสร็จอื่น</t>
  </si>
  <si>
    <t xml:space="preserve">   ค่าใช้จ่ายผลประโยชน์ระยะยาวของพนักงาน (โอนกลับ)</t>
  </si>
  <si>
    <t xml:space="preserve">   มูลค่ายุติธรรมที่เพิ่มขึ้นของหลักทรัพย์เผื่อขาย </t>
  </si>
  <si>
    <t xml:space="preserve">   มูลค่ายุติธรรมที่เพิ่มขึ้นของสินทรัพย์ทางการเงิน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</si>
</sst>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b/>
      <sz val="18"/>
      <name val="Angsana New"/>
      <family val="1"/>
    </font>
    <font>
      <sz val="1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5" fillId="0" borderId="0"/>
    <xf numFmtId="43" fontId="6" fillId="0" borderId="0" applyFont="0" applyFill="0" applyBorder="0" applyAlignment="0" applyProtection="0"/>
    <xf numFmtId="39" fontId="7" fillId="0" borderId="0"/>
    <xf numFmtId="0" fontId="8" fillId="0" borderId="0"/>
    <xf numFmtId="0" fontId="10" fillId="0" borderId="0"/>
    <xf numFmtId="0" fontId="8" fillId="0" borderId="0"/>
  </cellStyleXfs>
  <cellXfs count="155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Alignment="1">
      <alignment horizontal="left"/>
    </xf>
    <xf numFmtId="164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41" fontId="2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164" fontId="2" fillId="0" borderId="4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center"/>
    </xf>
    <xf numFmtId="0" fontId="2" fillId="0" borderId="5" xfId="0" applyNumberFormat="1" applyFont="1" applyFill="1" applyBorder="1" applyAlignment="1"/>
    <xf numFmtId="0" fontId="2" fillId="0" borderId="0" xfId="0" applyNumberFormat="1" applyFont="1" applyFill="1" applyBorder="1" applyAlignment="1"/>
    <xf numFmtId="37" fontId="1" fillId="0" borderId="0" xfId="0" applyNumberFormat="1" applyFont="1" applyFill="1" applyAlignment="1">
      <alignment horizontal="left"/>
    </xf>
    <xf numFmtId="37" fontId="2" fillId="0" borderId="0" xfId="1" applyNumberFormat="1" applyFont="1" applyFill="1" applyAlignment="1"/>
    <xf numFmtId="0" fontId="1" fillId="0" borderId="0" xfId="0" applyFont="1" applyFill="1" applyAlignment="1"/>
    <xf numFmtId="41" fontId="2" fillId="0" borderId="0" xfId="0" applyNumberFormat="1" applyFont="1" applyFill="1" applyAlignment="1"/>
    <xf numFmtId="41" fontId="2" fillId="0" borderId="0" xfId="4" applyNumberFormat="1" applyFont="1" applyFill="1" applyAlignment="1"/>
    <xf numFmtId="41" fontId="2" fillId="0" borderId="1" xfId="4" applyNumberFormat="1" applyFont="1" applyFill="1" applyBorder="1" applyAlignment="1"/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2" fillId="0" borderId="4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center"/>
    </xf>
    <xf numFmtId="41" fontId="2" fillId="0" borderId="0" xfId="4" applyNumberFormat="1" applyFont="1" applyFill="1" applyBorder="1" applyAlignment="1"/>
    <xf numFmtId="0" fontId="2" fillId="0" borderId="1" xfId="0" quotePrefix="1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37" fontId="11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0" fontId="13" fillId="0" borderId="0" xfId="0" quotePrefix="1" applyNumberFormat="1" applyFont="1" applyFill="1" applyAlignment="1">
      <alignment horizontal="left"/>
    </xf>
    <xf numFmtId="164" fontId="14" fillId="0" borderId="0" xfId="0" quotePrefix="1" applyNumberFormat="1" applyFont="1" applyFill="1" applyAlignment="1">
      <alignment horizontal="centerContinuous"/>
    </xf>
    <xf numFmtId="0" fontId="14" fillId="0" borderId="0" xfId="0" applyNumberFormat="1" applyFont="1" applyFill="1" applyAlignment="1">
      <alignment horizontal="centerContinuous"/>
    </xf>
    <xf numFmtId="164" fontId="14" fillId="0" borderId="0" xfId="0" applyNumberFormat="1" applyFont="1" applyFill="1" applyAlignment="1">
      <alignment horizontal="centerContinuous"/>
    </xf>
    <xf numFmtId="164" fontId="14" fillId="0" borderId="0" xfId="0" applyNumberFormat="1" applyFont="1" applyFill="1" applyAlignment="1">
      <alignment horizontal="left"/>
    </xf>
    <xf numFmtId="37" fontId="14" fillId="0" borderId="0" xfId="0" applyNumberFormat="1" applyFont="1" applyFill="1" applyAlignment="1">
      <alignment horizontal="right"/>
    </xf>
    <xf numFmtId="0" fontId="14" fillId="0" borderId="0" xfId="0" applyNumberFormat="1" applyFont="1" applyFill="1" applyAlignment="1"/>
    <xf numFmtId="164" fontId="14" fillId="0" borderId="0" xfId="0" applyNumberFormat="1" applyFont="1" applyFill="1" applyAlignment="1"/>
    <xf numFmtId="0" fontId="14" fillId="0" borderId="1" xfId="0" applyNumberFormat="1" applyFont="1" applyFill="1" applyBorder="1" applyAlignment="1">
      <alignment horizontal="center"/>
    </xf>
    <xf numFmtId="164" fontId="15" fillId="0" borderId="0" xfId="0" applyNumberFormat="1" applyFont="1" applyFill="1" applyAlignment="1">
      <alignment horizontal="right"/>
    </xf>
    <xf numFmtId="0" fontId="14" fillId="0" borderId="1" xfId="0" quotePrefix="1" applyNumberFormat="1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horizontal="right" vertical="center"/>
    </xf>
    <xf numFmtId="37" fontId="13" fillId="0" borderId="0" xfId="0" applyNumberFormat="1" applyFont="1" applyFill="1" applyAlignment="1"/>
    <xf numFmtId="0" fontId="15" fillId="0" borderId="0" xfId="0" applyNumberFormat="1" applyFont="1" applyFill="1" applyAlignment="1">
      <alignment horizontal="center"/>
    </xf>
    <xf numFmtId="0" fontId="15" fillId="0" borderId="0" xfId="0" quotePrefix="1" applyNumberFormat="1" applyFont="1" applyFill="1" applyBorder="1" applyAlignment="1">
      <alignment horizontal="center"/>
    </xf>
    <xf numFmtId="0" fontId="14" fillId="0" borderId="0" xfId="0" quotePrefix="1" applyNumberFormat="1" applyFont="1" applyBorder="1" applyAlignment="1">
      <alignment horizontal="center" vertical="top"/>
    </xf>
    <xf numFmtId="0" fontId="13" fillId="0" borderId="0" xfId="0" applyNumberFormat="1" applyFont="1" applyFill="1" applyAlignment="1"/>
    <xf numFmtId="0" fontId="14" fillId="0" borderId="0" xfId="0" applyNumberFormat="1" applyFont="1" applyFill="1" applyAlignment="1">
      <alignment horizontal="left"/>
    </xf>
    <xf numFmtId="164" fontId="14" fillId="0" borderId="0" xfId="0" quotePrefix="1" applyNumberFormat="1" applyFont="1" applyFill="1" applyAlignment="1">
      <alignment horizontal="left"/>
    </xf>
    <xf numFmtId="0" fontId="16" fillId="0" borderId="0" xfId="0" applyNumberFormat="1" applyFont="1" applyFill="1" applyAlignment="1">
      <alignment horizontal="center"/>
    </xf>
    <xf numFmtId="41" fontId="14" fillId="0" borderId="0" xfId="4" applyNumberFormat="1" applyFont="1" applyFill="1" applyAlignment="1"/>
    <xf numFmtId="164" fontId="14" fillId="0" borderId="2" xfId="0" applyNumberFormat="1" applyFont="1" applyFill="1" applyBorder="1" applyAlignment="1">
      <alignment horizontal="center"/>
    </xf>
    <xf numFmtId="164" fontId="14" fillId="0" borderId="0" xfId="0" applyNumberFormat="1" applyFont="1" applyFill="1" applyAlignment="1">
      <alignment horizontal="center"/>
    </xf>
    <xf numFmtId="0" fontId="13" fillId="0" borderId="0" xfId="0" applyNumberFormat="1" applyFont="1" applyFill="1" applyAlignment="1">
      <alignment horizontal="left"/>
    </xf>
    <xf numFmtId="41" fontId="14" fillId="0" borderId="1" xfId="4" applyNumberFormat="1" applyFont="1" applyFill="1" applyBorder="1" applyAlignment="1"/>
    <xf numFmtId="37" fontId="16" fillId="0" borderId="0" xfId="0" applyNumberFormat="1" applyFont="1" applyFill="1" applyAlignment="1">
      <alignment horizontal="center"/>
    </xf>
    <xf numFmtId="164" fontId="14" fillId="0" borderId="3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Alignment="1">
      <alignment vertical="center"/>
    </xf>
    <xf numFmtId="0" fontId="14" fillId="0" borderId="0" xfId="0" quotePrefix="1" applyNumberFormat="1" applyFont="1" applyFill="1" applyAlignment="1">
      <alignment horizontal="center" vertical="center"/>
    </xf>
    <xf numFmtId="164" fontId="14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0" fontId="14" fillId="0" borderId="0" xfId="0" quotePrefix="1" applyNumberFormat="1" applyFont="1" applyFill="1" applyAlignment="1">
      <alignment horizontal="center"/>
    </xf>
    <xf numFmtId="164" fontId="14" fillId="0" borderId="0" xfId="0" applyNumberFormat="1" applyFont="1" applyFill="1" applyBorder="1" applyAlignment="1">
      <alignment horizontal="right"/>
    </xf>
    <xf numFmtId="0" fontId="13" fillId="0" borderId="0" xfId="0" quotePrefix="1" applyNumberFormat="1" applyFont="1" applyFill="1" applyAlignment="1">
      <alignment horizontal="left" vertical="center"/>
    </xf>
    <xf numFmtId="164" fontId="14" fillId="0" borderId="0" xfId="0" quotePrefix="1" applyNumberFormat="1" applyFont="1" applyFill="1" applyAlignment="1">
      <alignment horizontal="centerContinuous" vertical="center"/>
    </xf>
    <xf numFmtId="0" fontId="14" fillId="0" borderId="0" xfId="0" applyNumberFormat="1" applyFont="1" applyFill="1" applyAlignment="1">
      <alignment horizontal="centerContinuous" vertical="center"/>
    </xf>
    <xf numFmtId="164" fontId="14" fillId="0" borderId="0" xfId="0" applyNumberFormat="1" applyFont="1" applyFill="1" applyAlignment="1">
      <alignment horizontal="centerContinuous" vertical="center"/>
    </xf>
    <xf numFmtId="164" fontId="14" fillId="0" borderId="0" xfId="0" applyNumberFormat="1" applyFont="1" applyFill="1" applyAlignment="1">
      <alignment horizontal="left" vertical="center"/>
    </xf>
    <xf numFmtId="0" fontId="14" fillId="0" borderId="0" xfId="0" applyNumberFormat="1" applyFont="1" applyFill="1" applyAlignment="1">
      <alignment vertical="center"/>
    </xf>
    <xf numFmtId="0" fontId="14" fillId="0" borderId="1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/>
    </xf>
    <xf numFmtId="41" fontId="14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 applyAlignment="1">
      <alignment vertical="top"/>
    </xf>
    <xf numFmtId="49" fontId="18" fillId="0" borderId="0" xfId="0" applyNumberFormat="1" applyFont="1" applyFill="1" applyAlignment="1">
      <alignment vertical="top"/>
    </xf>
    <xf numFmtId="41" fontId="14" fillId="0" borderId="0" xfId="0" applyNumberFormat="1" applyFont="1" applyFill="1" applyBorder="1" applyAlignment="1"/>
    <xf numFmtId="41" fontId="14" fillId="0" borderId="1" xfId="0" applyNumberFormat="1" applyFont="1" applyFill="1" applyBorder="1" applyAlignment="1"/>
    <xf numFmtId="49" fontId="16" fillId="0" borderId="0" xfId="3" applyNumberFormat="1" applyFont="1" applyFill="1" applyAlignment="1">
      <alignment vertical="top"/>
    </xf>
    <xf numFmtId="49" fontId="14" fillId="0" borderId="0" xfId="3" applyNumberFormat="1" applyFont="1" applyFill="1" applyAlignment="1">
      <alignment vertical="top"/>
    </xf>
    <xf numFmtId="49" fontId="14" fillId="0" borderId="0" xfId="3" applyNumberFormat="1" applyFont="1" applyFill="1" applyAlignment="1">
      <alignment horizontal="left" vertical="top"/>
    </xf>
    <xf numFmtId="41" fontId="14" fillId="0" borderId="1" xfId="0" applyNumberFormat="1" applyFont="1" applyFill="1" applyBorder="1" applyAlignment="1">
      <alignment horizontal="right"/>
    </xf>
    <xf numFmtId="41" fontId="14" fillId="0" borderId="0" xfId="6" applyNumberFormat="1" applyFont="1" applyFill="1" applyBorder="1" applyAlignment="1">
      <alignment vertical="center"/>
    </xf>
    <xf numFmtId="41" fontId="14" fillId="0" borderId="1" xfId="6" applyNumberFormat="1" applyFont="1" applyFill="1" applyBorder="1" applyAlignment="1">
      <alignment horizontal="right" vertical="center"/>
    </xf>
    <xf numFmtId="0" fontId="18" fillId="0" borderId="0" xfId="6" applyFont="1" applyFill="1" applyAlignment="1">
      <alignment vertical="center"/>
    </xf>
    <xf numFmtId="37" fontId="14" fillId="0" borderId="0" xfId="0" applyNumberFormat="1" applyFont="1" applyFill="1" applyAlignment="1"/>
    <xf numFmtId="41" fontId="14" fillId="0" borderId="4" xfId="0" applyNumberFormat="1" applyFont="1" applyFill="1" applyBorder="1" applyAlignment="1">
      <alignment horizontal="right"/>
    </xf>
    <xf numFmtId="38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165" fontId="14" fillId="0" borderId="4" xfId="0" applyNumberFormat="1" applyFont="1" applyFill="1" applyBorder="1" applyAlignment="1">
      <alignment horizontal="right"/>
    </xf>
    <xf numFmtId="165" fontId="14" fillId="0" borderId="6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41" fontId="12" fillId="0" borderId="1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41" fontId="12" fillId="0" borderId="4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2" fillId="0" borderId="1" xfId="0" applyNumberFormat="1" applyFont="1" applyBorder="1" applyAlignment="1">
      <alignment horizontal="center" vertical="center"/>
    </xf>
    <xf numFmtId="41" fontId="12" fillId="0" borderId="3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0" fontId="12" fillId="0" borderId="0" xfId="3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37" fontId="12" fillId="0" borderId="0" xfId="3" applyNumberFormat="1" applyFont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</cellXfs>
  <cellStyles count="7">
    <cellStyle name="Comma 2" xfId="2" xr:uid="{00000000-0005-0000-0000-000000000000}"/>
    <cellStyle name="Normal" xfId="0" builtinId="0"/>
    <cellStyle name="Normal 2" xfId="3" xr:uid="{00000000-0005-0000-0000-000002000000}"/>
    <cellStyle name="Normal 2 5" xfId="5" xr:uid="{F216343E-33BD-474E-A4AE-01B64775C422}"/>
    <cellStyle name="Normal 3" xfId="6" xr:uid="{B24B5D2F-30A1-4C40-89D9-6B05D020E7AC}"/>
    <cellStyle name="Normal 4" xfId="4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rika.Tongprapai\AppData\Local\Microsoft\Windows\INetCache\Content.Outlook\SCVQRM8A\NDI%20SUN108_BSPL%20thai_YE'20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tatement of changes"/>
      <sheetName val="CF"/>
    </sheetNames>
    <sheetDataSet>
      <sheetData sheetId="0">
        <row r="8">
          <cell r="E8">
            <v>54392243</v>
          </cell>
          <cell r="G8">
            <v>62885029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showGridLines="0" view="pageBreakPreview" topLeftCell="A52" zoomScaleNormal="100" zoomScaleSheetLayoutView="100" workbookViewId="0">
      <selection activeCell="E67" sqref="E67"/>
    </sheetView>
  </sheetViews>
  <sheetFormatPr defaultColWidth="10.7109375" defaultRowHeight="24" customHeight="1"/>
  <cols>
    <col min="1" max="1" width="46.140625" style="8" customWidth="1"/>
    <col min="2" max="2" width="1.7109375" style="7" customWidth="1"/>
    <col min="3" max="3" width="8.140625" style="8" customWidth="1"/>
    <col min="4" max="4" width="1.7109375" style="7" customWidth="1"/>
    <col min="5" max="5" width="14.5703125" style="7" customWidth="1"/>
    <col min="6" max="6" width="1.7109375" style="7" customWidth="1"/>
    <col min="7" max="7" width="14.5703125" style="7" customWidth="1"/>
    <col min="8" max="8" width="1.7109375" style="7" customWidth="1"/>
    <col min="9" max="16384" width="10.7109375" style="7"/>
  </cols>
  <sheetData>
    <row r="1" spans="1:7" s="5" customFormat="1" ht="24" customHeight="1">
      <c r="A1" s="1" t="s">
        <v>56</v>
      </c>
      <c r="B1" s="2"/>
      <c r="C1" s="3"/>
      <c r="D1" s="4"/>
      <c r="E1" s="4"/>
      <c r="F1" s="4"/>
      <c r="G1" s="4"/>
    </row>
    <row r="2" spans="1:7" s="5" customFormat="1" ht="24" customHeight="1">
      <c r="A2" s="30" t="s">
        <v>0</v>
      </c>
      <c r="B2" s="2"/>
      <c r="C2" s="3"/>
      <c r="D2" s="4"/>
      <c r="E2" s="2"/>
      <c r="F2" s="4"/>
      <c r="G2" s="2"/>
    </row>
    <row r="3" spans="1:7" s="31" customFormat="1" ht="24" customHeight="1">
      <c r="A3" s="32" t="s">
        <v>130</v>
      </c>
      <c r="B3" s="32"/>
      <c r="C3" s="32"/>
      <c r="D3" s="32"/>
      <c r="E3" s="32"/>
      <c r="F3" s="32"/>
      <c r="G3" s="32"/>
    </row>
    <row r="4" spans="1:7" ht="24" customHeight="1">
      <c r="A4" s="3"/>
      <c r="B4" s="4"/>
      <c r="C4" s="3"/>
      <c r="D4" s="4"/>
      <c r="E4" s="4"/>
      <c r="F4" s="4"/>
      <c r="G4" s="6" t="s">
        <v>1</v>
      </c>
    </row>
    <row r="5" spans="1:7" ht="24" customHeight="1">
      <c r="C5" s="43" t="s">
        <v>2</v>
      </c>
      <c r="D5" s="9"/>
      <c r="E5" s="42" t="s">
        <v>131</v>
      </c>
      <c r="F5" s="10"/>
      <c r="G5" s="42" t="s">
        <v>68</v>
      </c>
    </row>
    <row r="6" spans="1:7" ht="24" customHeight="1">
      <c r="A6" s="11" t="s">
        <v>3</v>
      </c>
    </row>
    <row r="7" spans="1:7" ht="24" customHeight="1">
      <c r="A7" s="11" t="s">
        <v>4</v>
      </c>
      <c r="C7" s="12"/>
    </row>
    <row r="8" spans="1:7" ht="24" customHeight="1">
      <c r="A8" s="8" t="s">
        <v>5</v>
      </c>
      <c r="C8" s="12">
        <v>8</v>
      </c>
      <c r="E8" s="13">
        <v>54392243</v>
      </c>
      <c r="F8" s="13"/>
      <c r="G8" s="13">
        <v>62885029</v>
      </c>
    </row>
    <row r="9" spans="1:7" ht="24" customHeight="1">
      <c r="A9" s="8" t="s">
        <v>60</v>
      </c>
      <c r="C9" s="12">
        <v>9</v>
      </c>
      <c r="E9" s="13">
        <v>0</v>
      </c>
      <c r="F9" s="13"/>
      <c r="G9" s="13">
        <v>1080284</v>
      </c>
    </row>
    <row r="10" spans="1:7" ht="24" customHeight="1">
      <c r="A10" s="14" t="s">
        <v>43</v>
      </c>
      <c r="B10" s="15"/>
      <c r="C10" s="12">
        <v>10</v>
      </c>
      <c r="E10" s="34">
        <v>22905679</v>
      </c>
      <c r="F10" s="13"/>
      <c r="G10" s="34">
        <v>55987259</v>
      </c>
    </row>
    <row r="11" spans="1:7" ht="24" customHeight="1">
      <c r="A11" s="14" t="s">
        <v>44</v>
      </c>
      <c r="B11" s="15"/>
      <c r="C11" s="12">
        <v>11</v>
      </c>
      <c r="E11" s="34">
        <v>111202168</v>
      </c>
      <c r="F11" s="13"/>
      <c r="G11" s="34">
        <v>92253135</v>
      </c>
    </row>
    <row r="12" spans="1:7" ht="24" customHeight="1">
      <c r="A12" s="14" t="s">
        <v>49</v>
      </c>
      <c r="B12" s="15"/>
      <c r="C12" s="12"/>
      <c r="E12" s="34">
        <v>11087456</v>
      </c>
      <c r="F12" s="13"/>
      <c r="G12" s="34">
        <v>9370072</v>
      </c>
    </row>
    <row r="13" spans="1:7" ht="24" customHeight="1">
      <c r="A13" s="11" t="s">
        <v>6</v>
      </c>
      <c r="C13" s="12"/>
      <c r="E13" s="18">
        <f>SUM(E7:E12)</f>
        <v>199587546</v>
      </c>
      <c r="F13" s="13"/>
      <c r="G13" s="18">
        <f>SUM(G7:G12)</f>
        <v>221575779</v>
      </c>
    </row>
    <row r="14" spans="1:7" ht="24" customHeight="1">
      <c r="A14" s="11" t="s">
        <v>7</v>
      </c>
      <c r="C14" s="12"/>
      <c r="E14" s="13"/>
      <c r="F14" s="13"/>
      <c r="G14" s="13"/>
    </row>
    <row r="15" spans="1:7" ht="24" customHeight="1">
      <c r="A15" s="8" t="s">
        <v>8</v>
      </c>
      <c r="C15" s="12">
        <v>12</v>
      </c>
      <c r="E15" s="34">
        <v>9000</v>
      </c>
      <c r="F15" s="13"/>
      <c r="G15" s="34">
        <v>209000</v>
      </c>
    </row>
    <row r="16" spans="1:7" ht="24" customHeight="1">
      <c r="A16" s="8" t="s">
        <v>135</v>
      </c>
      <c r="C16" s="12">
        <v>13</v>
      </c>
      <c r="E16" s="34">
        <v>33696654</v>
      </c>
      <c r="F16" s="13"/>
      <c r="G16" s="34">
        <v>0</v>
      </c>
    </row>
    <row r="17" spans="1:7" ht="24" customHeight="1">
      <c r="A17" s="8" t="s">
        <v>64</v>
      </c>
      <c r="C17" s="12">
        <v>13</v>
      </c>
      <c r="E17" s="34">
        <v>0</v>
      </c>
      <c r="F17" s="13"/>
      <c r="G17" s="34">
        <v>25474064</v>
      </c>
    </row>
    <row r="18" spans="1:7" ht="24" customHeight="1">
      <c r="A18" s="8" t="s">
        <v>9</v>
      </c>
      <c r="C18" s="12">
        <v>13</v>
      </c>
      <c r="E18" s="13">
        <v>0</v>
      </c>
      <c r="F18" s="13"/>
      <c r="G18" s="13">
        <v>1800000</v>
      </c>
    </row>
    <row r="19" spans="1:7" ht="24" customHeight="1">
      <c r="A19" s="14" t="s">
        <v>45</v>
      </c>
      <c r="B19" s="15"/>
      <c r="C19" s="12">
        <v>14</v>
      </c>
      <c r="E19" s="34">
        <v>832859630</v>
      </c>
      <c r="F19" s="13"/>
      <c r="G19" s="34">
        <v>775840099</v>
      </c>
    </row>
    <row r="20" spans="1:7" ht="24" customHeight="1">
      <c r="A20" s="14" t="s">
        <v>136</v>
      </c>
      <c r="B20" s="15"/>
      <c r="C20" s="12">
        <v>19</v>
      </c>
      <c r="E20" s="34">
        <v>10734021</v>
      </c>
      <c r="F20" s="13"/>
      <c r="G20" s="34">
        <v>0</v>
      </c>
    </row>
    <row r="21" spans="1:7" ht="24" customHeight="1">
      <c r="A21" s="14" t="s">
        <v>50</v>
      </c>
      <c r="B21" s="15"/>
      <c r="C21" s="12">
        <v>15</v>
      </c>
      <c r="E21" s="34">
        <v>7254223</v>
      </c>
      <c r="F21" s="13"/>
      <c r="G21" s="34">
        <v>4744543</v>
      </c>
    </row>
    <row r="22" spans="1:7" ht="24" customHeight="1">
      <c r="A22" s="14" t="s">
        <v>59</v>
      </c>
      <c r="B22" s="15"/>
      <c r="C22" s="12">
        <v>23</v>
      </c>
      <c r="E22" s="34">
        <v>703365</v>
      </c>
      <c r="F22" s="13"/>
      <c r="G22" s="34">
        <v>6368790</v>
      </c>
    </row>
    <row r="23" spans="1:7" ht="24" customHeight="1">
      <c r="A23" s="8" t="s">
        <v>10</v>
      </c>
      <c r="C23" s="12"/>
      <c r="E23" s="34">
        <v>4897740</v>
      </c>
      <c r="F23" s="13"/>
      <c r="G23" s="34">
        <v>4265598</v>
      </c>
    </row>
    <row r="24" spans="1:7" ht="24" customHeight="1">
      <c r="A24" s="11" t="s">
        <v>11</v>
      </c>
      <c r="C24" s="12"/>
      <c r="E24" s="18">
        <f>SUM(E15:E23)</f>
        <v>890154633</v>
      </c>
      <c r="F24" s="13"/>
      <c r="G24" s="18">
        <f>SUM(G15:G23)</f>
        <v>818702094</v>
      </c>
    </row>
    <row r="25" spans="1:7" ht="24" customHeight="1" thickBot="1">
      <c r="A25" s="11" t="s">
        <v>12</v>
      </c>
      <c r="E25" s="19">
        <f>SUM(E24,E13)</f>
        <v>1089742179</v>
      </c>
      <c r="F25" s="17"/>
      <c r="G25" s="19">
        <f>SUM(G24,G13)</f>
        <v>1040277873</v>
      </c>
    </row>
    <row r="26" spans="1:7" ht="24" customHeight="1" thickTop="1"/>
    <row r="27" spans="1:7" ht="24" customHeight="1">
      <c r="A27" s="8" t="s">
        <v>13</v>
      </c>
    </row>
    <row r="28" spans="1:7" s="5" customFormat="1" ht="24" customHeight="1">
      <c r="A28" s="1" t="s">
        <v>56</v>
      </c>
      <c r="B28" s="2"/>
      <c r="C28" s="3"/>
      <c r="D28" s="4"/>
      <c r="E28" s="4"/>
      <c r="F28" s="4"/>
      <c r="G28" s="4"/>
    </row>
    <row r="29" spans="1:7" s="5" customFormat="1" ht="24" customHeight="1">
      <c r="A29" s="25" t="s">
        <v>14</v>
      </c>
      <c r="B29" s="2"/>
      <c r="C29" s="3"/>
      <c r="D29" s="4"/>
      <c r="E29" s="2"/>
      <c r="F29" s="4"/>
      <c r="G29" s="2"/>
    </row>
    <row r="30" spans="1:7" s="31" customFormat="1" ht="24" customHeight="1">
      <c r="A30" s="32" t="s">
        <v>130</v>
      </c>
      <c r="B30" s="32"/>
      <c r="C30" s="32"/>
      <c r="D30" s="32"/>
      <c r="E30" s="32"/>
      <c r="F30" s="32"/>
      <c r="G30" s="32"/>
    </row>
    <row r="31" spans="1:7" ht="24" customHeight="1">
      <c r="A31" s="3"/>
      <c r="B31" s="4"/>
      <c r="C31" s="3"/>
      <c r="D31" s="4"/>
      <c r="E31" s="4"/>
      <c r="F31" s="4"/>
      <c r="G31" s="6" t="s">
        <v>1</v>
      </c>
    </row>
    <row r="32" spans="1:7" ht="24" customHeight="1">
      <c r="A32" s="3"/>
      <c r="B32" s="4"/>
      <c r="C32" s="43" t="s">
        <v>2</v>
      </c>
      <c r="D32" s="9"/>
      <c r="E32" s="42" t="s">
        <v>131</v>
      </c>
      <c r="F32" s="10"/>
      <c r="G32" s="42" t="s">
        <v>68</v>
      </c>
    </row>
    <row r="33" spans="1:7" ht="24" customHeight="1">
      <c r="A33" s="11" t="s">
        <v>15</v>
      </c>
    </row>
    <row r="34" spans="1:7" ht="24" customHeight="1">
      <c r="A34" s="11" t="s">
        <v>16</v>
      </c>
    </row>
    <row r="35" spans="1:7" ht="24" customHeight="1">
      <c r="A35" s="8" t="s">
        <v>191</v>
      </c>
      <c r="C35" s="12">
        <v>17</v>
      </c>
      <c r="D35" s="33"/>
      <c r="E35" s="33">
        <v>120136603</v>
      </c>
      <c r="F35" s="33"/>
      <c r="G35" s="33">
        <v>85000000</v>
      </c>
    </row>
    <row r="36" spans="1:7" ht="24" customHeight="1">
      <c r="A36" s="8" t="s">
        <v>137</v>
      </c>
      <c r="C36" s="12">
        <v>7</v>
      </c>
      <c r="D36" s="33"/>
      <c r="E36" s="33">
        <v>50000000</v>
      </c>
      <c r="F36" s="33"/>
      <c r="G36" s="33">
        <v>0</v>
      </c>
    </row>
    <row r="37" spans="1:7" ht="24" customHeight="1">
      <c r="A37" s="14" t="s">
        <v>42</v>
      </c>
      <c r="B37" s="15"/>
      <c r="C37" s="12">
        <v>18</v>
      </c>
      <c r="E37" s="34">
        <v>270980493</v>
      </c>
      <c r="F37" s="37"/>
      <c r="G37" s="34">
        <v>314749964</v>
      </c>
    </row>
    <row r="38" spans="1:7" ht="24" customHeight="1">
      <c r="A38" s="14" t="s">
        <v>192</v>
      </c>
      <c r="B38" s="15"/>
      <c r="C38" s="12">
        <v>19</v>
      </c>
      <c r="E38" s="34">
        <v>6194193</v>
      </c>
      <c r="F38" s="37"/>
      <c r="G38" s="34">
        <v>716013</v>
      </c>
    </row>
    <row r="39" spans="1:7" ht="24" customHeight="1">
      <c r="A39" s="16" t="s">
        <v>17</v>
      </c>
      <c r="B39" s="15"/>
      <c r="C39" s="12"/>
      <c r="E39" s="34">
        <v>2692421</v>
      </c>
      <c r="F39" s="37"/>
      <c r="G39" s="34">
        <v>4877146</v>
      </c>
    </row>
    <row r="40" spans="1:7" ht="24" customHeight="1">
      <c r="A40" s="8" t="s">
        <v>18</v>
      </c>
      <c r="B40" s="12"/>
      <c r="C40" s="12"/>
      <c r="E40" s="34">
        <v>2210763</v>
      </c>
      <c r="F40" s="37"/>
      <c r="G40" s="34">
        <v>4051785</v>
      </c>
    </row>
    <row r="41" spans="1:7" ht="24" customHeight="1">
      <c r="A41" s="11" t="s">
        <v>19</v>
      </c>
      <c r="C41" s="12"/>
      <c r="E41" s="40">
        <f>SUM(E35:E40)</f>
        <v>452214473</v>
      </c>
      <c r="F41" s="36"/>
      <c r="G41" s="40">
        <f>SUM(G35:G40)</f>
        <v>409394908</v>
      </c>
    </row>
    <row r="42" spans="1:7" ht="24" customHeight="1">
      <c r="A42" s="11" t="s">
        <v>20</v>
      </c>
      <c r="C42" s="12"/>
      <c r="E42" s="36"/>
      <c r="F42" s="36"/>
      <c r="G42" s="36"/>
    </row>
    <row r="43" spans="1:7" ht="24" customHeight="1">
      <c r="A43" s="8" t="s">
        <v>156</v>
      </c>
      <c r="C43" s="12"/>
      <c r="E43" s="36"/>
      <c r="F43" s="36"/>
      <c r="G43" s="36"/>
    </row>
    <row r="44" spans="1:7" ht="24" customHeight="1">
      <c r="A44" s="8" t="s">
        <v>119</v>
      </c>
      <c r="C44" s="12">
        <v>19</v>
      </c>
      <c r="E44" s="36">
        <v>3569486</v>
      </c>
      <c r="F44" s="36"/>
      <c r="G44" s="36">
        <v>1433575</v>
      </c>
    </row>
    <row r="45" spans="1:7" ht="24" customHeight="1">
      <c r="A45" s="8" t="s">
        <v>46</v>
      </c>
      <c r="C45" s="12">
        <v>20</v>
      </c>
      <c r="E45" s="34">
        <v>18613608</v>
      </c>
      <c r="F45" s="36"/>
      <c r="G45" s="34">
        <v>27921766</v>
      </c>
    </row>
    <row r="46" spans="1:7" ht="24" customHeight="1">
      <c r="A46" s="8" t="s">
        <v>57</v>
      </c>
      <c r="C46" s="12"/>
      <c r="E46" s="35">
        <v>2910052</v>
      </c>
      <c r="F46" s="36"/>
      <c r="G46" s="35">
        <v>18192605</v>
      </c>
    </row>
    <row r="47" spans="1:7" ht="24" customHeight="1">
      <c r="A47" s="11" t="s">
        <v>21</v>
      </c>
      <c r="C47" s="12"/>
      <c r="E47" s="36">
        <f>SUM(E44:E46)</f>
        <v>25093146</v>
      </c>
      <c r="F47" s="36"/>
      <c r="G47" s="36">
        <f>SUM(G44:G46)</f>
        <v>47547946</v>
      </c>
    </row>
    <row r="48" spans="1:7" ht="24" customHeight="1">
      <c r="A48" s="11" t="s">
        <v>22</v>
      </c>
      <c r="E48" s="40">
        <f>SUM(E47,E41)</f>
        <v>477307619</v>
      </c>
      <c r="F48" s="36"/>
      <c r="G48" s="40">
        <f>SUM(G47,G41)</f>
        <v>456942854</v>
      </c>
    </row>
    <row r="49" spans="1:8" ht="24" customHeight="1">
      <c r="A49" s="11"/>
      <c r="E49" s="20"/>
      <c r="F49" s="20"/>
      <c r="G49" s="20"/>
    </row>
    <row r="50" spans="1:8" ht="24" customHeight="1">
      <c r="A50" s="8" t="s">
        <v>13</v>
      </c>
    </row>
    <row r="51" spans="1:8" s="5" customFormat="1" ht="24" customHeight="1">
      <c r="A51" s="1" t="s">
        <v>56</v>
      </c>
      <c r="B51" s="2"/>
      <c r="C51" s="3"/>
      <c r="D51" s="4"/>
      <c r="E51" s="4"/>
      <c r="F51" s="4"/>
      <c r="G51" s="4"/>
    </row>
    <row r="52" spans="1:8" s="5" customFormat="1" ht="24" customHeight="1">
      <c r="A52" s="25" t="s">
        <v>14</v>
      </c>
      <c r="B52" s="2"/>
      <c r="C52" s="3"/>
      <c r="D52" s="4"/>
      <c r="E52" s="2"/>
      <c r="F52" s="4"/>
      <c r="G52" s="2"/>
    </row>
    <row r="53" spans="1:8" s="31" customFormat="1" ht="24" customHeight="1">
      <c r="A53" s="32" t="s">
        <v>130</v>
      </c>
      <c r="B53" s="32"/>
      <c r="C53" s="32"/>
      <c r="D53" s="32"/>
      <c r="E53" s="32"/>
      <c r="F53" s="32"/>
      <c r="G53" s="32"/>
    </row>
    <row r="54" spans="1:8" ht="24" customHeight="1">
      <c r="A54" s="3"/>
      <c r="B54" s="4"/>
      <c r="C54" s="3"/>
      <c r="D54" s="4"/>
      <c r="E54" s="4"/>
      <c r="F54" s="4"/>
      <c r="G54" s="6" t="s">
        <v>1</v>
      </c>
    </row>
    <row r="55" spans="1:8" ht="24" customHeight="1">
      <c r="A55" s="3"/>
      <c r="B55" s="4"/>
      <c r="C55" s="43" t="s">
        <v>2</v>
      </c>
      <c r="D55" s="9"/>
      <c r="E55" s="42" t="s">
        <v>131</v>
      </c>
      <c r="F55" s="10"/>
      <c r="G55" s="42" t="s">
        <v>68</v>
      </c>
    </row>
    <row r="56" spans="1:8" ht="24" customHeight="1">
      <c r="A56" s="11" t="s">
        <v>23</v>
      </c>
      <c r="E56" s="22"/>
      <c r="F56" s="22"/>
      <c r="G56" s="22"/>
    </row>
    <row r="57" spans="1:8" ht="24" customHeight="1">
      <c r="A57" s="8" t="s">
        <v>24</v>
      </c>
      <c r="C57" s="12"/>
      <c r="E57" s="22"/>
      <c r="F57" s="22"/>
      <c r="G57" s="22"/>
    </row>
    <row r="58" spans="1:8" ht="24" customHeight="1">
      <c r="A58" s="16" t="s">
        <v>25</v>
      </c>
      <c r="B58" s="15"/>
      <c r="C58" s="12"/>
      <c r="E58" s="22"/>
      <c r="F58" s="22"/>
      <c r="G58" s="22"/>
    </row>
    <row r="59" spans="1:8" ht="24" customHeight="1" thickBot="1">
      <c r="A59" s="16" t="s">
        <v>65</v>
      </c>
      <c r="B59" s="5"/>
      <c r="C59" s="12"/>
      <c r="E59" s="26">
        <v>450000000</v>
      </c>
      <c r="F59" s="21"/>
      <c r="G59" s="26">
        <v>450000000</v>
      </c>
      <c r="H59" s="23"/>
    </row>
    <row r="60" spans="1:8" ht="24" customHeight="1" thickTop="1">
      <c r="A60" s="16" t="s">
        <v>26</v>
      </c>
      <c r="B60" s="15"/>
      <c r="C60" s="12"/>
      <c r="E60" s="22"/>
      <c r="F60" s="22"/>
      <c r="G60" s="22"/>
    </row>
    <row r="61" spans="1:8" ht="24" customHeight="1">
      <c r="A61" s="16" t="s">
        <v>65</v>
      </c>
      <c r="B61" s="5"/>
      <c r="C61" s="12"/>
      <c r="E61" s="17">
        <v>450000000</v>
      </c>
      <c r="F61" s="17"/>
      <c r="G61" s="17">
        <v>450000000</v>
      </c>
    </row>
    <row r="62" spans="1:8" ht="24" customHeight="1">
      <c r="A62" s="16" t="s">
        <v>58</v>
      </c>
      <c r="B62" s="5"/>
      <c r="C62" s="12"/>
      <c r="E62" s="17">
        <v>312500</v>
      </c>
      <c r="F62" s="17"/>
      <c r="G62" s="17">
        <v>312500</v>
      </c>
    </row>
    <row r="63" spans="1:8" ht="24" customHeight="1">
      <c r="A63" s="8" t="s">
        <v>27</v>
      </c>
      <c r="C63" s="12"/>
      <c r="E63" s="13"/>
      <c r="F63" s="13"/>
      <c r="G63" s="13"/>
    </row>
    <row r="64" spans="1:8" ht="24" customHeight="1">
      <c r="A64" s="16" t="s">
        <v>28</v>
      </c>
      <c r="B64" s="5"/>
      <c r="C64" s="12">
        <v>21</v>
      </c>
      <c r="E64" s="13">
        <v>45000000</v>
      </c>
      <c r="F64" s="13"/>
      <c r="G64" s="13">
        <v>32500000</v>
      </c>
    </row>
    <row r="65" spans="1:8" ht="24" customHeight="1">
      <c r="A65" s="24" t="s">
        <v>29</v>
      </c>
      <c r="B65" s="5"/>
      <c r="E65" s="41">
        <v>104937915</v>
      </c>
      <c r="F65" s="17"/>
      <c r="G65" s="41">
        <v>103660266</v>
      </c>
      <c r="H65" s="23"/>
    </row>
    <row r="66" spans="1:8" ht="24" customHeight="1">
      <c r="A66" s="24" t="s">
        <v>69</v>
      </c>
      <c r="B66" s="5"/>
      <c r="E66" s="35">
        <v>12184145</v>
      </c>
      <c r="F66" s="17"/>
      <c r="G66" s="35">
        <v>-3137747</v>
      </c>
      <c r="H66" s="23"/>
    </row>
    <row r="67" spans="1:8" ht="24" customHeight="1">
      <c r="A67" s="25" t="s">
        <v>30</v>
      </c>
      <c r="B67" s="5"/>
      <c r="E67" s="38">
        <f>SUM(E61:E66)</f>
        <v>612434560</v>
      </c>
      <c r="F67" s="13"/>
      <c r="G67" s="38">
        <f>SUM(G61:G66)</f>
        <v>583335019</v>
      </c>
    </row>
    <row r="68" spans="1:8" ht="24" customHeight="1" thickBot="1">
      <c r="A68" s="11" t="s">
        <v>31</v>
      </c>
      <c r="E68" s="39">
        <f>SUM(E67+E48)</f>
        <v>1089742179</v>
      </c>
      <c r="F68" s="13"/>
      <c r="G68" s="39">
        <f>SUM(G67+G48)</f>
        <v>1040277873</v>
      </c>
    </row>
    <row r="69" spans="1:8" ht="21" customHeight="1" thickTop="1">
      <c r="C69" s="27"/>
      <c r="E69" s="13">
        <f>E68-E25</f>
        <v>0</v>
      </c>
      <c r="F69" s="33"/>
      <c r="G69" s="13">
        <f>G68-G25</f>
        <v>0</v>
      </c>
    </row>
    <row r="70" spans="1:8" ht="24" customHeight="1">
      <c r="A70" s="8" t="s">
        <v>13</v>
      </c>
      <c r="C70" s="27"/>
    </row>
    <row r="71" spans="1:8" ht="15" customHeight="1">
      <c r="C71" s="27"/>
    </row>
    <row r="72" spans="1:8" ht="24" customHeight="1">
      <c r="A72" s="28"/>
      <c r="B72" s="23"/>
      <c r="C72" s="27"/>
    </row>
    <row r="73" spans="1:8" ht="24" customHeight="1">
      <c r="A73" s="29"/>
      <c r="B73" s="23"/>
      <c r="C73" s="27"/>
    </row>
    <row r="74" spans="1:8" ht="24" customHeight="1">
      <c r="C74" s="16" t="s">
        <v>32</v>
      </c>
    </row>
    <row r="75" spans="1:8" ht="24" customHeight="1">
      <c r="A75" s="28"/>
      <c r="B75" s="23"/>
      <c r="C75" s="27"/>
    </row>
  </sheetData>
  <pageMargins left="0.78740157480314965" right="0.39370078740157483" top="0.78740157480314965" bottom="0.39370078740157483" header="0.19685039370078741" footer="0.19685039370078741"/>
  <pageSetup paperSize="9" fitToHeight="7" orientation="portrait" r:id="rId1"/>
  <headerFooter scaleWithDoc="0" alignWithMargins="0">
    <evenHeader>&amp;R&amp;"Arial,Italic"&amp;12For internal use only</evenHeader>
  </headerFooter>
  <rowBreaks count="2" manualBreakCount="2">
    <brk id="27" max="9" man="1"/>
    <brk id="5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37ADF-DDD2-4837-A460-10B061BCE83A}">
  <dimension ref="A1:G65"/>
  <sheetViews>
    <sheetView showGridLines="0" tabSelected="1" view="pageBreakPreview" topLeftCell="A10" zoomScale="80" zoomScaleNormal="100" zoomScaleSheetLayoutView="80" workbookViewId="0">
      <selection activeCell="B20" sqref="B20"/>
    </sheetView>
  </sheetViews>
  <sheetFormatPr defaultColWidth="10.7109375" defaultRowHeight="24" customHeight="1"/>
  <cols>
    <col min="1" max="1" width="43.140625" style="52" customWidth="1"/>
    <col min="2" max="2" width="21.85546875" style="53" customWidth="1"/>
    <col min="3" max="3" width="9.140625" style="52" customWidth="1"/>
    <col min="4" max="4" width="1.7109375" style="53" customWidth="1"/>
    <col min="5" max="5" width="14.5703125" style="53" customWidth="1"/>
    <col min="6" max="6" width="1.7109375" style="53" customWidth="1"/>
    <col min="7" max="7" width="14.5703125" style="53" customWidth="1"/>
    <col min="8" max="8" width="1.7109375" style="53" customWidth="1"/>
    <col min="9" max="9" width="14.140625" style="53" customWidth="1"/>
    <col min="10" max="16384" width="10.7109375" style="53"/>
  </cols>
  <sheetData>
    <row r="1" spans="1:7" s="50" customFormat="1" ht="24" customHeight="1">
      <c r="A1" s="46" t="s">
        <v>56</v>
      </c>
      <c r="B1" s="47"/>
      <c r="C1" s="48"/>
      <c r="D1" s="49"/>
      <c r="E1" s="49"/>
      <c r="G1" s="49"/>
    </row>
    <row r="2" spans="1:7" s="50" customFormat="1" ht="24" customHeight="1">
      <c r="A2" s="46" t="s">
        <v>70</v>
      </c>
      <c r="B2" s="47"/>
      <c r="C2" s="48"/>
      <c r="D2" s="49"/>
      <c r="E2" s="49"/>
      <c r="G2" s="49"/>
    </row>
    <row r="3" spans="1:7" s="50" customFormat="1" ht="24" customHeight="1">
      <c r="A3" s="46" t="s">
        <v>132</v>
      </c>
      <c r="B3" s="47"/>
      <c r="C3" s="48"/>
      <c r="D3" s="49"/>
      <c r="E3" s="49"/>
      <c r="G3" s="49"/>
    </row>
    <row r="4" spans="1:7" s="50" customFormat="1" ht="24" customHeight="1">
      <c r="B4" s="47"/>
      <c r="C4" s="48"/>
      <c r="D4" s="49"/>
      <c r="E4" s="51"/>
      <c r="G4" s="51" t="s">
        <v>1</v>
      </c>
    </row>
    <row r="5" spans="1:7" ht="24" customHeight="1">
      <c r="C5" s="54" t="s">
        <v>2</v>
      </c>
      <c r="D5" s="55"/>
      <c r="E5" s="56" t="s">
        <v>133</v>
      </c>
      <c r="F5" s="57"/>
      <c r="G5" s="56" t="s">
        <v>67</v>
      </c>
    </row>
    <row r="6" spans="1:7" ht="24" customHeight="1">
      <c r="A6" s="58" t="s">
        <v>120</v>
      </c>
      <c r="C6" s="59"/>
      <c r="D6" s="55"/>
      <c r="E6" s="60"/>
      <c r="G6" s="61"/>
    </row>
    <row r="7" spans="1:7" ht="24" customHeight="1">
      <c r="A7" s="62" t="s">
        <v>33</v>
      </c>
    </row>
    <row r="8" spans="1:7" ht="24" customHeight="1">
      <c r="A8" s="63" t="s">
        <v>48</v>
      </c>
      <c r="B8" s="64"/>
      <c r="C8" s="65"/>
      <c r="E8" s="66">
        <v>1742402666</v>
      </c>
      <c r="G8" s="66">
        <v>1786025108</v>
      </c>
    </row>
    <row r="9" spans="1:7" ht="24" customHeight="1">
      <c r="A9" s="63" t="s">
        <v>34</v>
      </c>
      <c r="B9" s="64"/>
      <c r="C9" s="65"/>
      <c r="E9" s="66">
        <v>24960446</v>
      </c>
      <c r="G9" s="66">
        <v>19592539</v>
      </c>
    </row>
    <row r="10" spans="1:7" ht="24" customHeight="1">
      <c r="A10" s="62" t="s">
        <v>35</v>
      </c>
      <c r="E10" s="67">
        <f>SUM(E8:E9)</f>
        <v>1767363112</v>
      </c>
      <c r="G10" s="67">
        <f>SUM(G8:G9)</f>
        <v>1805617647</v>
      </c>
    </row>
    <row r="11" spans="1:7" ht="24" customHeight="1">
      <c r="A11" s="62" t="s">
        <v>36</v>
      </c>
      <c r="E11" s="68"/>
      <c r="G11" s="68"/>
    </row>
    <row r="12" spans="1:7" ht="24" customHeight="1">
      <c r="A12" s="63" t="s">
        <v>51</v>
      </c>
      <c r="B12" s="64"/>
      <c r="E12" s="66">
        <v>1160837081</v>
      </c>
      <c r="G12" s="66">
        <v>1182940209</v>
      </c>
    </row>
    <row r="13" spans="1:7" ht="24" customHeight="1">
      <c r="A13" s="63" t="s">
        <v>66</v>
      </c>
      <c r="B13" s="64"/>
      <c r="C13" s="65"/>
      <c r="E13" s="66">
        <v>479956344</v>
      </c>
      <c r="G13" s="66">
        <v>465456337</v>
      </c>
    </row>
    <row r="14" spans="1:7" ht="24" customHeight="1">
      <c r="A14" s="63" t="s">
        <v>37</v>
      </c>
      <c r="B14" s="64"/>
      <c r="C14" s="65"/>
      <c r="E14" s="66">
        <v>56820630</v>
      </c>
      <c r="G14" s="66">
        <v>43455801</v>
      </c>
    </row>
    <row r="15" spans="1:7" ht="24" customHeight="1">
      <c r="A15" s="62" t="s">
        <v>38</v>
      </c>
      <c r="E15" s="67">
        <f>SUM(E12:E14)</f>
        <v>1697614055</v>
      </c>
      <c r="G15" s="67">
        <f>SUM(G12:G14)</f>
        <v>1691852347</v>
      </c>
    </row>
    <row r="16" spans="1:7" ht="24" customHeight="1">
      <c r="A16" s="69" t="s">
        <v>52</v>
      </c>
      <c r="B16" s="50"/>
      <c r="E16" s="68">
        <f>SUM(E10-E15)</f>
        <v>69749057</v>
      </c>
      <c r="G16" s="68">
        <f>SUM(G10-G15)</f>
        <v>113765300</v>
      </c>
    </row>
    <row r="17" spans="1:7" ht="24" customHeight="1">
      <c r="A17" s="63" t="s">
        <v>39</v>
      </c>
      <c r="B17" s="50"/>
      <c r="E17" s="70">
        <v>-7080558</v>
      </c>
      <c r="G17" s="70">
        <v>-2024307</v>
      </c>
    </row>
    <row r="18" spans="1:7" ht="24" customHeight="1">
      <c r="A18" s="69" t="s">
        <v>152</v>
      </c>
      <c r="B18" s="50"/>
      <c r="E18" s="68">
        <f>SUM(E16:E17)</f>
        <v>62668499</v>
      </c>
      <c r="G18" s="68">
        <f>SUM(G16:G17)</f>
        <v>111740993</v>
      </c>
    </row>
    <row r="19" spans="1:7" ht="24" customHeight="1">
      <c r="A19" s="63" t="s">
        <v>153</v>
      </c>
      <c r="B19" s="50"/>
      <c r="C19" s="71">
        <v>23</v>
      </c>
      <c r="E19" s="70">
        <v>-7129518</v>
      </c>
      <c r="G19" s="70">
        <v>-18415544</v>
      </c>
    </row>
    <row r="20" spans="1:7" ht="24" customHeight="1">
      <c r="A20" s="69" t="s">
        <v>155</v>
      </c>
      <c r="B20" s="50"/>
      <c r="E20" s="68">
        <f>SUM(E18:E19)</f>
        <v>55538981</v>
      </c>
      <c r="G20" s="68">
        <f>SUM(G18:G19)</f>
        <v>93325449</v>
      </c>
    </row>
    <row r="21" spans="1:7" ht="24" customHeight="1">
      <c r="A21" s="69" t="s">
        <v>138</v>
      </c>
      <c r="B21" s="50"/>
      <c r="E21" s="68"/>
      <c r="G21" s="68"/>
    </row>
    <row r="22" spans="1:7" ht="24" customHeight="1">
      <c r="A22" s="63" t="s">
        <v>197</v>
      </c>
      <c r="B22" s="50"/>
      <c r="C22" s="71">
        <v>16</v>
      </c>
      <c r="E22" s="70">
        <v>9607395</v>
      </c>
      <c r="G22" s="70">
        <v>11805806</v>
      </c>
    </row>
    <row r="23" spans="1:7" ht="24" customHeight="1" thickBot="1">
      <c r="A23" s="62" t="s">
        <v>154</v>
      </c>
      <c r="E23" s="72">
        <f>SUM(E20:E22)</f>
        <v>65146376</v>
      </c>
      <c r="G23" s="72">
        <f>SUM(G20:G22)</f>
        <v>105131255</v>
      </c>
    </row>
    <row r="24" spans="1:7" ht="24" customHeight="1" thickTop="1">
      <c r="E24" s="73"/>
      <c r="G24" s="73"/>
    </row>
    <row r="25" spans="1:7" ht="24" customHeight="1">
      <c r="A25" s="102" t="s">
        <v>116</v>
      </c>
      <c r="B25" s="71"/>
      <c r="C25" s="71">
        <v>24</v>
      </c>
      <c r="D25" s="88"/>
      <c r="E25" s="88"/>
      <c r="F25" s="88"/>
      <c r="G25" s="88"/>
    </row>
    <row r="26" spans="1:7" ht="24" customHeight="1" thickBot="1">
      <c r="A26" s="103" t="s">
        <v>193</v>
      </c>
      <c r="B26" s="71"/>
      <c r="C26" s="71"/>
      <c r="D26" s="88"/>
      <c r="E26" s="104">
        <v>1.23</v>
      </c>
      <c r="F26" s="88"/>
      <c r="G26" s="104">
        <v>2.0699999999999998</v>
      </c>
    </row>
    <row r="27" spans="1:7" ht="24" customHeight="1" thickTop="1" thickBot="1">
      <c r="A27" s="103" t="s">
        <v>140</v>
      </c>
      <c r="B27" s="71"/>
      <c r="C27" s="71"/>
      <c r="D27" s="88"/>
      <c r="E27" s="105">
        <v>0.21</v>
      </c>
      <c r="F27" s="88"/>
      <c r="G27" s="105">
        <v>0.26</v>
      </c>
    </row>
    <row r="28" spans="1:7" ht="24" customHeight="1" thickTop="1">
      <c r="A28" s="74"/>
      <c r="B28" s="74"/>
      <c r="C28" s="75"/>
      <c r="D28" s="74"/>
      <c r="E28" s="76"/>
      <c r="F28" s="77"/>
      <c r="G28" s="76"/>
    </row>
    <row r="29" spans="1:7" ht="24" customHeight="1">
      <c r="A29" s="52" t="s">
        <v>13</v>
      </c>
      <c r="C29" s="78"/>
      <c r="E29" s="79"/>
      <c r="G29" s="79"/>
    </row>
    <row r="30" spans="1:7" ht="24" customHeight="1">
      <c r="C30" s="78"/>
      <c r="E30" s="79"/>
      <c r="G30" s="79"/>
    </row>
    <row r="31" spans="1:7" ht="24" customHeight="1">
      <c r="A31" s="80" t="s">
        <v>56</v>
      </c>
      <c r="B31" s="81"/>
      <c r="C31" s="82"/>
      <c r="D31" s="83"/>
      <c r="E31" s="83"/>
      <c r="F31" s="83"/>
      <c r="G31" s="83"/>
    </row>
    <row r="32" spans="1:7" ht="24" customHeight="1">
      <c r="A32" s="80" t="s">
        <v>110</v>
      </c>
      <c r="B32" s="81"/>
      <c r="C32" s="82"/>
      <c r="D32" s="83"/>
      <c r="E32" s="83"/>
      <c r="F32" s="83"/>
      <c r="G32" s="83"/>
    </row>
    <row r="33" spans="1:7" ht="24" customHeight="1">
      <c r="A33" s="46" t="s">
        <v>132</v>
      </c>
      <c r="B33" s="81"/>
      <c r="C33" s="82"/>
      <c r="D33" s="83"/>
      <c r="E33" s="83"/>
      <c r="F33" s="83"/>
      <c r="G33" s="83"/>
    </row>
    <row r="34" spans="1:7" ht="24" customHeight="1">
      <c r="A34" s="84"/>
      <c r="B34" s="81"/>
      <c r="C34" s="84"/>
      <c r="D34" s="84"/>
      <c r="E34" s="82"/>
      <c r="F34" s="83"/>
      <c r="G34" s="51" t="s">
        <v>1</v>
      </c>
    </row>
    <row r="35" spans="1:7" ht="24" customHeight="1">
      <c r="A35" s="85"/>
      <c r="B35" s="74"/>
      <c r="C35" s="86" t="s">
        <v>2</v>
      </c>
      <c r="D35" s="74"/>
      <c r="E35" s="56" t="s">
        <v>133</v>
      </c>
      <c r="F35" s="57"/>
      <c r="G35" s="56" t="s">
        <v>67</v>
      </c>
    </row>
    <row r="36" spans="1:7" ht="24" customHeight="1">
      <c r="A36" s="58" t="s">
        <v>111</v>
      </c>
      <c r="B36" s="71"/>
      <c r="C36" s="87"/>
      <c r="D36" s="88"/>
      <c r="E36" s="88"/>
      <c r="F36" s="88"/>
      <c r="G36" s="88"/>
    </row>
    <row r="37" spans="1:7" ht="24" customHeight="1">
      <c r="A37" s="89" t="s">
        <v>112</v>
      </c>
      <c r="B37" s="71"/>
      <c r="C37" s="87"/>
      <c r="D37" s="88"/>
      <c r="E37" s="88"/>
      <c r="F37" s="88"/>
      <c r="G37" s="88"/>
    </row>
    <row r="38" spans="1:7" ht="24" customHeight="1">
      <c r="A38" s="90" t="s">
        <v>174</v>
      </c>
      <c r="B38" s="71"/>
      <c r="C38" s="87"/>
      <c r="D38" s="88"/>
      <c r="E38" s="88">
        <v>0</v>
      </c>
      <c r="F38" s="88"/>
      <c r="G38" s="88">
        <v>558179</v>
      </c>
    </row>
    <row r="39" spans="1:7" ht="24" customHeight="1">
      <c r="A39" s="90" t="s">
        <v>113</v>
      </c>
      <c r="B39" s="71"/>
      <c r="C39" s="71">
        <v>23</v>
      </c>
      <c r="D39" s="91"/>
      <c r="E39" s="92">
        <v>0</v>
      </c>
      <c r="F39" s="91"/>
      <c r="G39" s="92">
        <v>-111636</v>
      </c>
    </row>
    <row r="40" spans="1:7" ht="24" customHeight="1">
      <c r="A40" s="90" t="s">
        <v>112</v>
      </c>
      <c r="B40" s="71"/>
      <c r="C40" s="71"/>
      <c r="D40" s="88"/>
      <c r="E40" s="91"/>
      <c r="F40" s="88"/>
      <c r="G40" s="91"/>
    </row>
    <row r="41" spans="1:7" ht="24" customHeight="1">
      <c r="A41" s="90" t="s">
        <v>114</v>
      </c>
      <c r="B41" s="71"/>
      <c r="C41" s="71"/>
      <c r="D41" s="88"/>
      <c r="E41" s="88">
        <f>SUM(E38:E39)</f>
        <v>0</v>
      </c>
      <c r="F41" s="88"/>
      <c r="G41" s="88">
        <f>SUM(G38:G39)</f>
        <v>446543</v>
      </c>
    </row>
    <row r="42" spans="1:7" ht="24" customHeight="1">
      <c r="A42" s="90"/>
      <c r="B42" s="71"/>
      <c r="C42" s="71"/>
      <c r="D42" s="88"/>
      <c r="E42" s="88"/>
      <c r="F42" s="88"/>
      <c r="G42" s="88"/>
    </row>
    <row r="43" spans="1:7" ht="24" customHeight="1">
      <c r="A43" s="93" t="s">
        <v>115</v>
      </c>
      <c r="B43" s="71"/>
      <c r="C43" s="71"/>
      <c r="D43" s="88"/>
      <c r="E43" s="88"/>
      <c r="F43" s="88"/>
      <c r="G43" s="88"/>
    </row>
    <row r="44" spans="1:7" ht="24" customHeight="1">
      <c r="A44" s="94" t="s">
        <v>189</v>
      </c>
      <c r="B44" s="71"/>
      <c r="C44" s="71"/>
      <c r="D44" s="88"/>
      <c r="E44" s="88"/>
      <c r="F44" s="88"/>
      <c r="G44" s="88"/>
    </row>
    <row r="45" spans="1:7" ht="24" customHeight="1">
      <c r="A45" s="94" t="s">
        <v>171</v>
      </c>
      <c r="B45" s="71"/>
      <c r="C45" s="71"/>
      <c r="D45" s="88"/>
      <c r="E45" s="88">
        <v>966950</v>
      </c>
      <c r="F45" s="88"/>
      <c r="G45" s="88">
        <v>0</v>
      </c>
    </row>
    <row r="46" spans="1:7" ht="24" customHeight="1">
      <c r="A46" s="95" t="s">
        <v>172</v>
      </c>
      <c r="B46" s="71"/>
      <c r="C46" s="71"/>
      <c r="D46" s="88"/>
      <c r="E46" s="88">
        <v>4953191</v>
      </c>
      <c r="F46" s="88"/>
      <c r="G46" s="88">
        <v>-2925366</v>
      </c>
    </row>
    <row r="47" spans="1:7" ht="24" customHeight="1">
      <c r="A47" s="90" t="s">
        <v>113</v>
      </c>
      <c r="B47" s="71"/>
      <c r="C47" s="71">
        <v>23</v>
      </c>
      <c r="D47" s="88"/>
      <c r="E47" s="92">
        <v>-3306694</v>
      </c>
      <c r="F47" s="88"/>
      <c r="G47" s="92">
        <v>585073</v>
      </c>
    </row>
    <row r="48" spans="1:7" ht="24" customHeight="1">
      <c r="A48" s="90" t="s">
        <v>115</v>
      </c>
      <c r="B48" s="71"/>
      <c r="C48" s="71"/>
      <c r="D48" s="88"/>
      <c r="E48" s="91"/>
      <c r="F48" s="88"/>
      <c r="G48" s="91"/>
    </row>
    <row r="49" spans="1:7" ht="24" customHeight="1">
      <c r="A49" s="90" t="s">
        <v>114</v>
      </c>
      <c r="B49" s="71"/>
      <c r="C49" s="71"/>
      <c r="D49" s="88"/>
      <c r="E49" s="96">
        <f>SUM(E45:E47)</f>
        <v>2613447</v>
      </c>
      <c r="F49" s="88"/>
      <c r="G49" s="96">
        <f>SUM(G45:G47)</f>
        <v>-2340293</v>
      </c>
    </row>
    <row r="50" spans="1:7" ht="24" customHeight="1">
      <c r="A50" s="58" t="s">
        <v>157</v>
      </c>
      <c r="B50" s="71"/>
      <c r="C50" s="71"/>
      <c r="D50" s="88"/>
      <c r="E50" s="96">
        <f>SUM(E41,E49)</f>
        <v>2613447</v>
      </c>
      <c r="F50" s="88"/>
      <c r="G50" s="96">
        <f>SUM(G41,G49)</f>
        <v>-1893750</v>
      </c>
    </row>
    <row r="51" spans="1:7" ht="24" customHeight="1">
      <c r="A51" s="58" t="s">
        <v>138</v>
      </c>
      <c r="B51" s="71"/>
      <c r="C51" s="71"/>
      <c r="D51" s="88"/>
      <c r="E51" s="88"/>
      <c r="F51" s="88"/>
      <c r="G51" s="88"/>
    </row>
    <row r="52" spans="1:7" ht="24" customHeight="1">
      <c r="A52" s="93" t="s">
        <v>115</v>
      </c>
      <c r="B52" s="71"/>
      <c r="C52" s="71"/>
      <c r="D52" s="88"/>
      <c r="E52" s="88"/>
      <c r="F52" s="88"/>
      <c r="G52" s="88"/>
    </row>
    <row r="53" spans="1:7" ht="24" customHeight="1">
      <c r="A53" s="90" t="s">
        <v>151</v>
      </c>
      <c r="B53" s="71"/>
      <c r="C53" s="71"/>
      <c r="D53" s="88"/>
      <c r="E53" s="97">
        <v>352565</v>
      </c>
      <c r="F53" s="88"/>
      <c r="G53" s="88">
        <v>-352565</v>
      </c>
    </row>
    <row r="54" spans="1:7" ht="24" customHeight="1">
      <c r="A54" s="90" t="s">
        <v>113</v>
      </c>
      <c r="B54" s="71"/>
      <c r="C54" s="71">
        <v>23</v>
      </c>
      <c r="D54" s="88"/>
      <c r="E54" s="98">
        <v>-70513</v>
      </c>
      <c r="F54" s="88"/>
      <c r="G54" s="92">
        <v>70513</v>
      </c>
    </row>
    <row r="55" spans="1:7" ht="24" customHeight="1">
      <c r="A55" s="90" t="s">
        <v>115</v>
      </c>
      <c r="B55" s="71"/>
      <c r="C55" s="71"/>
      <c r="D55" s="88"/>
      <c r="E55" s="99"/>
      <c r="F55" s="88"/>
      <c r="G55" s="88"/>
    </row>
    <row r="56" spans="1:7" ht="24" customHeight="1">
      <c r="A56" s="90" t="s">
        <v>114</v>
      </c>
      <c r="B56" s="71"/>
      <c r="C56" s="71"/>
      <c r="D56" s="88"/>
      <c r="E56" s="98">
        <f>SUM(E53:E54)</f>
        <v>282052</v>
      </c>
      <c r="F56" s="88"/>
      <c r="G56" s="98">
        <f>SUM(G53:G54)</f>
        <v>-282052</v>
      </c>
    </row>
    <row r="57" spans="1:7" ht="24" customHeight="1">
      <c r="A57" s="58" t="s">
        <v>158</v>
      </c>
      <c r="B57" s="71"/>
      <c r="C57" s="71"/>
      <c r="D57" s="88"/>
      <c r="E57" s="98">
        <f>SUM(E50+E56)</f>
        <v>2895499</v>
      </c>
      <c r="F57" s="88"/>
      <c r="G57" s="98">
        <f>SUM(G50+G56)</f>
        <v>-2175802</v>
      </c>
    </row>
    <row r="58" spans="1:7" ht="24" customHeight="1">
      <c r="A58" s="58"/>
      <c r="B58" s="71"/>
      <c r="C58" s="71"/>
      <c r="D58" s="88"/>
      <c r="E58" s="88"/>
      <c r="F58" s="88"/>
      <c r="G58" s="88"/>
    </row>
    <row r="59" spans="1:7" ht="24" customHeight="1">
      <c r="A59" s="58" t="s">
        <v>117</v>
      </c>
      <c r="B59" s="71"/>
      <c r="C59" s="71"/>
      <c r="D59" s="88"/>
      <c r="E59" s="88"/>
      <c r="F59" s="88"/>
      <c r="G59" s="88"/>
    </row>
    <row r="60" spans="1:7" ht="24" customHeight="1">
      <c r="A60" s="100" t="s">
        <v>139</v>
      </c>
      <c r="B60" s="71"/>
      <c r="C60" s="71"/>
      <c r="D60" s="88"/>
      <c r="E60" s="88">
        <v>58152428</v>
      </c>
      <c r="F60" s="88"/>
      <c r="G60" s="88">
        <v>91431699</v>
      </c>
    </row>
    <row r="61" spans="1:7" ht="24" customHeight="1">
      <c r="A61" s="100" t="s">
        <v>140</v>
      </c>
      <c r="B61" s="71"/>
      <c r="C61" s="71"/>
      <c r="D61" s="88"/>
      <c r="E61" s="96">
        <v>9889447</v>
      </c>
      <c r="F61" s="88"/>
      <c r="G61" s="96">
        <v>11523754</v>
      </c>
    </row>
    <row r="62" spans="1:7" ht="24" customHeight="1" thickBot="1">
      <c r="A62" s="53"/>
      <c r="B62" s="71"/>
      <c r="C62" s="71"/>
      <c r="D62" s="88"/>
      <c r="E62" s="101">
        <f>SUM(E60:E61)</f>
        <v>68041875</v>
      </c>
      <c r="F62" s="88"/>
      <c r="G62" s="101">
        <f>SUM(G60:G61)</f>
        <v>102955453</v>
      </c>
    </row>
    <row r="63" spans="1:7" ht="24" customHeight="1" thickTop="1">
      <c r="A63" s="58"/>
      <c r="B63" s="71"/>
      <c r="C63" s="71"/>
      <c r="D63" s="88"/>
      <c r="E63" s="88"/>
      <c r="F63" s="88"/>
      <c r="G63" s="88"/>
    </row>
    <row r="64" spans="1:7" ht="24" customHeight="1">
      <c r="A64" s="85" t="s">
        <v>13</v>
      </c>
      <c r="B64" s="74"/>
      <c r="C64" s="75"/>
      <c r="D64" s="74"/>
      <c r="E64" s="76"/>
      <c r="F64" s="77"/>
      <c r="G64" s="76"/>
    </row>
    <row r="65" spans="1:7" ht="24" customHeight="1">
      <c r="A65" s="84"/>
      <c r="B65" s="81"/>
      <c r="C65" s="82"/>
      <c r="D65" s="83"/>
      <c r="E65" s="83"/>
      <c r="F65" s="83"/>
      <c r="G65" s="106"/>
    </row>
  </sheetData>
  <pageMargins left="0.78740157480314965" right="0.39370078740157483" top="0.78740157480314965" bottom="0.39370078740157483" header="0.19685039370078741" footer="0.19685039370078741"/>
  <pageSetup paperSize="9" scale="84" fitToHeight="2" orientation="portrait" r:id="rId1"/>
  <headerFooter scaleWithDoc="0" alignWithMargins="0">
    <evenHeader>&amp;R&amp;"Arial,Italic"&amp;12For internal use only</evenHeader>
  </headerFooter>
  <rowBreaks count="1" manualBreakCount="1">
    <brk id="30" min="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60F1-8757-4211-AF3F-1CCD716D453B}">
  <sheetPr>
    <pageSetUpPr fitToPage="1"/>
  </sheetPr>
  <dimension ref="A1:S34"/>
  <sheetViews>
    <sheetView showGridLines="0" view="pageBreakPreview" topLeftCell="A22" zoomScale="85" zoomScaleNormal="100" zoomScaleSheetLayoutView="85" workbookViewId="0">
      <selection activeCell="M12" sqref="M12"/>
    </sheetView>
  </sheetViews>
  <sheetFormatPr defaultColWidth="9.140625" defaultRowHeight="24" customHeight="1"/>
  <cols>
    <col min="1" max="1" width="12.85546875" style="109" customWidth="1"/>
    <col min="2" max="2" width="9.85546875" style="109" customWidth="1"/>
    <col min="3" max="3" width="36.85546875" style="109" customWidth="1"/>
    <col min="4" max="4" width="1.5703125" style="109" customWidth="1"/>
    <col min="5" max="5" width="17.7109375" style="109" customWidth="1"/>
    <col min="6" max="6" width="1.5703125" style="109" customWidth="1"/>
    <col min="7" max="7" width="17.7109375" style="109" customWidth="1"/>
    <col min="8" max="8" width="1.5703125" style="109" customWidth="1"/>
    <col min="9" max="9" width="17.7109375" style="109" customWidth="1"/>
    <col min="10" max="10" width="1.7109375" style="109" customWidth="1"/>
    <col min="11" max="11" width="17.7109375" style="109" customWidth="1"/>
    <col min="12" max="12" width="1.7109375" style="109" customWidth="1"/>
    <col min="13" max="13" width="17.7109375" style="109" customWidth="1"/>
    <col min="14" max="14" width="1.7109375" style="109" customWidth="1"/>
    <col min="15" max="15" width="17.7109375" style="109" customWidth="1"/>
    <col min="16" max="16" width="1.7109375" style="109" customWidth="1"/>
    <col min="17" max="17" width="17.7109375" style="109" customWidth="1"/>
    <col min="18" max="18" width="1.5703125" style="109" customWidth="1"/>
    <col min="19" max="19" width="17.7109375" style="109" customWidth="1"/>
    <col min="20" max="20" width="0.85546875" style="109" customWidth="1"/>
    <col min="21" max="16384" width="9.140625" style="109"/>
  </cols>
  <sheetData>
    <row r="1" spans="1:19" ht="24" customHeight="1">
      <c r="A1" s="107" t="s">
        <v>56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19" ht="24" customHeight="1">
      <c r="A2" s="108" t="s">
        <v>40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19" ht="24" customHeight="1">
      <c r="A3" s="108" t="s">
        <v>132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</row>
    <row r="4" spans="1:19" ht="24" customHeight="1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1" t="s">
        <v>47</v>
      </c>
    </row>
    <row r="5" spans="1:19" ht="24" customHeight="1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54" t="s">
        <v>69</v>
      </c>
      <c r="N5" s="154"/>
      <c r="O5" s="154"/>
      <c r="P5" s="154"/>
      <c r="Q5" s="154"/>
      <c r="R5" s="110"/>
      <c r="S5" s="111"/>
    </row>
    <row r="6" spans="1:19" ht="24" customHeight="1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49" t="s">
        <v>198</v>
      </c>
      <c r="N6" s="150"/>
      <c r="O6" s="150"/>
      <c r="P6" s="150"/>
      <c r="Q6" s="150"/>
      <c r="R6" s="110"/>
      <c r="S6" s="111"/>
    </row>
    <row r="7" spans="1:19" ht="24" customHeight="1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50" t="s">
        <v>199</v>
      </c>
      <c r="N7" s="150"/>
      <c r="O7" s="150"/>
      <c r="P7" s="150"/>
      <c r="Q7" s="150"/>
      <c r="R7" s="110"/>
      <c r="S7" s="111"/>
    </row>
    <row r="8" spans="1:19" ht="24" customHeight="1">
      <c r="B8" s="110"/>
      <c r="C8" s="110"/>
      <c r="D8" s="110"/>
      <c r="E8" s="112" t="s">
        <v>53</v>
      </c>
      <c r="F8" s="110"/>
      <c r="G8" s="112"/>
      <c r="H8" s="110"/>
      <c r="I8" s="154" t="s">
        <v>27</v>
      </c>
      <c r="J8" s="154"/>
      <c r="K8" s="154"/>
      <c r="L8" s="112"/>
      <c r="M8" s="149" t="s">
        <v>200</v>
      </c>
      <c r="N8" s="151"/>
      <c r="O8" s="149" t="s">
        <v>144</v>
      </c>
      <c r="P8" s="151"/>
      <c r="Q8" s="149" t="s">
        <v>145</v>
      </c>
      <c r="R8" s="110"/>
      <c r="S8" s="111"/>
    </row>
    <row r="9" spans="1:19" s="112" customFormat="1" ht="24" customHeight="1">
      <c r="E9" s="112" t="s">
        <v>54</v>
      </c>
      <c r="I9" s="112" t="s">
        <v>61</v>
      </c>
      <c r="M9" s="149" t="s">
        <v>201</v>
      </c>
      <c r="N9" s="151"/>
      <c r="O9" s="149" t="s">
        <v>146</v>
      </c>
      <c r="P9" s="151"/>
      <c r="Q9" s="149" t="s">
        <v>147</v>
      </c>
      <c r="S9" s="112" t="s">
        <v>125</v>
      </c>
    </row>
    <row r="10" spans="1:19" s="112" customFormat="1" ht="24" customHeight="1">
      <c r="E10" s="148" t="s">
        <v>55</v>
      </c>
      <c r="G10" s="148" t="s">
        <v>58</v>
      </c>
      <c r="I10" s="148" t="s">
        <v>62</v>
      </c>
      <c r="K10" s="148" t="s">
        <v>41</v>
      </c>
      <c r="M10" s="152" t="s">
        <v>202</v>
      </c>
      <c r="N10" s="153"/>
      <c r="O10" s="152" t="s">
        <v>148</v>
      </c>
      <c r="P10" s="153"/>
      <c r="Q10" s="152" t="s">
        <v>149</v>
      </c>
      <c r="S10" s="148" t="s">
        <v>124</v>
      </c>
    </row>
    <row r="11" spans="1:19" ht="24" customHeight="1">
      <c r="A11" s="44" t="s">
        <v>175</v>
      </c>
      <c r="E11" s="114">
        <v>450000000</v>
      </c>
      <c r="F11" s="115"/>
      <c r="G11" s="114">
        <v>312500</v>
      </c>
      <c r="H11" s="115"/>
      <c r="I11" s="114">
        <v>30000000</v>
      </c>
      <c r="J11" s="115"/>
      <c r="K11" s="114">
        <v>48651356</v>
      </c>
      <c r="L11" s="114"/>
      <c r="M11" s="114"/>
      <c r="N11" s="114"/>
      <c r="O11" s="114">
        <v>-3584290</v>
      </c>
      <c r="P11" s="114"/>
      <c r="Q11" s="114">
        <v>-3584290</v>
      </c>
      <c r="R11" s="115"/>
      <c r="S11" s="114">
        <v>525379566</v>
      </c>
    </row>
    <row r="12" spans="1:19" ht="24" customHeight="1">
      <c r="A12" s="116" t="s">
        <v>118</v>
      </c>
      <c r="D12" s="112"/>
      <c r="E12" s="115">
        <v>0</v>
      </c>
      <c r="F12" s="115"/>
      <c r="G12" s="115">
        <v>0</v>
      </c>
      <c r="H12" s="115"/>
      <c r="I12" s="115">
        <v>0</v>
      </c>
      <c r="J12" s="115"/>
      <c r="K12" s="115">
        <f>SUM(PL!G23)</f>
        <v>105131255</v>
      </c>
      <c r="L12" s="115"/>
      <c r="M12" s="115">
        <v>0</v>
      </c>
      <c r="N12" s="115"/>
      <c r="O12" s="115">
        <v>0</v>
      </c>
      <c r="P12" s="115"/>
      <c r="Q12" s="115">
        <f>SUM(M12:O12)</f>
        <v>0</v>
      </c>
      <c r="R12" s="115"/>
      <c r="S12" s="114">
        <f>SUM(E12:K12)+Q12</f>
        <v>105131255</v>
      </c>
    </row>
    <row r="13" spans="1:19" ht="24" customHeight="1">
      <c r="A13" s="116" t="s">
        <v>158</v>
      </c>
      <c r="D13" s="112"/>
      <c r="E13" s="117">
        <v>0</v>
      </c>
      <c r="F13" s="115"/>
      <c r="G13" s="117">
        <v>0</v>
      </c>
      <c r="H13" s="115"/>
      <c r="I13" s="117">
        <v>0</v>
      </c>
      <c r="J13" s="115"/>
      <c r="K13" s="117">
        <v>-2622345</v>
      </c>
      <c r="L13" s="115"/>
      <c r="M13" s="117">
        <v>0</v>
      </c>
      <c r="N13" s="115"/>
      <c r="O13" s="117">
        <f>SUM(PL!G41)</f>
        <v>446543</v>
      </c>
      <c r="P13" s="115"/>
      <c r="Q13" s="117">
        <f>SUM(M13:O13)</f>
        <v>446543</v>
      </c>
      <c r="R13" s="115"/>
      <c r="S13" s="117">
        <f>SUM(E13:K13)+Q13</f>
        <v>-2175802</v>
      </c>
    </row>
    <row r="14" spans="1:19" ht="24" customHeight="1">
      <c r="A14" s="116" t="s">
        <v>122</v>
      </c>
      <c r="D14" s="112"/>
      <c r="E14" s="115">
        <f>SUM(E12:E13)</f>
        <v>0</v>
      </c>
      <c r="F14" s="115"/>
      <c r="G14" s="115">
        <f>SUM(G12:G13)</f>
        <v>0</v>
      </c>
      <c r="H14" s="115"/>
      <c r="I14" s="115">
        <f>SUM(I12:I13)</f>
        <v>0</v>
      </c>
      <c r="J14" s="115"/>
      <c r="K14" s="115">
        <f>SUM(K12:K13)</f>
        <v>102508910</v>
      </c>
      <c r="L14" s="115"/>
      <c r="M14" s="115">
        <f>SUM(M12:M13)</f>
        <v>0</v>
      </c>
      <c r="N14" s="115"/>
      <c r="O14" s="115">
        <f>SUM(O12:O13)</f>
        <v>446543</v>
      </c>
      <c r="P14" s="115"/>
      <c r="Q14" s="115">
        <f>SUM(Q12:Q13)</f>
        <v>446543</v>
      </c>
      <c r="R14" s="115"/>
      <c r="S14" s="115">
        <f>SUM(S12:S13)</f>
        <v>102955453</v>
      </c>
    </row>
    <row r="15" spans="1:19" ht="25.5" customHeight="1">
      <c r="A15" s="116" t="s">
        <v>63</v>
      </c>
      <c r="D15" s="112"/>
      <c r="E15" s="115">
        <v>0</v>
      </c>
      <c r="F15" s="115"/>
      <c r="G15" s="115">
        <v>0</v>
      </c>
      <c r="H15" s="115"/>
      <c r="I15" s="115">
        <v>2500000</v>
      </c>
      <c r="J15" s="115"/>
      <c r="K15" s="115">
        <v>-2500000</v>
      </c>
      <c r="L15" s="115"/>
      <c r="M15" s="115">
        <v>0</v>
      </c>
      <c r="N15" s="115"/>
      <c r="O15" s="115">
        <v>0</v>
      </c>
      <c r="P15" s="115"/>
      <c r="Q15" s="115">
        <f>SUM(M15:O15)</f>
        <v>0</v>
      </c>
      <c r="R15" s="115"/>
      <c r="S15" s="114">
        <f>SUM(E15:K15)+Q15</f>
        <v>0</v>
      </c>
    </row>
    <row r="16" spans="1:19" ht="24" customHeight="1">
      <c r="A16" s="116" t="s">
        <v>176</v>
      </c>
      <c r="D16" s="112"/>
      <c r="E16" s="117">
        <v>0</v>
      </c>
      <c r="F16" s="115"/>
      <c r="G16" s="117">
        <v>0</v>
      </c>
      <c r="H16" s="115"/>
      <c r="I16" s="117">
        <v>0</v>
      </c>
      <c r="J16" s="115"/>
      <c r="K16" s="118">
        <v>-45000000</v>
      </c>
      <c r="L16" s="114"/>
      <c r="M16" s="118">
        <v>0</v>
      </c>
      <c r="N16" s="114"/>
      <c r="O16" s="118">
        <v>0</v>
      </c>
      <c r="P16" s="114"/>
      <c r="Q16" s="118">
        <f>SUM(M16:O16)</f>
        <v>0</v>
      </c>
      <c r="R16" s="115"/>
      <c r="S16" s="118">
        <f>SUM(E16:K16)+Q16</f>
        <v>-45000000</v>
      </c>
    </row>
    <row r="17" spans="1:19" ht="24" customHeight="1" thickBot="1">
      <c r="A17" s="119" t="s">
        <v>159</v>
      </c>
      <c r="D17" s="112"/>
      <c r="E17" s="120">
        <f>SUM(E11,E14:E16)</f>
        <v>450000000</v>
      </c>
      <c r="F17" s="121"/>
      <c r="G17" s="120">
        <f>SUM(G11,G14:G16)</f>
        <v>312500</v>
      </c>
      <c r="H17" s="121"/>
      <c r="I17" s="120">
        <f>SUM(I11,I14:I16)</f>
        <v>32500000</v>
      </c>
      <c r="J17" s="121"/>
      <c r="K17" s="120">
        <f>SUM(K11,K14:K16)</f>
        <v>103660266</v>
      </c>
      <c r="L17" s="121"/>
      <c r="M17" s="120">
        <f>SUM(M11,M14:M16)</f>
        <v>0</v>
      </c>
      <c r="N17" s="121"/>
      <c r="O17" s="120">
        <f>SUM(O11,O14:O16)</f>
        <v>-3137747</v>
      </c>
      <c r="P17" s="121"/>
      <c r="Q17" s="120">
        <f>SUM(Q11,Q14:Q16)</f>
        <v>-3137747</v>
      </c>
      <c r="R17" s="121"/>
      <c r="S17" s="120">
        <f>SUM(S11,S14:S16)</f>
        <v>583335019</v>
      </c>
    </row>
    <row r="18" spans="1:19" ht="24" customHeight="1" thickTop="1">
      <c r="A18" s="119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</row>
    <row r="19" spans="1:19" ht="24" customHeight="1">
      <c r="A19" s="44" t="s">
        <v>161</v>
      </c>
      <c r="D19" s="112"/>
      <c r="E19" s="121">
        <f>E17</f>
        <v>450000000</v>
      </c>
      <c r="F19" s="121"/>
      <c r="G19" s="121">
        <f>G17</f>
        <v>312500</v>
      </c>
      <c r="H19" s="121"/>
      <c r="I19" s="121">
        <f>I17</f>
        <v>32500000</v>
      </c>
      <c r="J19" s="121"/>
      <c r="K19" s="121">
        <f>K17</f>
        <v>103660266</v>
      </c>
      <c r="L19" s="121"/>
      <c r="M19" s="115">
        <f>M17</f>
        <v>0</v>
      </c>
      <c r="N19" s="121"/>
      <c r="O19" s="121">
        <f>O17</f>
        <v>-3137747</v>
      </c>
      <c r="P19" s="121"/>
      <c r="Q19" s="121">
        <f>SUM(M19:O19)</f>
        <v>-3137747</v>
      </c>
      <c r="R19" s="121"/>
      <c r="S19" s="114">
        <f>SUM(E19:K19)+Q19</f>
        <v>583335019</v>
      </c>
    </row>
    <row r="20" spans="1:19" ht="24" customHeight="1">
      <c r="A20" s="45" t="s">
        <v>150</v>
      </c>
      <c r="D20" s="112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14"/>
    </row>
    <row r="21" spans="1:19" ht="24" customHeight="1">
      <c r="A21" s="45" t="s">
        <v>177</v>
      </c>
      <c r="D21" s="112"/>
      <c r="E21" s="122">
        <v>0</v>
      </c>
      <c r="F21" s="121"/>
      <c r="G21" s="122">
        <v>0</v>
      </c>
      <c r="H21" s="121"/>
      <c r="I21" s="122">
        <v>0</v>
      </c>
      <c r="J21" s="121"/>
      <c r="K21" s="122"/>
      <c r="L21" s="121"/>
      <c r="M21" s="122">
        <v>2919919</v>
      </c>
      <c r="N21" s="121"/>
      <c r="O21" s="122">
        <v>3137747</v>
      </c>
      <c r="P21" s="121"/>
      <c r="Q21" s="122">
        <f>SUM(M21:O21)</f>
        <v>6057666</v>
      </c>
      <c r="R21" s="121"/>
      <c r="S21" s="118">
        <f>SUM(E21:K21)+Q21</f>
        <v>6057666</v>
      </c>
    </row>
    <row r="22" spans="1:19" ht="24" customHeight="1">
      <c r="A22" s="44" t="s">
        <v>160</v>
      </c>
      <c r="E22" s="114">
        <f>SUM(E19:E21)</f>
        <v>450000000</v>
      </c>
      <c r="F22" s="115"/>
      <c r="G22" s="114">
        <f>SUM(G19:G21)</f>
        <v>312500</v>
      </c>
      <c r="H22" s="115"/>
      <c r="I22" s="114">
        <f>SUM(I19:I21)</f>
        <v>32500000</v>
      </c>
      <c r="J22" s="115"/>
      <c r="K22" s="114">
        <f>SUM(K19:K21)</f>
        <v>103660266</v>
      </c>
      <c r="L22" s="114"/>
      <c r="M22" s="114">
        <f>SUM(M19:M21)</f>
        <v>2919919</v>
      </c>
      <c r="N22" s="114"/>
      <c r="O22" s="114">
        <f>SUM(O19:O21)</f>
        <v>0</v>
      </c>
      <c r="P22" s="114"/>
      <c r="Q22" s="114">
        <f>SUM(Q19:Q21)</f>
        <v>2919919</v>
      </c>
      <c r="R22" s="115"/>
      <c r="S22" s="114">
        <f>SUM(S19:S21)</f>
        <v>589392685</v>
      </c>
    </row>
    <row r="23" spans="1:19" ht="24" customHeight="1">
      <c r="A23" s="116" t="s">
        <v>118</v>
      </c>
      <c r="D23" s="112"/>
      <c r="E23" s="115">
        <v>0</v>
      </c>
      <c r="F23" s="115"/>
      <c r="G23" s="115">
        <v>0</v>
      </c>
      <c r="H23" s="115"/>
      <c r="I23" s="115">
        <v>0</v>
      </c>
      <c r="J23" s="115"/>
      <c r="K23" s="115">
        <f>SUM(PL!E23)</f>
        <v>65146376</v>
      </c>
      <c r="L23" s="115"/>
      <c r="M23" s="115">
        <v>0</v>
      </c>
      <c r="N23" s="115"/>
      <c r="O23" s="115">
        <v>0</v>
      </c>
      <c r="P23" s="115"/>
      <c r="Q23" s="115">
        <v>0</v>
      </c>
      <c r="R23" s="115"/>
      <c r="S23" s="114">
        <f>SUM(E23:K23)+Q23</f>
        <v>65146376</v>
      </c>
    </row>
    <row r="24" spans="1:19" ht="24" customHeight="1">
      <c r="A24" s="116" t="s">
        <v>121</v>
      </c>
      <c r="D24" s="112"/>
      <c r="E24" s="117">
        <v>0</v>
      </c>
      <c r="F24" s="115"/>
      <c r="G24" s="117">
        <v>0</v>
      </c>
      <c r="H24" s="115"/>
      <c r="I24" s="117">
        <v>0</v>
      </c>
      <c r="J24" s="115"/>
      <c r="K24" s="117">
        <v>4244605</v>
      </c>
      <c r="L24" s="115"/>
      <c r="M24" s="117">
        <v>-1349106</v>
      </c>
      <c r="N24" s="115"/>
      <c r="O24" s="117">
        <v>0</v>
      </c>
      <c r="P24" s="115"/>
      <c r="Q24" s="117">
        <f>SUM(M24:O24)</f>
        <v>-1349106</v>
      </c>
      <c r="R24" s="115"/>
      <c r="S24" s="117">
        <f>SUM(E24:K24)+Q24</f>
        <v>2895499</v>
      </c>
    </row>
    <row r="25" spans="1:19" ht="24" customHeight="1">
      <c r="A25" s="116" t="s">
        <v>122</v>
      </c>
      <c r="D25" s="112"/>
      <c r="E25" s="115">
        <f>SUM(E23:E24)</f>
        <v>0</v>
      </c>
      <c r="F25" s="115"/>
      <c r="G25" s="115">
        <f>SUM(G23:G24)</f>
        <v>0</v>
      </c>
      <c r="H25" s="115"/>
      <c r="I25" s="115">
        <f>SUM(I23:I24)</f>
        <v>0</v>
      </c>
      <c r="J25" s="115"/>
      <c r="K25" s="115">
        <f>SUM(K23:K24)</f>
        <v>69390981</v>
      </c>
      <c r="L25" s="115"/>
      <c r="M25" s="115">
        <f>SUM(M23:M24)</f>
        <v>-1349106</v>
      </c>
      <c r="N25" s="115"/>
      <c r="O25" s="115">
        <f>SUM(O23:O24)</f>
        <v>0</v>
      </c>
      <c r="P25" s="115"/>
      <c r="Q25" s="115">
        <f>SUM(Q23:Q24)</f>
        <v>-1349106</v>
      </c>
      <c r="R25" s="115"/>
      <c r="S25" s="115">
        <f>SUM(S23:S24)</f>
        <v>68041875</v>
      </c>
    </row>
    <row r="26" spans="1:19" ht="24" customHeight="1">
      <c r="A26" s="116" t="s">
        <v>63</v>
      </c>
      <c r="D26" s="112"/>
      <c r="E26" s="115">
        <v>0</v>
      </c>
      <c r="F26" s="115"/>
      <c r="G26" s="115">
        <v>0</v>
      </c>
      <c r="H26" s="115"/>
      <c r="I26" s="115">
        <v>12500000</v>
      </c>
      <c r="J26" s="115"/>
      <c r="K26" s="115">
        <v>-12500000</v>
      </c>
      <c r="L26" s="115"/>
      <c r="M26" s="115">
        <v>0</v>
      </c>
      <c r="N26" s="115"/>
      <c r="O26" s="115">
        <v>0</v>
      </c>
      <c r="P26" s="115"/>
      <c r="Q26" s="115">
        <f>SUM(M26:O26)</f>
        <v>0</v>
      </c>
      <c r="R26" s="115"/>
      <c r="S26" s="114">
        <f>SUM(E26:K26)+Q26</f>
        <v>0</v>
      </c>
    </row>
    <row r="27" spans="1:19" ht="24" customHeight="1">
      <c r="A27" s="116" t="s">
        <v>176</v>
      </c>
      <c r="D27" s="112"/>
      <c r="E27" s="115">
        <v>0</v>
      </c>
      <c r="F27" s="115"/>
      <c r="G27" s="115">
        <v>0</v>
      </c>
      <c r="H27" s="115"/>
      <c r="I27" s="115">
        <v>0</v>
      </c>
      <c r="J27" s="115"/>
      <c r="K27" s="115">
        <v>-45000000</v>
      </c>
      <c r="L27" s="115"/>
      <c r="M27" s="115">
        <v>0</v>
      </c>
      <c r="N27" s="115"/>
      <c r="O27" s="115">
        <v>0</v>
      </c>
      <c r="P27" s="115"/>
      <c r="Q27" s="115">
        <f>SUM(M27:O27)</f>
        <v>0</v>
      </c>
      <c r="R27" s="115"/>
      <c r="S27" s="114">
        <f>SUM(E27:K27)+Q27</f>
        <v>-45000000</v>
      </c>
    </row>
    <row r="28" spans="1:19" ht="24" customHeight="1">
      <c r="A28" s="116" t="s">
        <v>178</v>
      </c>
      <c r="D28" s="112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4"/>
    </row>
    <row r="29" spans="1:19" ht="24" customHeight="1">
      <c r="A29" s="116" t="s">
        <v>182</v>
      </c>
      <c r="D29" s="112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4"/>
    </row>
    <row r="30" spans="1:19" ht="24" customHeight="1">
      <c r="A30" s="116" t="s">
        <v>181</v>
      </c>
      <c r="D30" s="112"/>
      <c r="E30" s="115">
        <v>0</v>
      </c>
      <c r="F30" s="115"/>
      <c r="G30" s="115">
        <v>0</v>
      </c>
      <c r="H30" s="115"/>
      <c r="I30" s="115">
        <v>0</v>
      </c>
      <c r="J30" s="115"/>
      <c r="K30" s="115">
        <v>-10613332</v>
      </c>
      <c r="L30" s="115"/>
      <c r="M30" s="115">
        <v>10613332</v>
      </c>
      <c r="N30" s="115"/>
      <c r="O30" s="115">
        <v>0</v>
      </c>
      <c r="P30" s="115"/>
      <c r="Q30" s="115">
        <f>SUM(M30:O30)</f>
        <v>10613332</v>
      </c>
      <c r="R30" s="115"/>
      <c r="S30" s="114">
        <f>SUM(E30:K30)+Q30</f>
        <v>0</v>
      </c>
    </row>
    <row r="31" spans="1:19" ht="24" customHeight="1" thickBot="1">
      <c r="A31" s="119" t="s">
        <v>134</v>
      </c>
      <c r="D31" s="112"/>
      <c r="E31" s="123">
        <f>SUM(E22,E25:E30)</f>
        <v>450000000</v>
      </c>
      <c r="F31" s="121"/>
      <c r="G31" s="123">
        <f>SUM(G22,G25:G30)</f>
        <v>312500</v>
      </c>
      <c r="H31" s="121"/>
      <c r="I31" s="123">
        <f>SUM(I22,I25:I30)</f>
        <v>45000000</v>
      </c>
      <c r="J31" s="121"/>
      <c r="K31" s="123">
        <f>SUM(K22,K25:K30)</f>
        <v>104937915</v>
      </c>
      <c r="L31" s="121"/>
      <c r="M31" s="123">
        <f>SUM(M22,M25:M30)</f>
        <v>12184145</v>
      </c>
      <c r="N31" s="121"/>
      <c r="O31" s="123">
        <f>SUM(O22,O25:O30)</f>
        <v>0</v>
      </c>
      <c r="P31" s="121"/>
      <c r="Q31" s="123">
        <f>SUM(Q22,Q25:Q30)</f>
        <v>12184145</v>
      </c>
      <c r="R31" s="121"/>
      <c r="S31" s="123">
        <f>SUM(S22,S25:S30)</f>
        <v>612434560</v>
      </c>
    </row>
    <row r="32" spans="1:19" ht="24" customHeight="1" thickTop="1">
      <c r="A32" s="119"/>
      <c r="D32" s="112"/>
      <c r="E32" s="121">
        <f>E17-BS!G59</f>
        <v>0</v>
      </c>
      <c r="F32" s="121"/>
      <c r="G32" s="121">
        <f>G17-BS!G62</f>
        <v>0</v>
      </c>
      <c r="H32" s="121"/>
      <c r="I32" s="121">
        <f>I17-BS!G64</f>
        <v>0</v>
      </c>
      <c r="J32" s="121"/>
      <c r="K32" s="121">
        <f>SUM(K17-BS!G65)</f>
        <v>0</v>
      </c>
      <c r="L32" s="121"/>
      <c r="M32" s="121"/>
      <c r="N32" s="121"/>
      <c r="O32" s="121"/>
      <c r="P32" s="121"/>
      <c r="Q32" s="121">
        <f>Q17-BS!G66</f>
        <v>0</v>
      </c>
      <c r="R32" s="121"/>
      <c r="S32" s="121">
        <f>S17-BS!G67</f>
        <v>0</v>
      </c>
    </row>
    <row r="33" spans="1:19" ht="24" customHeight="1">
      <c r="A33" s="119"/>
      <c r="D33" s="112"/>
      <c r="E33" s="121">
        <f>E31-BS!E59</f>
        <v>0</v>
      </c>
      <c r="F33" s="121"/>
      <c r="G33" s="121">
        <f>G31-BS!E62</f>
        <v>0</v>
      </c>
      <c r="H33" s="121"/>
      <c r="I33" s="121">
        <f>I31-BS!E64</f>
        <v>0</v>
      </c>
      <c r="J33" s="121"/>
      <c r="K33" s="121">
        <f>K31-BS!E65</f>
        <v>0</v>
      </c>
      <c r="L33" s="121"/>
      <c r="M33" s="121"/>
      <c r="N33" s="121"/>
      <c r="O33" s="121"/>
      <c r="P33" s="121"/>
      <c r="Q33" s="121">
        <f>Q31-BS!E66</f>
        <v>0</v>
      </c>
      <c r="R33" s="121"/>
      <c r="S33" s="121">
        <f>S31-BS!E67</f>
        <v>0</v>
      </c>
    </row>
    <row r="34" spans="1:19" ht="24" customHeight="1">
      <c r="A34" s="116" t="s">
        <v>13</v>
      </c>
    </row>
  </sheetData>
  <mergeCells count="2">
    <mergeCell ref="M5:Q5"/>
    <mergeCell ref="I8:K8"/>
  </mergeCells>
  <pageMargins left="0.39370078740157483" right="0.31496062992125984" top="0.78740157480314965" bottom="0.31496062992125984" header="0.31496062992125984" footer="0.31496062992125984"/>
  <pageSetup paperSize="9" scale="6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154B-52FC-4541-8AEF-BA518569A132}">
  <sheetPr>
    <tabColor rgb="FF66FF33"/>
  </sheetPr>
  <dimension ref="A1:G92"/>
  <sheetViews>
    <sheetView showGridLines="0" view="pageBreakPreview" topLeftCell="A53" zoomScaleNormal="100" zoomScaleSheetLayoutView="100" workbookViewId="0">
      <selection activeCell="A86" sqref="A86"/>
    </sheetView>
  </sheetViews>
  <sheetFormatPr defaultColWidth="10.7109375" defaultRowHeight="20.45" customHeight="1"/>
  <cols>
    <col min="1" max="1" width="59" style="138" customWidth="1"/>
    <col min="2" max="2" width="5.85546875" style="130" customWidth="1"/>
    <col min="3" max="3" width="1.7109375" style="130" customWidth="1"/>
    <col min="4" max="4" width="14.5703125" style="130" customWidth="1"/>
    <col min="5" max="5" width="1.7109375" style="130" customWidth="1"/>
    <col min="6" max="6" width="14.5703125" style="130" customWidth="1"/>
    <col min="7" max="7" width="1.7109375" style="130" customWidth="1"/>
    <col min="8" max="16384" width="10.7109375" style="130"/>
  </cols>
  <sheetData>
    <row r="1" spans="1:7" ht="20.45" customHeight="1">
      <c r="A1" s="125" t="s">
        <v>56</v>
      </c>
      <c r="B1" s="126"/>
      <c r="C1" s="128"/>
      <c r="D1" s="128"/>
      <c r="E1" s="128"/>
      <c r="F1" s="128"/>
      <c r="G1" s="129"/>
    </row>
    <row r="2" spans="1:7" ht="20.45" customHeight="1">
      <c r="A2" s="131" t="s">
        <v>71</v>
      </c>
      <c r="B2" s="126"/>
      <c r="C2" s="128"/>
      <c r="D2" s="128"/>
      <c r="E2" s="128"/>
      <c r="F2" s="128"/>
      <c r="G2" s="129"/>
    </row>
    <row r="3" spans="1:7" ht="20.45" customHeight="1">
      <c r="A3" s="125" t="s">
        <v>132</v>
      </c>
      <c r="B3" s="126"/>
      <c r="C3" s="128"/>
      <c r="D3" s="128"/>
      <c r="E3" s="128"/>
      <c r="F3" s="128"/>
      <c r="G3" s="129"/>
    </row>
    <row r="4" spans="1:7" ht="20.45" customHeight="1">
      <c r="A4" s="129"/>
      <c r="B4" s="126"/>
      <c r="C4" s="129"/>
      <c r="D4" s="127"/>
      <c r="E4" s="128"/>
      <c r="F4" s="132" t="s">
        <v>1</v>
      </c>
      <c r="G4" s="129"/>
    </row>
    <row r="5" spans="1:7" ht="20.45" customHeight="1">
      <c r="A5" s="129"/>
      <c r="B5" s="126"/>
      <c r="C5" s="129"/>
      <c r="D5" s="133" t="s">
        <v>133</v>
      </c>
      <c r="F5" s="133" t="s">
        <v>67</v>
      </c>
      <c r="G5" s="129"/>
    </row>
    <row r="6" spans="1:7" ht="20.45" customHeight="1">
      <c r="A6" s="134" t="s">
        <v>72</v>
      </c>
      <c r="B6" s="135"/>
      <c r="D6" s="136"/>
      <c r="E6" s="137"/>
      <c r="F6" s="113"/>
      <c r="G6" s="137"/>
    </row>
    <row r="7" spans="1:7" ht="20.45" customHeight="1">
      <c r="A7" s="138" t="s">
        <v>141</v>
      </c>
      <c r="D7" s="113">
        <f>SUM(PL!E18)</f>
        <v>62668499</v>
      </c>
      <c r="F7" s="113">
        <f>SUM(PL!G18)</f>
        <v>111740993</v>
      </c>
    </row>
    <row r="8" spans="1:7" ht="20.45" customHeight="1">
      <c r="A8" s="138" t="s">
        <v>173</v>
      </c>
      <c r="D8" s="113">
        <v>12011822</v>
      </c>
      <c r="F8" s="113">
        <v>14519249</v>
      </c>
    </row>
    <row r="9" spans="1:7" ht="20.45" customHeight="1">
      <c r="A9" s="138" t="s">
        <v>73</v>
      </c>
      <c r="F9" s="113"/>
    </row>
    <row r="10" spans="1:7" ht="20.45" customHeight="1">
      <c r="A10" s="138" t="s">
        <v>74</v>
      </c>
      <c r="F10" s="113"/>
    </row>
    <row r="11" spans="1:7" ht="20.45" customHeight="1">
      <c r="A11" s="139" t="s">
        <v>75</v>
      </c>
      <c r="D11" s="130">
        <v>162784501</v>
      </c>
      <c r="F11" s="130">
        <v>141939792</v>
      </c>
    </row>
    <row r="12" spans="1:7" ht="20.45" customHeight="1">
      <c r="A12" s="139" t="s">
        <v>179</v>
      </c>
      <c r="D12" s="140">
        <v>0</v>
      </c>
      <c r="F12" s="130">
        <v>-960723</v>
      </c>
    </row>
    <row r="13" spans="1:7" ht="20.45" customHeight="1">
      <c r="A13" s="139" t="s">
        <v>183</v>
      </c>
      <c r="D13" s="130">
        <v>36899</v>
      </c>
      <c r="F13" s="140">
        <v>0</v>
      </c>
    </row>
    <row r="14" spans="1:7" ht="20.45" customHeight="1">
      <c r="A14" s="139" t="s">
        <v>76</v>
      </c>
      <c r="D14" s="140">
        <v>0</v>
      </c>
      <c r="F14" s="130">
        <v>-12991</v>
      </c>
    </row>
    <row r="15" spans="1:7" ht="20.45" customHeight="1">
      <c r="A15" s="138" t="s">
        <v>77</v>
      </c>
      <c r="D15" s="140">
        <v>0</v>
      </c>
      <c r="E15" s="140"/>
      <c r="F15" s="140">
        <v>-144753</v>
      </c>
    </row>
    <row r="16" spans="1:7" ht="20.45" customHeight="1">
      <c r="A16" s="138" t="s">
        <v>142</v>
      </c>
      <c r="D16" s="140">
        <v>-2249</v>
      </c>
      <c r="E16" s="140"/>
      <c r="F16" s="140">
        <v>0</v>
      </c>
    </row>
    <row r="17" spans="1:7" ht="20.45" customHeight="1">
      <c r="A17" s="138" t="s">
        <v>184</v>
      </c>
      <c r="D17" s="140">
        <v>0</v>
      </c>
      <c r="E17" s="140"/>
      <c r="F17" s="140">
        <v>984186</v>
      </c>
    </row>
    <row r="18" spans="1:7" ht="20.45" customHeight="1">
      <c r="A18" s="138" t="s">
        <v>126</v>
      </c>
      <c r="D18" s="130">
        <v>220789</v>
      </c>
      <c r="F18" s="130">
        <v>1586216</v>
      </c>
    </row>
    <row r="19" spans="1:7" ht="20.45" customHeight="1">
      <c r="A19" s="138" t="s">
        <v>128</v>
      </c>
      <c r="D19" s="130">
        <v>-1281007</v>
      </c>
      <c r="F19" s="130">
        <v>-34986</v>
      </c>
    </row>
    <row r="20" spans="1:7" ht="20.45" customHeight="1">
      <c r="A20" s="138" t="s">
        <v>203</v>
      </c>
      <c r="B20" s="129"/>
      <c r="D20" s="130">
        <v>-540449</v>
      </c>
      <c r="F20" s="130">
        <v>5042717</v>
      </c>
    </row>
    <row r="21" spans="1:7" ht="20.45" customHeight="1">
      <c r="A21" s="138" t="s">
        <v>188</v>
      </c>
      <c r="B21" s="129"/>
      <c r="D21" s="140">
        <v>3326</v>
      </c>
      <c r="F21" s="130">
        <v>-4177</v>
      </c>
    </row>
    <row r="22" spans="1:7" ht="20.45" customHeight="1">
      <c r="A22" s="138" t="s">
        <v>78</v>
      </c>
      <c r="B22" s="129"/>
      <c r="D22" s="130">
        <v>-1491082</v>
      </c>
      <c r="F22" s="130">
        <v>-2057835</v>
      </c>
    </row>
    <row r="23" spans="1:7" ht="20.45" customHeight="1">
      <c r="A23" s="138" t="s">
        <v>79</v>
      </c>
      <c r="B23" s="129"/>
      <c r="D23" s="124">
        <v>7356275</v>
      </c>
      <c r="F23" s="124">
        <v>2613322</v>
      </c>
    </row>
    <row r="24" spans="1:7" ht="20.45" customHeight="1">
      <c r="A24" s="138" t="s">
        <v>80</v>
      </c>
      <c r="D24" s="113"/>
      <c r="E24" s="113"/>
      <c r="F24" s="113"/>
    </row>
    <row r="25" spans="1:7" ht="20.45" customHeight="1">
      <c r="A25" s="138" t="s">
        <v>81</v>
      </c>
      <c r="D25" s="113">
        <f>SUM(D7:D24)</f>
        <v>241767324</v>
      </c>
      <c r="E25" s="137"/>
      <c r="F25" s="113">
        <f>SUM(F7:F24)</f>
        <v>275211010</v>
      </c>
      <c r="G25" s="137"/>
    </row>
    <row r="26" spans="1:7" ht="20.45" customHeight="1">
      <c r="A26" s="138" t="s">
        <v>82</v>
      </c>
      <c r="D26" s="136"/>
      <c r="E26" s="137"/>
      <c r="F26" s="113"/>
      <c r="G26" s="140"/>
    </row>
    <row r="27" spans="1:7" ht="20.45" customHeight="1">
      <c r="A27" s="138" t="s">
        <v>83</v>
      </c>
      <c r="D27" s="130">
        <v>32870620</v>
      </c>
      <c r="F27" s="130">
        <v>6378843</v>
      </c>
      <c r="G27" s="140"/>
    </row>
    <row r="28" spans="1:7" ht="20.45" customHeight="1">
      <c r="A28" s="138" t="s">
        <v>84</v>
      </c>
      <c r="D28" s="130">
        <v>-98113756</v>
      </c>
      <c r="F28" s="130">
        <v>-94896834</v>
      </c>
      <c r="G28" s="140"/>
    </row>
    <row r="29" spans="1:7" ht="20.45" customHeight="1">
      <c r="A29" s="139" t="s">
        <v>85</v>
      </c>
      <c r="B29" s="141"/>
      <c r="D29" s="130">
        <v>-1717384</v>
      </c>
      <c r="F29" s="130">
        <v>-4015528</v>
      </c>
      <c r="G29" s="140"/>
    </row>
    <row r="30" spans="1:7" ht="20.45" customHeight="1">
      <c r="A30" s="138" t="s">
        <v>86</v>
      </c>
      <c r="D30" s="130">
        <v>-632142</v>
      </c>
      <c r="F30" s="130">
        <v>2130510</v>
      </c>
      <c r="G30" s="137"/>
    </row>
    <row r="31" spans="1:7" ht="20.45" customHeight="1">
      <c r="A31" s="138" t="s">
        <v>87</v>
      </c>
      <c r="G31" s="137"/>
    </row>
    <row r="32" spans="1:7" ht="20.45" customHeight="1">
      <c r="A32" s="139" t="s">
        <v>88</v>
      </c>
      <c r="B32" s="129"/>
      <c r="D32" s="130">
        <v>-46026127</v>
      </c>
      <c r="F32" s="130">
        <v>10564125</v>
      </c>
      <c r="G32" s="137"/>
    </row>
    <row r="33" spans="1:7" ht="20.45" customHeight="1">
      <c r="A33" s="139" t="s">
        <v>89</v>
      </c>
      <c r="B33" s="129"/>
      <c r="D33" s="130">
        <v>-1841022</v>
      </c>
      <c r="F33" s="130">
        <v>-8998094</v>
      </c>
    </row>
    <row r="34" spans="1:7" ht="20.45" customHeight="1">
      <c r="A34" s="138" t="s">
        <v>123</v>
      </c>
      <c r="B34" s="129"/>
      <c r="D34" s="130">
        <v>-3461952</v>
      </c>
      <c r="F34" s="130">
        <v>-2080503</v>
      </c>
    </row>
    <row r="35" spans="1:7" ht="20.45" customHeight="1">
      <c r="A35" s="138" t="s">
        <v>90</v>
      </c>
      <c r="B35" s="129"/>
      <c r="D35" s="124">
        <v>-15282553</v>
      </c>
      <c r="E35" s="142"/>
      <c r="F35" s="124">
        <v>940741</v>
      </c>
    </row>
    <row r="36" spans="1:7" ht="20.45" customHeight="1">
      <c r="A36" s="139" t="s">
        <v>91</v>
      </c>
      <c r="B36" s="129"/>
      <c r="D36" s="113">
        <f>SUM(D25:D35)</f>
        <v>107563008</v>
      </c>
      <c r="E36" s="128"/>
      <c r="F36" s="113">
        <f>SUM(F25:F35)</f>
        <v>185234270</v>
      </c>
      <c r="G36" s="129"/>
    </row>
    <row r="37" spans="1:7" ht="20.45" customHeight="1">
      <c r="A37" s="139" t="s">
        <v>92</v>
      </c>
      <c r="B37" s="129"/>
      <c r="D37" s="113">
        <v>-6918964</v>
      </c>
      <c r="E37" s="128"/>
      <c r="F37" s="113">
        <v>-2394335</v>
      </c>
      <c r="G37" s="129"/>
    </row>
    <row r="38" spans="1:7" ht="20.45" customHeight="1">
      <c r="A38" s="139" t="s">
        <v>93</v>
      </c>
      <c r="D38" s="124">
        <v>-10944870</v>
      </c>
      <c r="E38" s="128"/>
      <c r="F38" s="124">
        <v>-28162603</v>
      </c>
      <c r="G38" s="129"/>
    </row>
    <row r="39" spans="1:7" ht="20.45" customHeight="1">
      <c r="A39" s="143" t="s">
        <v>94</v>
      </c>
      <c r="B39" s="141"/>
      <c r="D39" s="124">
        <f>SUM(D36:D38)</f>
        <v>89699174</v>
      </c>
      <c r="E39" s="128"/>
      <c r="F39" s="124">
        <f>SUM(F36:F38)</f>
        <v>154677332</v>
      </c>
      <c r="G39" s="129"/>
    </row>
    <row r="40" spans="1:7" ht="20.45" customHeight="1">
      <c r="D40" s="129"/>
      <c r="E40" s="128"/>
      <c r="F40" s="142"/>
      <c r="G40" s="129"/>
    </row>
    <row r="41" spans="1:7" ht="20.45" customHeight="1">
      <c r="A41" s="144" t="s">
        <v>13</v>
      </c>
      <c r="B41" s="141"/>
      <c r="E41" s="145"/>
    </row>
    <row r="42" spans="1:7" ht="20.45" customHeight="1">
      <c r="A42" s="125" t="s">
        <v>56</v>
      </c>
      <c r="B42" s="126"/>
      <c r="C42" s="128"/>
      <c r="F42" s="128"/>
    </row>
    <row r="43" spans="1:7" ht="20.45" customHeight="1">
      <c r="A43" s="143" t="s">
        <v>95</v>
      </c>
      <c r="B43" s="128"/>
      <c r="C43" s="128"/>
      <c r="F43" s="128"/>
    </row>
    <row r="44" spans="1:7" ht="20.45" customHeight="1">
      <c r="A44" s="125" t="s">
        <v>132</v>
      </c>
      <c r="B44" s="126"/>
      <c r="C44" s="128"/>
      <c r="F44" s="128"/>
    </row>
    <row r="45" spans="1:7" ht="20.45" customHeight="1">
      <c r="D45" s="127"/>
      <c r="E45" s="128"/>
      <c r="F45" s="132" t="s">
        <v>1</v>
      </c>
    </row>
    <row r="46" spans="1:7" ht="20.45" customHeight="1">
      <c r="D46" s="133" t="s">
        <v>133</v>
      </c>
      <c r="F46" s="133" t="s">
        <v>67</v>
      </c>
    </row>
    <row r="47" spans="1:7" ht="20.45" customHeight="1">
      <c r="A47" s="134" t="s">
        <v>96</v>
      </c>
      <c r="B47" s="135"/>
      <c r="F47" s="142"/>
    </row>
    <row r="48" spans="1:7" ht="20.45" customHeight="1">
      <c r="A48" s="138" t="s">
        <v>185</v>
      </c>
      <c r="D48" s="130">
        <v>200000</v>
      </c>
      <c r="F48" s="130">
        <v>2856451</v>
      </c>
    </row>
    <row r="49" spans="1:7" ht="20.45" customHeight="1">
      <c r="A49" s="138" t="s">
        <v>97</v>
      </c>
      <c r="D49" s="140">
        <v>0</v>
      </c>
      <c r="E49" s="140"/>
      <c r="F49" s="140">
        <v>90000000</v>
      </c>
    </row>
    <row r="50" spans="1:7" ht="20.45" customHeight="1">
      <c r="A50" s="138" t="s">
        <v>143</v>
      </c>
      <c r="D50" s="140">
        <v>1082533</v>
      </c>
      <c r="E50" s="140"/>
      <c r="F50" s="140">
        <v>0</v>
      </c>
    </row>
    <row r="51" spans="1:7" ht="20.45" customHeight="1">
      <c r="A51" s="138" t="s">
        <v>98</v>
      </c>
      <c r="D51" s="140">
        <v>0</v>
      </c>
      <c r="E51" s="140"/>
      <c r="F51" s="140">
        <v>-11389994</v>
      </c>
    </row>
    <row r="52" spans="1:7" ht="20.45" customHeight="1">
      <c r="A52" s="138" t="s">
        <v>162</v>
      </c>
      <c r="D52" s="140">
        <v>-30918942</v>
      </c>
      <c r="E52" s="140"/>
      <c r="F52" s="140">
        <v>0</v>
      </c>
    </row>
    <row r="53" spans="1:7" ht="20.45" customHeight="1">
      <c r="A53" s="138" t="s">
        <v>99</v>
      </c>
      <c r="D53" s="140">
        <v>0</v>
      </c>
      <c r="E53" s="140"/>
      <c r="F53" s="140">
        <v>10481287</v>
      </c>
    </row>
    <row r="54" spans="1:7" ht="20.45" customHeight="1">
      <c r="A54" s="138" t="s">
        <v>163</v>
      </c>
      <c r="D54" s="140">
        <v>33035386</v>
      </c>
      <c r="E54" s="140"/>
      <c r="F54" s="140">
        <v>0</v>
      </c>
    </row>
    <row r="55" spans="1:7" ht="20.45" customHeight="1">
      <c r="A55" s="138" t="s">
        <v>100</v>
      </c>
      <c r="D55" s="140">
        <v>0</v>
      </c>
      <c r="E55" s="140"/>
      <c r="F55" s="140">
        <v>1877835</v>
      </c>
    </row>
    <row r="56" spans="1:7" ht="20.45" customHeight="1">
      <c r="A56" s="138" t="s">
        <v>194</v>
      </c>
      <c r="D56" s="140">
        <v>0</v>
      </c>
      <c r="F56" s="130">
        <v>180000</v>
      </c>
    </row>
    <row r="57" spans="1:7" ht="20.45" customHeight="1">
      <c r="A57" s="138" t="s">
        <v>164</v>
      </c>
      <c r="D57" s="130">
        <v>1702042</v>
      </c>
      <c r="F57" s="140">
        <v>0</v>
      </c>
    </row>
    <row r="58" spans="1:7" ht="20.45" customHeight="1">
      <c r="A58" s="138" t="s">
        <v>101</v>
      </c>
      <c r="D58" s="130">
        <v>-136024012</v>
      </c>
      <c r="F58" s="130">
        <v>-327444106</v>
      </c>
    </row>
    <row r="59" spans="1:7" ht="20.45" customHeight="1">
      <c r="A59" s="138" t="s">
        <v>102</v>
      </c>
      <c r="D59" s="130">
        <v>2101437</v>
      </c>
      <c r="F59" s="130">
        <v>247080</v>
      </c>
    </row>
    <row r="60" spans="1:7" ht="20.45" customHeight="1">
      <c r="A60" s="138" t="s">
        <v>103</v>
      </c>
      <c r="D60" s="113">
        <v>-3207533</v>
      </c>
      <c r="F60" s="113">
        <v>-1847962</v>
      </c>
    </row>
    <row r="61" spans="1:7" ht="20.45" customHeight="1">
      <c r="A61" s="138" t="s">
        <v>165</v>
      </c>
      <c r="D61" s="113">
        <v>44166</v>
      </c>
      <c r="F61" s="140">
        <v>0</v>
      </c>
    </row>
    <row r="62" spans="1:7" ht="20.45" customHeight="1">
      <c r="A62" s="134" t="s">
        <v>104</v>
      </c>
      <c r="D62" s="146">
        <f>SUM(D48:D61)</f>
        <v>-131984923</v>
      </c>
      <c r="F62" s="146">
        <f>SUM(F48:F61)</f>
        <v>-235039409</v>
      </c>
    </row>
    <row r="63" spans="1:7" ht="20.45" customHeight="1">
      <c r="A63" s="134" t="s">
        <v>105</v>
      </c>
      <c r="B63" s="135"/>
      <c r="D63" s="136"/>
      <c r="E63" s="137"/>
      <c r="F63" s="113"/>
      <c r="G63" s="137"/>
    </row>
    <row r="64" spans="1:7" ht="20.45" customHeight="1">
      <c r="A64" s="144" t="s">
        <v>195</v>
      </c>
      <c r="B64" s="141"/>
      <c r="D64" s="140">
        <v>35136603</v>
      </c>
      <c r="E64" s="140"/>
      <c r="F64" s="140">
        <v>85000000</v>
      </c>
      <c r="G64" s="140"/>
    </row>
    <row r="65" spans="1:7" ht="20.45" customHeight="1">
      <c r="A65" s="144" t="s">
        <v>166</v>
      </c>
      <c r="B65" s="141"/>
      <c r="D65" s="140">
        <v>140000000</v>
      </c>
      <c r="E65" s="140"/>
      <c r="F65" s="140">
        <v>0</v>
      </c>
      <c r="G65" s="140"/>
    </row>
    <row r="66" spans="1:7" ht="20.45" customHeight="1">
      <c r="A66" s="144" t="s">
        <v>167</v>
      </c>
      <c r="B66" s="141"/>
      <c r="D66" s="140">
        <v>-90000000</v>
      </c>
      <c r="E66" s="140"/>
      <c r="F66" s="140">
        <v>0</v>
      </c>
      <c r="G66" s="140"/>
    </row>
    <row r="67" spans="1:7" ht="20.45" customHeight="1">
      <c r="A67" s="144" t="s">
        <v>168</v>
      </c>
      <c r="B67" s="141"/>
      <c r="D67" s="140">
        <v>-6343640</v>
      </c>
      <c r="E67" s="140"/>
      <c r="F67" s="140">
        <v>-104906</v>
      </c>
      <c r="G67" s="140"/>
    </row>
    <row r="68" spans="1:7" ht="20.45" customHeight="1">
      <c r="A68" s="138" t="s">
        <v>196</v>
      </c>
      <c r="D68" s="140">
        <v>-45000000</v>
      </c>
      <c r="E68" s="140"/>
      <c r="F68" s="140">
        <v>-45000000</v>
      </c>
    </row>
    <row r="69" spans="1:7" ht="20.45" customHeight="1">
      <c r="A69" s="134" t="s">
        <v>186</v>
      </c>
      <c r="D69" s="146">
        <f>SUM(D64:D68)</f>
        <v>33792963</v>
      </c>
      <c r="E69" s="142"/>
      <c r="F69" s="146">
        <f>SUM(F64:F68)</f>
        <v>39895094</v>
      </c>
    </row>
    <row r="70" spans="1:7" ht="20.45" customHeight="1">
      <c r="A70" s="134" t="s">
        <v>187</v>
      </c>
      <c r="D70" s="113">
        <f>SUM(D39,D62,D69)</f>
        <v>-8492786</v>
      </c>
      <c r="F70" s="113">
        <f>SUM(F39,F62,F69)</f>
        <v>-40466983</v>
      </c>
    </row>
    <row r="71" spans="1:7" ht="20.45" customHeight="1">
      <c r="A71" s="139" t="s">
        <v>108</v>
      </c>
      <c r="B71" s="129"/>
      <c r="D71" s="124">
        <v>62885029</v>
      </c>
      <c r="F71" s="124">
        <v>103352012</v>
      </c>
    </row>
    <row r="72" spans="1:7" ht="20.45" customHeight="1" thickBot="1">
      <c r="A72" s="125" t="s">
        <v>109</v>
      </c>
      <c r="B72" s="141"/>
      <c r="D72" s="147">
        <f>SUM(D70:D71)</f>
        <v>54392243</v>
      </c>
      <c r="F72" s="147">
        <f>SUM(F70:F71)</f>
        <v>62885029</v>
      </c>
    </row>
    <row r="73" spans="1:7" ht="20.45" customHeight="1" thickTop="1">
      <c r="C73" s="113"/>
      <c r="D73" s="113">
        <f>D72-[1]BS!E8</f>
        <v>0</v>
      </c>
      <c r="F73" s="113">
        <f>F72-[1]BS!G8</f>
        <v>0</v>
      </c>
    </row>
    <row r="74" spans="1:7" ht="20.45" customHeight="1">
      <c r="D74" s="129"/>
      <c r="E74" s="128"/>
      <c r="F74" s="142"/>
      <c r="G74" s="129"/>
    </row>
    <row r="75" spans="1:7" ht="20.45" customHeight="1">
      <c r="A75" s="144" t="s">
        <v>13</v>
      </c>
      <c r="B75" s="141"/>
      <c r="E75" s="145"/>
    </row>
    <row r="76" spans="1:7" ht="20.45" customHeight="1">
      <c r="A76" s="125" t="s">
        <v>56</v>
      </c>
      <c r="B76" s="126"/>
      <c r="C76" s="128"/>
      <c r="F76" s="128"/>
    </row>
    <row r="77" spans="1:7" ht="20.45" customHeight="1">
      <c r="A77" s="143" t="s">
        <v>95</v>
      </c>
      <c r="B77" s="128"/>
      <c r="C77" s="128"/>
      <c r="F77" s="128"/>
    </row>
    <row r="78" spans="1:7" ht="20.45" customHeight="1">
      <c r="A78" s="125" t="s">
        <v>132</v>
      </c>
      <c r="B78" s="126"/>
      <c r="C78" s="128"/>
      <c r="F78" s="128"/>
    </row>
    <row r="79" spans="1:7" ht="20.45" customHeight="1">
      <c r="D79" s="127"/>
      <c r="E79" s="128"/>
      <c r="F79" s="132" t="s">
        <v>1</v>
      </c>
    </row>
    <row r="80" spans="1:7" ht="20.45" customHeight="1">
      <c r="D80" s="133" t="s">
        <v>133</v>
      </c>
      <c r="F80" s="133" t="s">
        <v>67</v>
      </c>
    </row>
    <row r="81" spans="1:6" ht="20.45" customHeight="1">
      <c r="A81" s="138" t="s">
        <v>106</v>
      </c>
      <c r="C81" s="113"/>
      <c r="F81" s="113"/>
    </row>
    <row r="82" spans="1:6" ht="20.45" customHeight="1">
      <c r="A82" s="138" t="s">
        <v>107</v>
      </c>
      <c r="C82" s="113"/>
      <c r="F82" s="113"/>
    </row>
    <row r="83" spans="1:6" ht="20.45" customHeight="1">
      <c r="A83" s="139" t="s">
        <v>204</v>
      </c>
      <c r="C83" s="113"/>
      <c r="D83" s="140">
        <v>0</v>
      </c>
      <c r="F83" s="130">
        <v>-558179</v>
      </c>
    </row>
    <row r="84" spans="1:6" ht="20.45" customHeight="1">
      <c r="A84" s="139" t="s">
        <v>205</v>
      </c>
      <c r="C84" s="113"/>
      <c r="D84" s="140">
        <v>-19152365</v>
      </c>
      <c r="F84" s="140">
        <v>0</v>
      </c>
    </row>
    <row r="85" spans="1:6" ht="20.45" customHeight="1">
      <c r="A85" s="139" t="s">
        <v>190</v>
      </c>
      <c r="C85" s="113"/>
      <c r="D85" s="140">
        <v>2171601</v>
      </c>
      <c r="F85" s="130">
        <v>1638257</v>
      </c>
    </row>
    <row r="86" spans="1:6" ht="20.45" customHeight="1">
      <c r="A86" s="139" t="s">
        <v>129</v>
      </c>
      <c r="C86" s="113"/>
      <c r="D86" s="140">
        <v>30067</v>
      </c>
      <c r="F86" s="130">
        <v>30870</v>
      </c>
    </row>
    <row r="87" spans="1:6" ht="20.45" customHeight="1">
      <c r="A87" s="139" t="s">
        <v>127</v>
      </c>
      <c r="C87" s="113"/>
      <c r="D87" s="140">
        <v>79127824.180000022</v>
      </c>
      <c r="F87" s="130">
        <v>96283198</v>
      </c>
    </row>
    <row r="88" spans="1:6" ht="20.45" customHeight="1">
      <c r="A88" s="139" t="s">
        <v>169</v>
      </c>
      <c r="C88" s="113"/>
      <c r="D88" s="140">
        <v>0</v>
      </c>
      <c r="F88" s="130">
        <v>2242001</v>
      </c>
    </row>
    <row r="89" spans="1:6" ht="20.45" customHeight="1">
      <c r="A89" s="139" t="s">
        <v>180</v>
      </c>
      <c r="D89" s="130">
        <v>-4953192</v>
      </c>
      <c r="F89" s="130">
        <v>3277931</v>
      </c>
    </row>
    <row r="90" spans="1:6" ht="20.45" customHeight="1">
      <c r="A90" s="139" t="s">
        <v>170</v>
      </c>
      <c r="D90" s="130">
        <v>210960</v>
      </c>
      <c r="F90" s="140">
        <v>0</v>
      </c>
    </row>
    <row r="91" spans="1:6" ht="20.45" customHeight="1">
      <c r="C91" s="113"/>
      <c r="F91" s="113"/>
    </row>
    <row r="92" spans="1:6" ht="20.45" customHeight="1">
      <c r="A92" s="144" t="s">
        <v>13</v>
      </c>
      <c r="B92" s="141"/>
      <c r="F92" s="142"/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2" manualBreakCount="2">
    <brk id="41" max="7" man="1"/>
    <brk id="7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38673</vt:lpwstr>
  </property>
  <property fmtid="{D5CDD505-2E9C-101B-9397-08002B2CF9AE}" pid="4" name="OptimizationTime">
    <vt:lpwstr>20210430_1659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2021-03-02T09:09:43Z</cp:lastPrinted>
  <dcterms:created xsi:type="dcterms:W3CDTF">2011-03-08T09:02:15Z</dcterms:created>
  <dcterms:modified xsi:type="dcterms:W3CDTF">2021-03-02T09:09:46Z</dcterms:modified>
</cp:coreProperties>
</file>