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0_A_Audit\S\Sun108\Ye12'20\"/>
    </mc:Choice>
  </mc:AlternateContent>
  <xr:revisionPtr revIDLastSave="0" documentId="13_ncr:1_{5009B6CB-7C36-460C-9F6C-94F08DBFFBB4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5" r:id="rId2"/>
    <sheet name="Statement of changes" sheetId="4" r:id="rId3"/>
    <sheet name="CF" sheetId="6" r:id="rId4"/>
  </sheets>
  <definedNames>
    <definedName name="_xlnm.Print_Area" localSheetId="0">BS!$A$1:$H$75</definedName>
    <definedName name="_xlnm.Print_Area" localSheetId="3">CF!$A$1:$H$85</definedName>
    <definedName name="_xlnm.Print_Area" localSheetId="1">PL!$A$1:$H$69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1" i="4" l="1"/>
  <c r="O25" i="4" l="1"/>
  <c r="M25" i="4"/>
  <c r="G66" i="5"/>
  <c r="E66" i="5"/>
  <c r="G51" i="5"/>
  <c r="E51" i="5"/>
  <c r="E62" i="6" l="1"/>
  <c r="G62" i="6"/>
  <c r="Q12" i="4"/>
  <c r="S12" i="4" s="1"/>
  <c r="G60" i="5" l="1"/>
  <c r="E60" i="5"/>
  <c r="Q29" i="4" l="1"/>
  <c r="S29" i="4" s="1"/>
  <c r="Q27" i="4"/>
  <c r="S27" i="4" s="1"/>
  <c r="Q26" i="4"/>
  <c r="S26" i="4" s="1"/>
  <c r="Q24" i="4"/>
  <c r="Q23" i="4"/>
  <c r="Q21" i="4"/>
  <c r="S21" i="4" s="1"/>
  <c r="Q17" i="4"/>
  <c r="S17" i="4" s="1"/>
  <c r="Q16" i="4"/>
  <c r="S16" i="4" s="1"/>
  <c r="M15" i="4"/>
  <c r="M18" i="4" s="1"/>
  <c r="M20" i="4" s="1"/>
  <c r="M22" i="4" s="1"/>
  <c r="M30" i="4" s="1"/>
  <c r="Q13" i="4"/>
  <c r="G69" i="6" l="1"/>
  <c r="G42" i="5"/>
  <c r="G15" i="5"/>
  <c r="G10" i="5"/>
  <c r="G16" i="5" l="1"/>
  <c r="G18" i="5" s="1"/>
  <c r="G53" i="5"/>
  <c r="G61" i="5" s="1"/>
  <c r="O14" i="4"/>
  <c r="G20" i="5" l="1"/>
  <c r="G23" i="5" s="1"/>
  <c r="K13" i="4" s="1"/>
  <c r="S13" i="4" s="1"/>
  <c r="O15" i="4"/>
  <c r="O18" i="4" s="1"/>
  <c r="O20" i="4" s="1"/>
  <c r="Q14" i="4"/>
  <c r="O22" i="4" l="1"/>
  <c r="O30" i="4" s="1"/>
  <c r="Q20" i="4"/>
  <c r="Q22" i="4" s="1"/>
  <c r="Q15" i="4"/>
  <c r="Q18" i="4" s="1"/>
  <c r="S14" i="4"/>
  <c r="E69" i="6"/>
  <c r="S24" i="4" l="1"/>
  <c r="E42" i="5"/>
  <c r="Q25" i="4" s="1"/>
  <c r="Q30" i="4" s="1"/>
  <c r="I25" i="4"/>
  <c r="G25" i="4"/>
  <c r="E25" i="4"/>
  <c r="K15" i="4"/>
  <c r="K18" i="4" s="1"/>
  <c r="K20" i="4" s="1"/>
  <c r="I15" i="4"/>
  <c r="I18" i="4" s="1"/>
  <c r="I20" i="4" s="1"/>
  <c r="I22" i="4" s="1"/>
  <c r="I30" i="4" s="1"/>
  <c r="G15" i="4"/>
  <c r="G18" i="4" s="1"/>
  <c r="G20" i="4" s="1"/>
  <c r="G22" i="4" s="1"/>
  <c r="G30" i="4" s="1"/>
  <c r="E15" i="4"/>
  <c r="E18" i="4" s="1"/>
  <c r="E20" i="4" s="1"/>
  <c r="E22" i="4" s="1"/>
  <c r="E30" i="4" l="1"/>
  <c r="S20" i="4"/>
  <c r="S22" i="4" s="1"/>
  <c r="K22" i="4"/>
  <c r="E53" i="5"/>
  <c r="E61" i="5" s="1"/>
  <c r="E15" i="5"/>
  <c r="E10" i="5"/>
  <c r="G42" i="1"/>
  <c r="E42" i="1"/>
  <c r="G47" i="1"/>
  <c r="E47" i="1"/>
  <c r="E16" i="5" l="1"/>
  <c r="E18" i="5" s="1"/>
  <c r="E20" i="5" s="1"/>
  <c r="E23" i="5" s="1"/>
  <c r="K23" i="4" s="1"/>
  <c r="E7" i="6" l="1"/>
  <c r="E25" i="6" s="1"/>
  <c r="E36" i="6" s="1"/>
  <c r="E39" i="6" s="1"/>
  <c r="E70" i="6" s="1"/>
  <c r="E72" i="6" s="1"/>
  <c r="E73" i="6" s="1"/>
  <c r="G7" i="6"/>
  <c r="E67" i="1"/>
  <c r="E48" i="1"/>
  <c r="E24" i="1"/>
  <c r="E13" i="1"/>
  <c r="K25" i="4" l="1"/>
  <c r="K30" i="4" s="1"/>
  <c r="K32" i="4" s="1"/>
  <c r="S23" i="4"/>
  <c r="G25" i="6"/>
  <c r="G36" i="6" s="1"/>
  <c r="G39" i="6" s="1"/>
  <c r="G70" i="6" s="1"/>
  <c r="G72" i="6" s="1"/>
  <c r="G73" i="6" s="1"/>
  <c r="E25" i="1"/>
  <c r="E68" i="1"/>
  <c r="E69" i="1" l="1"/>
  <c r="Q31" i="4" l="1"/>
  <c r="I31" i="4"/>
  <c r="G31" i="4"/>
  <c r="E31" i="4"/>
  <c r="G67" i="1"/>
  <c r="Q32" i="4" l="1"/>
  <c r="E32" i="4" l="1"/>
  <c r="K31" i="4"/>
  <c r="S15" i="4"/>
  <c r="S18" i="4" s="1"/>
  <c r="G24" i="1" l="1"/>
  <c r="G13" i="1"/>
  <c r="G25" i="1" l="1"/>
  <c r="G48" i="1"/>
  <c r="G68" i="1" s="1"/>
  <c r="S25" i="4" l="1"/>
  <c r="S30" i="4" s="1"/>
  <c r="G69" i="1"/>
  <c r="S31" i="4" l="1"/>
  <c r="I32" i="4" l="1"/>
  <c r="G32" i="4"/>
  <c r="S32" i="4" l="1"/>
</calcChain>
</file>

<file path=xl/sharedStrings.xml><?xml version="1.0" encoding="utf-8"?>
<sst xmlns="http://schemas.openxmlformats.org/spreadsheetml/2006/main" count="272" uniqueCount="210">
  <si>
    <t>Statement of financial position</t>
  </si>
  <si>
    <t>Note</t>
  </si>
  <si>
    <t>(Unit: Baht)</t>
  </si>
  <si>
    <t>Assets</t>
  </si>
  <si>
    <t>Current assets</t>
  </si>
  <si>
    <t>Cash and cash equivalents</t>
  </si>
  <si>
    <t>Trade and other receivables</t>
  </si>
  <si>
    <t>Inventories</t>
  </si>
  <si>
    <t>Total current assets</t>
  </si>
  <si>
    <t>Non-current assets</t>
  </si>
  <si>
    <t>Restricted bank deposits</t>
  </si>
  <si>
    <t>Intangible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</si>
  <si>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</si>
  <si>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</si>
  <si>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</si>
  <si>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</si>
  <si>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</si>
  <si>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</si>
  <si>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</si>
  <si>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</si>
  <si>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</si>
  <si>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</si>
  <si>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</si>
  <si>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</si>
  <si>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</si>
  <si>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</si>
  <si>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</si>
  <si>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</si>
  <si>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</si>
  <si>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</si>
  <si>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</si>
  <si>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</si>
  <si>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</si>
  <si>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</si>
  <si>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</si>
  <si>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</si>
  <si>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</si>
  <si>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</si>
  <si>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</si>
  <si>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Administrative expenses</t>
  </si>
  <si>
    <t>Total expenses</t>
  </si>
  <si>
    <t>Finance cost</t>
  </si>
  <si>
    <t>Statement of changes in shareholders' equity</t>
  </si>
  <si>
    <t>Issued and</t>
  </si>
  <si>
    <t>share capital</t>
  </si>
  <si>
    <t>Unappropriated</t>
  </si>
  <si>
    <t>Total</t>
  </si>
  <si>
    <t xml:space="preserve">Cost of sales </t>
  </si>
  <si>
    <t>Other current assets</t>
  </si>
  <si>
    <t>Other non-current assets</t>
  </si>
  <si>
    <t xml:space="preserve">   Appropriated - statutory reserve</t>
  </si>
  <si>
    <t>Other non-current liabilities</t>
  </si>
  <si>
    <t>Share premium</t>
  </si>
  <si>
    <t>Deferred tax assets</t>
  </si>
  <si>
    <t>Current investments</t>
  </si>
  <si>
    <t>reserve</t>
  </si>
  <si>
    <t>Statutory</t>
  </si>
  <si>
    <t xml:space="preserve">   Issued and fully paid</t>
  </si>
  <si>
    <t>Profit before finance cost and income tax expense</t>
  </si>
  <si>
    <t>Profit before income tax expense</t>
  </si>
  <si>
    <t>Income tax expense</t>
  </si>
  <si>
    <t>fully paid</t>
  </si>
  <si>
    <t>Dividends paid</t>
  </si>
  <si>
    <t>Property, buildings and equipment</t>
  </si>
  <si>
    <t>Investments in available-for-sale securities</t>
  </si>
  <si>
    <t xml:space="preserve">      45,000,000 ordinary shares of Baht 10 each </t>
  </si>
  <si>
    <t>Selling and distribution expenses</t>
  </si>
  <si>
    <t>Other long-term investments</t>
  </si>
  <si>
    <t>2019</t>
  </si>
  <si>
    <t>31 December 2019</t>
  </si>
  <si>
    <t>Other components of shareholders' equity</t>
  </si>
  <si>
    <t>SUN108 Company Limited</t>
  </si>
  <si>
    <t>Profit or loss:</t>
  </si>
  <si>
    <t>income</t>
  </si>
  <si>
    <t>shareholders'</t>
  </si>
  <si>
    <t>equity</t>
  </si>
  <si>
    <t>Profit for the year</t>
  </si>
  <si>
    <t>Other comprehensive income for the year</t>
  </si>
  <si>
    <t>Total comprehensive income for the year</t>
  </si>
  <si>
    <t>Other comprehensive income: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</si>
  <si>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</si>
  <si>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</si>
  <si>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</si>
  <si>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 xml:space="preserve">     to profit or loss in subsequent periods</t>
  </si>
  <si>
    <t>Statement of comprehensive income</t>
  </si>
  <si>
    <t>Statement of comprehensive income (continued)</t>
  </si>
  <si>
    <t xml:space="preserve">Less: Income tax effect </t>
  </si>
  <si>
    <t>Basic earnings per share</t>
  </si>
  <si>
    <t xml:space="preserve">     or loss in subsequent periods - net of income tax</t>
  </si>
  <si>
    <t xml:space="preserve">Other comprehensive income to be reclassified to profit </t>
  </si>
  <si>
    <t xml:space="preserve">    investments </t>
  </si>
  <si>
    <t xml:space="preserve">Other comprehensive income not to be reclassified to profit 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</si>
  <si>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</si>
  <si>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</si>
  <si>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</si>
  <si>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</si>
  <si>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</si>
  <si>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</si>
  <si>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</si>
  <si>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</si>
  <si>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</si>
  <si>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</si>
  <si>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</si>
  <si>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</si>
  <si>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</si>
  <si>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</si>
  <si>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</si>
  <si>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</si>
  <si>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</si>
  <si>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</si>
  <si>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 xml:space="preserve">   Gain on sales of equipment</t>
  </si>
  <si>
    <t>Cash flows from investing activities</t>
  </si>
  <si>
    <t>Cash flows from financing activities</t>
  </si>
  <si>
    <t>Cash and cash equivalents at beginning of year</t>
  </si>
  <si>
    <t>Cash and cash equivalents at end of year</t>
  </si>
  <si>
    <t>Cash paid for purchases of intangible assets</t>
  </si>
  <si>
    <t>Cash received from sales of equipment</t>
  </si>
  <si>
    <t xml:space="preserve">   Dividend income</t>
  </si>
  <si>
    <t>Supplemental cash flows information</t>
  </si>
  <si>
    <t xml:space="preserve">   Cash paid for long-term employee benefits</t>
  </si>
  <si>
    <t xml:space="preserve">   Gain on change in value of current investments</t>
  </si>
  <si>
    <t>Cash flow statement (continued)</t>
  </si>
  <si>
    <t xml:space="preserve">   Loss on writen-off of equipment</t>
  </si>
  <si>
    <t xml:space="preserve">   Other non-current assets</t>
  </si>
  <si>
    <t>Net cash flows from operating activities</t>
  </si>
  <si>
    <t>Net cash flows used in investing activities</t>
  </si>
  <si>
    <t>Cash paid for purchases of property, buildings and equipment</t>
  </si>
  <si>
    <t>Appropriated to statutory reserve</t>
  </si>
  <si>
    <t>Cash received from disposal of current investments</t>
  </si>
  <si>
    <t>Dividends from investments in available-for-sale securities</t>
  </si>
  <si>
    <t>Non-cash transactions:</t>
  </si>
  <si>
    <t>31 December 2020</t>
  </si>
  <si>
    <t>As at 31 December 2020</t>
  </si>
  <si>
    <t>For the year ended 31 December 2020</t>
  </si>
  <si>
    <t>2020</t>
  </si>
  <si>
    <t>Balance as at 31 December 2020</t>
  </si>
  <si>
    <t>Other non-current financial assets</t>
  </si>
  <si>
    <t>Right-of-use assets</t>
  </si>
  <si>
    <t>Short-term loans from related parties</t>
  </si>
  <si>
    <t>Profit from continuing operation for the year</t>
  </si>
  <si>
    <t>Discontinued operation</t>
  </si>
  <si>
    <t>Other comprehensive income from continuing</t>
  </si>
  <si>
    <t xml:space="preserve">   operation for the year</t>
  </si>
  <si>
    <t xml:space="preserve">   Profit from continuing operation</t>
  </si>
  <si>
    <t xml:space="preserve">   Profit from discontinued operation</t>
  </si>
  <si>
    <t>Other component of shareholders' equity</t>
  </si>
  <si>
    <t>Gain (loss) on</t>
  </si>
  <si>
    <t>change in value of</t>
  </si>
  <si>
    <t>available-for-sale</t>
  </si>
  <si>
    <t>investments</t>
  </si>
  <si>
    <t>shareholders' equity</t>
  </si>
  <si>
    <t>Other comprehensive income not to be reclassified</t>
  </si>
  <si>
    <t>Reversal loss on actuarial (actuarial loss)</t>
  </si>
  <si>
    <t>Other comprehensive income from the year</t>
  </si>
  <si>
    <t>Cash received from disposal of other current financial assets</t>
  </si>
  <si>
    <t>Cash received from disposal of other non-current financial assets</t>
  </si>
  <si>
    <t>Dividends from other non-current financial assets</t>
  </si>
  <si>
    <t>Actuarial gain (loss)</t>
  </si>
  <si>
    <t>Balance as at 1 January 2019</t>
  </si>
  <si>
    <t>Balance as at 31 December 2019</t>
  </si>
  <si>
    <t>Balance as at 1 January 2020 - before restate</t>
  </si>
  <si>
    <t>Balance as at 1 January 2020 - as restated</t>
  </si>
  <si>
    <t>Profit before income tax from continuing operation</t>
  </si>
  <si>
    <t xml:space="preserve">   Gain on sales of current investments</t>
  </si>
  <si>
    <t xml:space="preserve">   Gain on sales of other current financial assets</t>
  </si>
  <si>
    <t xml:space="preserve">   Long-term employee benefits expense (reversal)</t>
  </si>
  <si>
    <t>Cash paid for purchases of other non-current financial assets</t>
  </si>
  <si>
    <t>Dividends from current investment</t>
  </si>
  <si>
    <t>Cash received from disposal of intangible assets</t>
  </si>
  <si>
    <t>Increase in short-term loans from related parties</t>
  </si>
  <si>
    <t xml:space="preserve">   Increase in payables for purchase of intangible assets</t>
  </si>
  <si>
    <t xml:space="preserve">   Acturial loss (gain)</t>
  </si>
  <si>
    <t xml:space="preserve">   Decrease in dividend receivable</t>
  </si>
  <si>
    <t xml:space="preserve">   Acquisitions of vehicles under lease agreements</t>
  </si>
  <si>
    <t>Cash paid for purchases of investments in available-for-sale securities</t>
  </si>
  <si>
    <t>Cash received from disposal of investments in available-for-sale securities</t>
  </si>
  <si>
    <t>Current portion of lease liabilities</t>
  </si>
  <si>
    <t>Lease liabilities, net of current portion</t>
  </si>
  <si>
    <t xml:space="preserve">   designated at fair value through other comprehensive income</t>
  </si>
  <si>
    <t>Add: Profit before income tax from discontinued operation (Note 16)</t>
  </si>
  <si>
    <t>Dividends paid (Note 27)</t>
  </si>
  <si>
    <t xml:space="preserve"> at fair value through other comprehensive income (Note 13)</t>
  </si>
  <si>
    <t xml:space="preserve">   Reversal of allowance for doubtful accounts</t>
  </si>
  <si>
    <t xml:space="preserve">   Unrealised loss (gain) on exchange</t>
  </si>
  <si>
    <t>Decrease in restricted bank deposits</t>
  </si>
  <si>
    <t xml:space="preserve">   Loss on sales of investments in available-for-sale securities</t>
  </si>
  <si>
    <t xml:space="preserve">   Increase in payables for construction and purchase of equipment</t>
  </si>
  <si>
    <t xml:space="preserve">Bank overdraft and short-term loans from </t>
  </si>
  <si>
    <t xml:space="preserve">   financial institutions</t>
  </si>
  <si>
    <t>Gain on change in value of available-for-sale</t>
  </si>
  <si>
    <t>Gain on changes in value of equity investments</t>
  </si>
  <si>
    <t>Transfer loss of investment in equity designated</t>
  </si>
  <si>
    <t>Increase in fair</t>
  </si>
  <si>
    <t>value of equity</t>
  </si>
  <si>
    <t>Net cash flows from financing activities</t>
  </si>
  <si>
    <t>Net decrease in cash and cash equivalents</t>
  </si>
  <si>
    <t xml:space="preserve">   Increase in fair value of investments in available-for-sale securities </t>
  </si>
  <si>
    <t xml:space="preserve">   Increase in fair value of financial assets</t>
  </si>
  <si>
    <t>Profit from discontinued operation for the year (net of income tax)</t>
  </si>
  <si>
    <t xml:space="preserve"> designated at fair </t>
  </si>
  <si>
    <t>comprehensive</t>
  </si>
  <si>
    <t>value through other</t>
  </si>
  <si>
    <t>component of</t>
  </si>
  <si>
    <t>Total other</t>
  </si>
  <si>
    <t>Cumulative effect of changes in accounting policies (Note 4)</t>
  </si>
  <si>
    <t xml:space="preserve">Increase in bank overdraft and short-term loans from financial institutions </t>
  </si>
  <si>
    <t>Repayments of lease liabilities</t>
  </si>
  <si>
    <t xml:space="preserve">   Transfers of inventories to equipment</t>
  </si>
  <si>
    <t>Repayments of short-term loans from related parties</t>
  </si>
  <si>
    <t xml:space="preserve">   Reduce cost of inventories to net realisable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</si>
</sst>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1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0"/>
      <name val="ApFont"/>
      <charset val="22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43" fontId="6" fillId="0" borderId="0" applyFont="0" applyFill="0" applyBorder="0" applyAlignment="0" applyProtection="0"/>
    <xf numFmtId="39" fontId="7" fillId="0" borderId="0"/>
    <xf numFmtId="0" fontId="8" fillId="0" borderId="0"/>
    <xf numFmtId="0" fontId="9" fillId="0" borderId="0"/>
    <xf numFmtId="0" fontId="8" fillId="0" borderId="0"/>
  </cellStyleXfs>
  <cellXfs count="87">
    <xf numFmtId="0" fontId="0" fillId="0" borderId="0" xfId="0"/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37" fontId="3" fillId="0" borderId="0" xfId="3" applyNumberFormat="1" applyFont="1" applyFill="1" applyBorder="1" applyAlignment="1">
      <alignment horizontal="centerContinuous" vertical="center"/>
    </xf>
    <xf numFmtId="0" fontId="3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1" fontId="3" fillId="0" borderId="0" xfId="6" applyNumberFormat="1" applyFont="1" applyFill="1" applyBorder="1" applyAlignment="1">
      <alignment vertical="center"/>
    </xf>
    <xf numFmtId="41" fontId="3" fillId="0" borderId="1" xfId="6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3" fillId="0" borderId="7" xfId="0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0" xfId="5" quotePrefix="1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7">
    <cellStyle name="Comma 2" xfId="2" xr:uid="{00000000-0005-0000-0000-000000000000}"/>
    <cellStyle name="Normal" xfId="0" builtinId="0"/>
    <cellStyle name="Normal 2" xfId="3" xr:uid="{00000000-0005-0000-0000-000002000000}"/>
    <cellStyle name="Normal 2 5" xfId="5" xr:uid="{C56230D7-08B7-4846-9578-3E30F170A7B8}"/>
    <cellStyle name="Normal 3" xfId="6" xr:uid="{AC3E52CB-6814-4068-9CCF-D2029F90B445}"/>
    <cellStyle name="Normal 4" xfId="4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showGridLines="0" view="pageBreakPreview" topLeftCell="A58" zoomScale="90" zoomScaleNormal="100" zoomScaleSheetLayoutView="90" workbookViewId="0">
      <selection activeCell="A67" sqref="A66:A67"/>
    </sheetView>
  </sheetViews>
  <sheetFormatPr defaultColWidth="10.7109375" defaultRowHeight="22.5" customHeight="1"/>
  <cols>
    <col min="1" max="1" width="48.42578125" style="11" customWidth="1"/>
    <col min="2" max="2" width="2.5703125" style="10" customWidth="1"/>
    <col min="3" max="3" width="7.7109375" style="11" customWidth="1"/>
    <col min="4" max="4" width="1.7109375" style="10" customWidth="1"/>
    <col min="5" max="5" width="16.85546875" style="10" customWidth="1"/>
    <col min="6" max="6" width="1.7109375" style="10" customWidth="1"/>
    <col min="7" max="7" width="16.85546875" style="10" customWidth="1"/>
    <col min="8" max="8" width="1.7109375" style="10" customWidth="1"/>
    <col min="9" max="16384" width="10.7109375" style="10"/>
  </cols>
  <sheetData>
    <row r="1" spans="1:8" s="5" customFormat="1" ht="22.5" customHeight="1">
      <c r="A1" s="1" t="s">
        <v>71</v>
      </c>
      <c r="B1" s="2"/>
      <c r="C1" s="3"/>
      <c r="D1" s="4"/>
      <c r="E1" s="4"/>
      <c r="F1" s="4"/>
      <c r="G1" s="4"/>
      <c r="H1" s="4"/>
    </row>
    <row r="2" spans="1:8" s="5" customFormat="1" ht="22.5" customHeight="1">
      <c r="A2" s="6" t="s">
        <v>0</v>
      </c>
      <c r="B2" s="2"/>
      <c r="C2" s="3"/>
      <c r="D2" s="4"/>
      <c r="E2" s="2"/>
      <c r="F2" s="4"/>
      <c r="G2" s="2"/>
      <c r="H2" s="4"/>
    </row>
    <row r="3" spans="1:8" s="8" customFormat="1" ht="22.5" customHeight="1">
      <c r="A3" s="7" t="s">
        <v>132</v>
      </c>
      <c r="B3" s="7"/>
      <c r="C3" s="7"/>
      <c r="D3" s="7"/>
      <c r="E3" s="7"/>
      <c r="F3" s="7"/>
      <c r="G3" s="7"/>
      <c r="H3" s="7"/>
    </row>
    <row r="4" spans="1:8" ht="22.5" customHeight="1">
      <c r="A4" s="3"/>
      <c r="B4" s="4"/>
      <c r="C4" s="3"/>
      <c r="D4" s="4"/>
      <c r="E4" s="4"/>
      <c r="F4" s="4"/>
      <c r="G4" s="28" t="s">
        <v>2</v>
      </c>
      <c r="H4" s="4"/>
    </row>
    <row r="5" spans="1:8" ht="22.5" customHeight="1">
      <c r="C5" s="75" t="s">
        <v>1</v>
      </c>
      <c r="E5" s="76" t="s">
        <v>131</v>
      </c>
      <c r="F5" s="77"/>
      <c r="G5" s="76" t="s">
        <v>69</v>
      </c>
      <c r="H5" s="77"/>
    </row>
    <row r="6" spans="1:8" ht="22.5" customHeight="1">
      <c r="A6" s="15" t="s">
        <v>3</v>
      </c>
    </row>
    <row r="7" spans="1:8" ht="22.5" customHeight="1">
      <c r="A7" s="15" t="s">
        <v>4</v>
      </c>
      <c r="C7" s="16"/>
    </row>
    <row r="8" spans="1:8" ht="22.5" customHeight="1">
      <c r="A8" s="11" t="s">
        <v>5</v>
      </c>
      <c r="C8" s="16">
        <v>8</v>
      </c>
      <c r="E8" s="17">
        <v>54392243</v>
      </c>
      <c r="F8" s="17"/>
      <c r="G8" s="17">
        <v>62885029</v>
      </c>
    </row>
    <row r="9" spans="1:8" ht="22.5" customHeight="1">
      <c r="A9" s="11" t="s">
        <v>54</v>
      </c>
      <c r="C9" s="16">
        <v>9</v>
      </c>
      <c r="E9" s="17">
        <v>0</v>
      </c>
      <c r="F9" s="17"/>
      <c r="G9" s="17">
        <v>1080284</v>
      </c>
    </row>
    <row r="10" spans="1:8" ht="22.5" customHeight="1">
      <c r="A10" s="18" t="s">
        <v>6</v>
      </c>
      <c r="B10" s="19"/>
      <c r="C10" s="16">
        <v>10</v>
      </c>
      <c r="E10" s="39">
        <v>22905679</v>
      </c>
      <c r="F10" s="17"/>
      <c r="G10" s="39">
        <v>55987259</v>
      </c>
    </row>
    <row r="11" spans="1:8" ht="22.5" customHeight="1">
      <c r="A11" s="18" t="s">
        <v>7</v>
      </c>
      <c r="B11" s="19"/>
      <c r="C11" s="16">
        <v>11</v>
      </c>
      <c r="E11" s="39">
        <v>111202168</v>
      </c>
      <c r="F11" s="17"/>
      <c r="G11" s="39">
        <v>92253135</v>
      </c>
    </row>
    <row r="12" spans="1:8" ht="22.5" customHeight="1">
      <c r="A12" s="18" t="s">
        <v>48</v>
      </c>
      <c r="B12" s="19"/>
      <c r="C12" s="16"/>
      <c r="E12" s="39">
        <v>11087456</v>
      </c>
      <c r="F12" s="17"/>
      <c r="G12" s="39">
        <v>9370072</v>
      </c>
    </row>
    <row r="13" spans="1:8" ht="22.5" customHeight="1">
      <c r="A13" s="15" t="s">
        <v>8</v>
      </c>
      <c r="C13" s="16"/>
      <c r="E13" s="21">
        <f>SUM(E7:E12)</f>
        <v>199587546</v>
      </c>
      <c r="G13" s="21">
        <f>SUM(G7:G12)</f>
        <v>221575779</v>
      </c>
      <c r="H13" s="17"/>
    </row>
    <row r="14" spans="1:8" ht="22.5" customHeight="1">
      <c r="A14" s="15" t="s">
        <v>9</v>
      </c>
      <c r="C14" s="16"/>
      <c r="E14" s="17"/>
      <c r="G14" s="17"/>
      <c r="H14" s="17"/>
    </row>
    <row r="15" spans="1:8" ht="22.5" customHeight="1">
      <c r="A15" s="11" t="s">
        <v>10</v>
      </c>
      <c r="C15" s="16">
        <v>12</v>
      </c>
      <c r="E15" s="39">
        <v>9000</v>
      </c>
      <c r="F15" s="17"/>
      <c r="G15" s="39">
        <v>209000</v>
      </c>
    </row>
    <row r="16" spans="1:8" ht="22.5" customHeight="1">
      <c r="A16" s="11" t="s">
        <v>136</v>
      </c>
      <c r="C16" s="16">
        <v>13</v>
      </c>
      <c r="E16" s="39">
        <v>33696654</v>
      </c>
      <c r="F16" s="17"/>
      <c r="G16" s="39">
        <v>0</v>
      </c>
    </row>
    <row r="17" spans="1:8" ht="22.5" customHeight="1">
      <c r="A17" s="11" t="s">
        <v>64</v>
      </c>
      <c r="C17" s="16">
        <v>13</v>
      </c>
      <c r="E17" s="39">
        <v>0</v>
      </c>
      <c r="F17" s="17"/>
      <c r="G17" s="39">
        <v>25474064</v>
      </c>
    </row>
    <row r="18" spans="1:8" ht="22.5" customHeight="1">
      <c r="A18" s="11" t="s">
        <v>67</v>
      </c>
      <c r="C18" s="16">
        <v>13</v>
      </c>
      <c r="E18" s="17">
        <v>0</v>
      </c>
      <c r="F18" s="17"/>
      <c r="G18" s="17">
        <v>1800000</v>
      </c>
    </row>
    <row r="19" spans="1:8" ht="22.5" customHeight="1">
      <c r="A19" s="18" t="s">
        <v>63</v>
      </c>
      <c r="B19" s="19"/>
      <c r="C19" s="16">
        <v>14</v>
      </c>
      <c r="E19" s="39">
        <v>832859630</v>
      </c>
      <c r="F19" s="17"/>
      <c r="G19" s="39">
        <v>775840099</v>
      </c>
    </row>
    <row r="20" spans="1:8" ht="22.5" customHeight="1">
      <c r="A20" s="18" t="s">
        <v>137</v>
      </c>
      <c r="B20" s="19"/>
      <c r="C20" s="16">
        <v>19</v>
      </c>
      <c r="E20" s="39">
        <v>10734021</v>
      </c>
      <c r="F20" s="17"/>
      <c r="G20" s="39">
        <v>0</v>
      </c>
    </row>
    <row r="21" spans="1:8" ht="22.5" customHeight="1">
      <c r="A21" s="18" t="s">
        <v>11</v>
      </c>
      <c r="B21" s="19"/>
      <c r="C21" s="16">
        <v>15</v>
      </c>
      <c r="E21" s="39">
        <v>7254223</v>
      </c>
      <c r="F21" s="17"/>
      <c r="G21" s="39">
        <v>4744543</v>
      </c>
    </row>
    <row r="22" spans="1:8" ht="22.5" customHeight="1">
      <c r="A22" s="18" t="s">
        <v>53</v>
      </c>
      <c r="B22" s="19"/>
      <c r="C22" s="16">
        <v>23</v>
      </c>
      <c r="E22" s="39">
        <v>703365</v>
      </c>
      <c r="F22" s="17"/>
      <c r="G22" s="39">
        <v>6368790</v>
      </c>
    </row>
    <row r="23" spans="1:8" ht="22.5" customHeight="1">
      <c r="A23" s="11" t="s">
        <v>49</v>
      </c>
      <c r="C23" s="16"/>
      <c r="E23" s="39">
        <v>4897740</v>
      </c>
      <c r="F23" s="17"/>
      <c r="G23" s="39">
        <v>4265598</v>
      </c>
    </row>
    <row r="24" spans="1:8" ht="22.5" customHeight="1">
      <c r="A24" s="15" t="s">
        <v>12</v>
      </c>
      <c r="C24" s="16"/>
      <c r="E24" s="21">
        <f>SUM(E15:E23)</f>
        <v>890154633</v>
      </c>
      <c r="G24" s="21">
        <f>SUM(G15:G23)</f>
        <v>818702094</v>
      </c>
      <c r="H24" s="17"/>
    </row>
    <row r="25" spans="1:8" ht="22.5" customHeight="1" thickBot="1">
      <c r="A25" s="15" t="s">
        <v>13</v>
      </c>
      <c r="E25" s="22">
        <f>SUM(E24,E13)</f>
        <v>1089742179</v>
      </c>
      <c r="G25" s="22">
        <f>SUM(G24,G13)</f>
        <v>1040277873</v>
      </c>
      <c r="H25" s="23"/>
    </row>
    <row r="26" spans="1:8" ht="22.5" customHeight="1" thickTop="1"/>
    <row r="27" spans="1:8" ht="22.5" customHeight="1">
      <c r="A27" s="11" t="s">
        <v>14</v>
      </c>
    </row>
    <row r="28" spans="1:8" s="5" customFormat="1" ht="22.5" customHeight="1">
      <c r="A28" s="1" t="s">
        <v>71</v>
      </c>
      <c r="B28" s="2"/>
      <c r="C28" s="3"/>
      <c r="D28" s="4"/>
      <c r="E28" s="4"/>
      <c r="F28" s="4"/>
      <c r="G28" s="4"/>
      <c r="H28" s="4"/>
    </row>
    <row r="29" spans="1:8" s="5" customFormat="1" ht="22.5" customHeight="1">
      <c r="A29" s="24" t="s">
        <v>15</v>
      </c>
      <c r="B29" s="2"/>
      <c r="C29" s="3"/>
      <c r="D29" s="4"/>
      <c r="E29" s="2"/>
      <c r="F29" s="4"/>
      <c r="G29" s="2"/>
      <c r="H29" s="4"/>
    </row>
    <row r="30" spans="1:8" s="8" customFormat="1" ht="22.5" customHeight="1">
      <c r="A30" s="7" t="s">
        <v>132</v>
      </c>
      <c r="B30" s="7"/>
      <c r="C30" s="7"/>
      <c r="D30" s="7"/>
      <c r="E30" s="7"/>
      <c r="F30" s="7"/>
      <c r="G30" s="7"/>
      <c r="H30" s="7"/>
    </row>
    <row r="31" spans="1:8" ht="22.5" customHeight="1">
      <c r="A31" s="3"/>
      <c r="B31" s="4"/>
      <c r="C31" s="3"/>
      <c r="D31" s="4"/>
      <c r="E31" s="4"/>
      <c r="F31" s="4"/>
      <c r="G31" s="28" t="s">
        <v>2</v>
      </c>
      <c r="H31" s="4"/>
    </row>
    <row r="32" spans="1:8" ht="22.5" customHeight="1">
      <c r="C32" s="75" t="s">
        <v>1</v>
      </c>
      <c r="E32" s="76" t="s">
        <v>131</v>
      </c>
      <c r="F32" s="77"/>
      <c r="G32" s="76" t="s">
        <v>69</v>
      </c>
      <c r="H32" s="77"/>
    </row>
    <row r="33" spans="1:8" ht="22.5" customHeight="1">
      <c r="A33" s="15" t="s">
        <v>16</v>
      </c>
    </row>
    <row r="34" spans="1:8" ht="22.5" customHeight="1">
      <c r="A34" s="15" t="s">
        <v>17</v>
      </c>
    </row>
    <row r="35" spans="1:8" ht="22.5" customHeight="1">
      <c r="A35" s="11" t="s">
        <v>187</v>
      </c>
      <c r="C35" s="10"/>
    </row>
    <row r="36" spans="1:8" ht="22.5" customHeight="1">
      <c r="A36" s="11" t="s">
        <v>188</v>
      </c>
      <c r="C36" s="16">
        <v>17</v>
      </c>
      <c r="E36" s="38">
        <v>120136603</v>
      </c>
      <c r="F36" s="38"/>
      <c r="G36" s="38">
        <v>85000000</v>
      </c>
    </row>
    <row r="37" spans="1:8" ht="22.5" customHeight="1">
      <c r="A37" s="11" t="s">
        <v>138</v>
      </c>
      <c r="C37" s="16">
        <v>7</v>
      </c>
      <c r="E37" s="38">
        <v>50000000</v>
      </c>
      <c r="F37" s="38"/>
      <c r="G37" s="38">
        <v>0</v>
      </c>
    </row>
    <row r="38" spans="1:8" ht="22.5" customHeight="1">
      <c r="A38" s="18" t="s">
        <v>18</v>
      </c>
      <c r="B38" s="19"/>
      <c r="C38" s="16">
        <v>18</v>
      </c>
      <c r="E38" s="39">
        <v>270980493</v>
      </c>
      <c r="F38" s="44"/>
      <c r="G38" s="39">
        <v>314749964</v>
      </c>
    </row>
    <row r="39" spans="1:8" ht="22.5" customHeight="1">
      <c r="A39" s="18" t="s">
        <v>176</v>
      </c>
      <c r="B39" s="19"/>
      <c r="C39" s="16">
        <v>19</v>
      </c>
      <c r="E39" s="39">
        <v>6194193</v>
      </c>
      <c r="F39" s="44"/>
      <c r="G39" s="39">
        <v>716013</v>
      </c>
    </row>
    <row r="40" spans="1:8" ht="22.5" customHeight="1">
      <c r="A40" s="20" t="s">
        <v>19</v>
      </c>
      <c r="B40" s="19"/>
      <c r="C40" s="16"/>
      <c r="E40" s="39">
        <v>2692421</v>
      </c>
      <c r="F40" s="44"/>
      <c r="G40" s="39">
        <v>4877146</v>
      </c>
    </row>
    <row r="41" spans="1:8" ht="22.5" customHeight="1">
      <c r="A41" s="11" t="s">
        <v>20</v>
      </c>
      <c r="B41" s="16"/>
      <c r="C41" s="16"/>
      <c r="E41" s="39">
        <v>2210763</v>
      </c>
      <c r="F41" s="44"/>
      <c r="G41" s="39">
        <v>4051785</v>
      </c>
    </row>
    <row r="42" spans="1:8" ht="22.5" customHeight="1">
      <c r="A42" s="15" t="s">
        <v>21</v>
      </c>
      <c r="C42" s="16"/>
      <c r="E42" s="47">
        <f>SUM(E36:E41)</f>
        <v>452214473</v>
      </c>
      <c r="G42" s="47">
        <f>SUM(G36:G41)</f>
        <v>409394908</v>
      </c>
      <c r="H42" s="43"/>
    </row>
    <row r="43" spans="1:8" ht="22.5" customHeight="1">
      <c r="A43" s="15" t="s">
        <v>22</v>
      </c>
      <c r="C43" s="16"/>
      <c r="E43" s="43"/>
      <c r="G43" s="43"/>
      <c r="H43" s="43"/>
    </row>
    <row r="44" spans="1:8" ht="22.5" customHeight="1">
      <c r="A44" s="11" t="s">
        <v>177</v>
      </c>
      <c r="C44" s="16">
        <v>19</v>
      </c>
      <c r="E44" s="43">
        <v>3569486</v>
      </c>
      <c r="F44" s="43"/>
      <c r="G44" s="43">
        <v>1433575</v>
      </c>
    </row>
    <row r="45" spans="1:8" ht="22.5" customHeight="1">
      <c r="A45" s="11" t="s">
        <v>23</v>
      </c>
      <c r="C45" s="16">
        <v>20</v>
      </c>
      <c r="E45" s="39">
        <v>18613608</v>
      </c>
      <c r="F45" s="43"/>
      <c r="G45" s="39">
        <v>27921766</v>
      </c>
    </row>
    <row r="46" spans="1:8" ht="22.5" customHeight="1">
      <c r="A46" s="11" t="s">
        <v>51</v>
      </c>
      <c r="C46" s="16"/>
      <c r="E46" s="40">
        <v>2910052</v>
      </c>
      <c r="F46" s="43"/>
      <c r="G46" s="40">
        <v>18192605</v>
      </c>
    </row>
    <row r="47" spans="1:8" ht="22.5" customHeight="1">
      <c r="A47" s="15" t="s">
        <v>24</v>
      </c>
      <c r="C47" s="16"/>
      <c r="E47" s="43">
        <f>SUM(E44:E46)</f>
        <v>25093146</v>
      </c>
      <c r="G47" s="43">
        <f>SUM(G44:G46)</f>
        <v>47547946</v>
      </c>
      <c r="H47" s="43"/>
    </row>
    <row r="48" spans="1:8" ht="22.5" customHeight="1">
      <c r="A48" s="15" t="s">
        <v>25</v>
      </c>
      <c r="E48" s="47">
        <f>SUM(E47,E42)</f>
        <v>477307619</v>
      </c>
      <c r="G48" s="47">
        <f>SUM(G47,G42)</f>
        <v>456942854</v>
      </c>
      <c r="H48" s="43"/>
    </row>
    <row r="50" spans="1:8" ht="22.5" customHeight="1">
      <c r="A50" s="11" t="s">
        <v>14</v>
      </c>
    </row>
    <row r="51" spans="1:8" s="5" customFormat="1" ht="22.5" customHeight="1">
      <c r="A51" s="1" t="s">
        <v>71</v>
      </c>
      <c r="B51" s="2"/>
      <c r="C51" s="3"/>
      <c r="D51" s="4"/>
      <c r="E51" s="4"/>
      <c r="F51" s="4"/>
      <c r="G51" s="4"/>
      <c r="H51" s="4"/>
    </row>
    <row r="52" spans="1:8" s="5" customFormat="1" ht="22.5" customHeight="1">
      <c r="A52" s="24" t="s">
        <v>15</v>
      </c>
      <c r="B52" s="2"/>
      <c r="C52" s="3"/>
      <c r="D52" s="4"/>
      <c r="E52" s="2"/>
      <c r="F52" s="4"/>
      <c r="G52" s="2"/>
      <c r="H52" s="4"/>
    </row>
    <row r="53" spans="1:8" s="8" customFormat="1" ht="22.5" customHeight="1">
      <c r="A53" s="7" t="s">
        <v>132</v>
      </c>
      <c r="B53" s="7"/>
      <c r="C53" s="7"/>
      <c r="D53" s="7"/>
      <c r="E53" s="7"/>
      <c r="F53" s="7"/>
      <c r="G53" s="7"/>
      <c r="H53" s="7"/>
    </row>
    <row r="54" spans="1:8" ht="22.5" customHeight="1">
      <c r="A54" s="3"/>
      <c r="B54" s="4"/>
      <c r="C54" s="3"/>
      <c r="D54" s="4"/>
      <c r="E54" s="4"/>
      <c r="F54" s="4"/>
      <c r="G54" s="28" t="s">
        <v>2</v>
      </c>
      <c r="H54" s="4"/>
    </row>
    <row r="55" spans="1:8" ht="22.5" customHeight="1">
      <c r="C55" s="75" t="s">
        <v>1</v>
      </c>
      <c r="E55" s="76" t="s">
        <v>131</v>
      </c>
      <c r="F55" s="77"/>
      <c r="G55" s="76" t="s">
        <v>69</v>
      </c>
      <c r="H55" s="77"/>
    </row>
    <row r="56" spans="1:8" ht="22.5" customHeight="1">
      <c r="A56" s="15" t="s">
        <v>26</v>
      </c>
      <c r="E56" s="28"/>
      <c r="G56" s="28"/>
      <c r="H56" s="28"/>
    </row>
    <row r="57" spans="1:8" ht="22.5" customHeight="1">
      <c r="A57" s="11" t="s">
        <v>27</v>
      </c>
      <c r="C57" s="16"/>
      <c r="E57" s="28"/>
      <c r="G57" s="28"/>
      <c r="H57" s="28"/>
    </row>
    <row r="58" spans="1:8" ht="22.5" customHeight="1">
      <c r="A58" s="20" t="s">
        <v>28</v>
      </c>
      <c r="B58" s="19"/>
      <c r="C58" s="16"/>
      <c r="E58" s="28"/>
      <c r="G58" s="28"/>
      <c r="H58" s="28"/>
    </row>
    <row r="59" spans="1:8" ht="22.5" customHeight="1" thickBot="1">
      <c r="A59" s="20" t="s">
        <v>65</v>
      </c>
      <c r="B59" s="5"/>
      <c r="C59" s="16"/>
      <c r="E59" s="49">
        <v>450000000</v>
      </c>
      <c r="F59" s="27"/>
      <c r="G59" s="49">
        <v>450000000</v>
      </c>
    </row>
    <row r="60" spans="1:8" ht="22.5" customHeight="1" thickTop="1">
      <c r="A60" s="20" t="s">
        <v>57</v>
      </c>
      <c r="B60" s="19"/>
      <c r="C60" s="16"/>
      <c r="E60" s="28"/>
      <c r="F60" s="28"/>
      <c r="G60" s="28"/>
    </row>
    <row r="61" spans="1:8" ht="22.5" customHeight="1">
      <c r="A61" s="20" t="s">
        <v>65</v>
      </c>
      <c r="B61" s="5"/>
      <c r="C61" s="16"/>
      <c r="E61" s="23">
        <v>450000000</v>
      </c>
      <c r="F61" s="23"/>
      <c r="G61" s="23">
        <v>450000000</v>
      </c>
    </row>
    <row r="62" spans="1:8" ht="22.5" customHeight="1">
      <c r="A62" s="20" t="s">
        <v>52</v>
      </c>
      <c r="B62" s="5"/>
      <c r="C62" s="16"/>
      <c r="E62" s="23">
        <v>312500</v>
      </c>
      <c r="F62" s="23"/>
      <c r="G62" s="23">
        <v>312500</v>
      </c>
    </row>
    <row r="63" spans="1:8" ht="22.5" customHeight="1">
      <c r="A63" s="11" t="s">
        <v>29</v>
      </c>
      <c r="C63" s="16"/>
      <c r="E63" s="17"/>
      <c r="F63" s="17"/>
      <c r="G63" s="17"/>
    </row>
    <row r="64" spans="1:8" ht="22.5" customHeight="1">
      <c r="A64" s="20" t="s">
        <v>50</v>
      </c>
      <c r="B64" s="5"/>
      <c r="C64" s="16">
        <v>21</v>
      </c>
      <c r="E64" s="17">
        <v>45000000</v>
      </c>
      <c r="F64" s="17"/>
      <c r="G64" s="17">
        <v>32500000</v>
      </c>
    </row>
    <row r="65" spans="1:8" ht="22.5" customHeight="1">
      <c r="A65" s="30" t="s">
        <v>30</v>
      </c>
      <c r="B65" s="5"/>
      <c r="E65" s="50">
        <v>104937915</v>
      </c>
      <c r="F65" s="23"/>
      <c r="G65" s="50">
        <v>103660266</v>
      </c>
    </row>
    <row r="66" spans="1:8" ht="22.5" customHeight="1">
      <c r="A66" s="30" t="s">
        <v>70</v>
      </c>
      <c r="B66" s="5"/>
      <c r="E66" s="40">
        <v>12184145</v>
      </c>
      <c r="F66" s="23"/>
      <c r="G66" s="40">
        <v>-3137747</v>
      </c>
    </row>
    <row r="67" spans="1:8" ht="22.5" customHeight="1">
      <c r="A67" s="24" t="s">
        <v>31</v>
      </c>
      <c r="B67" s="5"/>
      <c r="E67" s="45">
        <f>SUM(E61:E66)</f>
        <v>612434560</v>
      </c>
      <c r="G67" s="45">
        <f>SUM(G61:G66)</f>
        <v>583335019</v>
      </c>
      <c r="H67" s="17"/>
    </row>
    <row r="68" spans="1:8" ht="22.5" customHeight="1" thickBot="1">
      <c r="A68" s="15" t="s">
        <v>32</v>
      </c>
      <c r="E68" s="48">
        <f>SUM(E67+E48)</f>
        <v>1089742179</v>
      </c>
      <c r="G68" s="48">
        <f>SUM(G67+G48)</f>
        <v>1040277873</v>
      </c>
      <c r="H68" s="17"/>
    </row>
    <row r="69" spans="1:8" ht="22.5" customHeight="1" thickTop="1">
      <c r="C69" s="31"/>
      <c r="E69" s="17">
        <f>E68-E25</f>
        <v>0</v>
      </c>
      <c r="G69" s="17">
        <f>G68-G25</f>
        <v>0</v>
      </c>
      <c r="H69" s="38"/>
    </row>
    <row r="70" spans="1:8" ht="22.5" customHeight="1">
      <c r="A70" s="11" t="s">
        <v>14</v>
      </c>
      <c r="C70" s="31"/>
    </row>
    <row r="71" spans="1:8" ht="22.5" customHeight="1">
      <c r="C71" s="10"/>
    </row>
    <row r="72" spans="1:8" ht="22.5" customHeight="1">
      <c r="A72" s="32"/>
      <c r="B72" s="29"/>
      <c r="C72" s="31"/>
    </row>
    <row r="73" spans="1:8" ht="22.5" customHeight="1">
      <c r="A73" s="33"/>
      <c r="B73" s="29"/>
      <c r="C73" s="31"/>
    </row>
    <row r="74" spans="1:8" ht="22.5" customHeight="1">
      <c r="B74" s="10" t="s">
        <v>33</v>
      </c>
      <c r="C74" s="20"/>
    </row>
    <row r="75" spans="1:8" ht="22.5" customHeight="1">
      <c r="A75" s="32"/>
      <c r="B75" s="29"/>
      <c r="C75" s="31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2" manualBreakCount="2">
    <brk id="27" max="9" man="1"/>
    <brk id="5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E586-92F3-4668-B40E-2D8323E11781}">
  <dimension ref="A1:G69"/>
  <sheetViews>
    <sheetView showGridLines="0" view="pageBreakPreview" zoomScale="85" zoomScaleNormal="100" zoomScaleSheetLayoutView="85" workbookViewId="0">
      <selection activeCell="B20" sqref="B20"/>
    </sheetView>
  </sheetViews>
  <sheetFormatPr defaultColWidth="10.7109375" defaultRowHeight="21.75" customHeight="1"/>
  <cols>
    <col min="1" max="1" width="62.28515625" style="11" customWidth="1"/>
    <col min="2" max="2" width="2.5703125" style="10" customWidth="1"/>
    <col min="3" max="3" width="7.7109375" style="11" customWidth="1"/>
    <col min="4" max="4" width="1.7109375" style="10" customWidth="1"/>
    <col min="5" max="5" width="16.85546875" style="10" customWidth="1"/>
    <col min="6" max="6" width="1.7109375" style="10" customWidth="1"/>
    <col min="7" max="7" width="16.85546875" style="10" customWidth="1"/>
    <col min="8" max="8" width="1.7109375" style="10" customWidth="1"/>
    <col min="9" max="16384" width="10.7109375" style="10"/>
  </cols>
  <sheetData>
    <row r="1" spans="1:7" s="5" customFormat="1" ht="21.75" customHeight="1">
      <c r="A1" s="1" t="s">
        <v>71</v>
      </c>
      <c r="B1" s="2"/>
      <c r="C1" s="3"/>
      <c r="D1" s="4"/>
      <c r="E1" s="4"/>
      <c r="F1" s="4"/>
      <c r="G1" s="4"/>
    </row>
    <row r="2" spans="1:7" s="5" customFormat="1" ht="21.75" customHeight="1">
      <c r="A2" s="1" t="s">
        <v>84</v>
      </c>
      <c r="B2" s="2"/>
      <c r="C2" s="3"/>
      <c r="D2" s="4"/>
      <c r="E2" s="4"/>
      <c r="F2" s="4"/>
      <c r="G2" s="4"/>
    </row>
    <row r="3" spans="1:7" s="5" customFormat="1" ht="21.75" customHeight="1">
      <c r="A3" s="1" t="s">
        <v>133</v>
      </c>
      <c r="B3" s="2"/>
      <c r="C3" s="3"/>
      <c r="D3" s="4"/>
      <c r="E3" s="4"/>
      <c r="F3" s="4"/>
      <c r="G3" s="4"/>
    </row>
    <row r="4" spans="1:7" s="5" customFormat="1" ht="21.75" customHeight="1">
      <c r="B4" s="2"/>
      <c r="C4" s="3"/>
      <c r="D4" s="4"/>
      <c r="E4" s="2"/>
      <c r="F4" s="4"/>
      <c r="G4" s="9" t="s">
        <v>2</v>
      </c>
    </row>
    <row r="5" spans="1:7" ht="21.75" customHeight="1">
      <c r="C5" s="53" t="s">
        <v>1</v>
      </c>
      <c r="D5" s="13"/>
      <c r="E5" s="52" t="s">
        <v>134</v>
      </c>
      <c r="F5" s="14"/>
      <c r="G5" s="52" t="s">
        <v>68</v>
      </c>
    </row>
    <row r="6" spans="1:7" ht="21.75" customHeight="1">
      <c r="A6" s="7" t="s">
        <v>72</v>
      </c>
      <c r="C6" s="54"/>
      <c r="D6" s="13"/>
      <c r="E6" s="51"/>
      <c r="F6" s="14"/>
      <c r="G6" s="70"/>
    </row>
    <row r="7" spans="1:7" ht="21.75" customHeight="1">
      <c r="A7" s="15" t="s">
        <v>34</v>
      </c>
      <c r="E7" s="38"/>
      <c r="F7" s="38"/>
      <c r="G7" s="38"/>
    </row>
    <row r="8" spans="1:7" ht="21.75" customHeight="1">
      <c r="A8" s="20" t="s">
        <v>35</v>
      </c>
      <c r="B8" s="19"/>
      <c r="C8" s="16"/>
      <c r="E8" s="39">
        <v>1742402666</v>
      </c>
      <c r="F8" s="80"/>
      <c r="G8" s="39">
        <v>1786025108</v>
      </c>
    </row>
    <row r="9" spans="1:7" ht="21.75" customHeight="1">
      <c r="A9" s="20" t="s">
        <v>36</v>
      </c>
      <c r="B9" s="19"/>
      <c r="C9" s="16"/>
      <c r="E9" s="39">
        <v>24960446</v>
      </c>
      <c r="F9" s="80"/>
      <c r="G9" s="39">
        <v>19592539</v>
      </c>
    </row>
    <row r="10" spans="1:7" ht="21.75" customHeight="1">
      <c r="A10" s="15" t="s">
        <v>37</v>
      </c>
      <c r="E10" s="47">
        <f>SUM(E8:E9)</f>
        <v>1767363112</v>
      </c>
      <c r="F10" s="44"/>
      <c r="G10" s="47">
        <f>SUM(G8:G9)</f>
        <v>1805617647</v>
      </c>
    </row>
    <row r="11" spans="1:7" ht="21.75" customHeight="1">
      <c r="A11" s="15" t="s">
        <v>38</v>
      </c>
      <c r="E11" s="44"/>
      <c r="F11" s="44"/>
      <c r="G11" s="44"/>
    </row>
    <row r="12" spans="1:7" ht="21.75" customHeight="1">
      <c r="A12" s="20" t="s">
        <v>47</v>
      </c>
      <c r="B12" s="19"/>
      <c r="E12" s="39">
        <v>1160837081</v>
      </c>
      <c r="F12" s="80"/>
      <c r="G12" s="39">
        <v>1182940209</v>
      </c>
    </row>
    <row r="13" spans="1:7" ht="21.75" customHeight="1">
      <c r="A13" s="20" t="s">
        <v>66</v>
      </c>
      <c r="B13" s="19"/>
      <c r="C13" s="16"/>
      <c r="E13" s="39">
        <v>479956344</v>
      </c>
      <c r="F13" s="80"/>
      <c r="G13" s="39">
        <v>465456337</v>
      </c>
    </row>
    <row r="14" spans="1:7" ht="21.75" customHeight="1">
      <c r="A14" s="20" t="s">
        <v>39</v>
      </c>
      <c r="B14" s="19"/>
      <c r="C14" s="16"/>
      <c r="E14" s="39">
        <v>56820630</v>
      </c>
      <c r="F14" s="80"/>
      <c r="G14" s="39">
        <v>43455801</v>
      </c>
    </row>
    <row r="15" spans="1:7" ht="21.75" customHeight="1">
      <c r="A15" s="15" t="s">
        <v>40</v>
      </c>
      <c r="E15" s="47">
        <f>SUM(E12:E14)</f>
        <v>1697614055</v>
      </c>
      <c r="F15" s="44"/>
      <c r="G15" s="47">
        <f>SUM(G12:G14)</f>
        <v>1691852347</v>
      </c>
    </row>
    <row r="16" spans="1:7" ht="21.75" customHeight="1">
      <c r="A16" s="24" t="s">
        <v>58</v>
      </c>
      <c r="B16" s="5"/>
      <c r="E16" s="44">
        <f>SUM(E10-E15)</f>
        <v>69749057</v>
      </c>
      <c r="F16" s="44"/>
      <c r="G16" s="44">
        <f>SUM(G10-G15)</f>
        <v>113765300</v>
      </c>
    </row>
    <row r="17" spans="1:7" ht="21.75" customHeight="1">
      <c r="A17" s="20" t="s">
        <v>41</v>
      </c>
      <c r="B17" s="5"/>
      <c r="E17" s="40">
        <v>-7080558</v>
      </c>
      <c r="F17" s="80"/>
      <c r="G17" s="40">
        <v>-2024307</v>
      </c>
    </row>
    <row r="18" spans="1:7" ht="21.75" customHeight="1">
      <c r="A18" s="24" t="s">
        <v>59</v>
      </c>
      <c r="B18" s="5"/>
      <c r="E18" s="44">
        <f>SUM(E16:E17)</f>
        <v>62668499</v>
      </c>
      <c r="F18" s="44"/>
      <c r="G18" s="44">
        <f>SUM(G16:G17)</f>
        <v>111740993</v>
      </c>
    </row>
    <row r="19" spans="1:7" ht="21.75" customHeight="1">
      <c r="A19" s="20" t="s">
        <v>60</v>
      </c>
      <c r="B19" s="5"/>
      <c r="C19" s="16">
        <v>23</v>
      </c>
      <c r="E19" s="40">
        <v>-7129518</v>
      </c>
      <c r="F19" s="80"/>
      <c r="G19" s="40">
        <v>-18415544</v>
      </c>
    </row>
    <row r="20" spans="1:7" ht="21.75" customHeight="1">
      <c r="A20" s="24" t="s">
        <v>139</v>
      </c>
      <c r="B20" s="5"/>
      <c r="C20" s="16"/>
      <c r="E20" s="50">
        <f>SUM(E18:E19)</f>
        <v>55538981</v>
      </c>
      <c r="F20" s="43"/>
      <c r="G20" s="50">
        <f>SUM(G18:G19)</f>
        <v>93325449</v>
      </c>
    </row>
    <row r="21" spans="1:7" ht="21.75" customHeight="1">
      <c r="A21" s="24" t="s">
        <v>140</v>
      </c>
      <c r="B21" s="5"/>
      <c r="C21" s="16"/>
      <c r="E21" s="50"/>
      <c r="F21" s="43"/>
      <c r="G21" s="50"/>
    </row>
    <row r="22" spans="1:7" ht="21.75" customHeight="1">
      <c r="A22" s="20" t="s">
        <v>198</v>
      </c>
      <c r="B22" s="5"/>
      <c r="C22" s="16">
        <v>16</v>
      </c>
      <c r="E22" s="40">
        <v>9607395</v>
      </c>
      <c r="F22" s="80"/>
      <c r="G22" s="40">
        <v>11805806</v>
      </c>
    </row>
    <row r="23" spans="1:7" ht="21.75" customHeight="1" thickBot="1">
      <c r="A23" s="15" t="s">
        <v>76</v>
      </c>
      <c r="E23" s="42">
        <f>SUM(E20:E22)</f>
        <v>65146376</v>
      </c>
      <c r="F23" s="43"/>
      <c r="G23" s="42">
        <f>SUM(G20:G22)</f>
        <v>105131255</v>
      </c>
    </row>
    <row r="24" spans="1:7" ht="21.75" customHeight="1" thickTop="1">
      <c r="E24" s="26"/>
      <c r="F24" s="26"/>
      <c r="G24" s="26"/>
    </row>
    <row r="25" spans="1:7" ht="21.75" customHeight="1">
      <c r="A25" s="7" t="s">
        <v>87</v>
      </c>
      <c r="C25" s="16">
        <v>24</v>
      </c>
    </row>
    <row r="26" spans="1:7" ht="21.75" customHeight="1" thickBot="1">
      <c r="A26" s="61" t="s">
        <v>143</v>
      </c>
      <c r="C26" s="16"/>
      <c r="E26" s="81">
        <v>1.23</v>
      </c>
      <c r="F26" s="23"/>
      <c r="G26" s="81">
        <v>2.0699999999999998</v>
      </c>
    </row>
    <row r="27" spans="1:7" ht="21.75" customHeight="1" thickTop="1" thickBot="1">
      <c r="A27" s="61" t="s">
        <v>144</v>
      </c>
      <c r="C27" s="16"/>
      <c r="E27" s="82">
        <v>0.21</v>
      </c>
      <c r="F27" s="23"/>
      <c r="G27" s="82">
        <v>0.26</v>
      </c>
    </row>
    <row r="28" spans="1:7" ht="21.75" customHeight="1" thickTop="1"/>
    <row r="29" spans="1:7" ht="21.75" customHeight="1">
      <c r="A29" s="11" t="s">
        <v>14</v>
      </c>
      <c r="C29" s="31"/>
      <c r="E29" s="27"/>
      <c r="F29" s="28"/>
      <c r="G29" s="27"/>
    </row>
    <row r="30" spans="1:7" ht="21.75" customHeight="1">
      <c r="A30" s="1" t="s">
        <v>71</v>
      </c>
      <c r="B30" s="2"/>
      <c r="C30" s="3"/>
      <c r="D30" s="4"/>
      <c r="E30" s="4"/>
      <c r="F30" s="4"/>
      <c r="G30" s="4"/>
    </row>
    <row r="31" spans="1:7" ht="21.75" customHeight="1">
      <c r="A31" s="1" t="s">
        <v>85</v>
      </c>
      <c r="B31" s="2"/>
      <c r="C31" s="3"/>
      <c r="D31" s="4"/>
      <c r="E31" s="4"/>
      <c r="F31" s="4"/>
      <c r="G31" s="4"/>
    </row>
    <row r="32" spans="1:7" ht="21.75" customHeight="1">
      <c r="A32" s="1" t="s">
        <v>133</v>
      </c>
      <c r="B32" s="2"/>
      <c r="C32" s="3"/>
      <c r="D32" s="4"/>
      <c r="E32" s="4"/>
      <c r="F32" s="4"/>
      <c r="G32" s="4"/>
    </row>
    <row r="33" spans="1:7" ht="21.75" customHeight="1">
      <c r="A33" s="5"/>
      <c r="B33" s="2"/>
      <c r="C33" s="3"/>
      <c r="D33" s="4"/>
      <c r="E33" s="2"/>
      <c r="F33" s="4"/>
      <c r="G33" s="9" t="s">
        <v>2</v>
      </c>
    </row>
    <row r="34" spans="1:7" ht="21.75" customHeight="1">
      <c r="C34" s="53" t="s">
        <v>1</v>
      </c>
      <c r="D34" s="13"/>
      <c r="E34" s="52" t="s">
        <v>134</v>
      </c>
      <c r="F34" s="14"/>
      <c r="G34" s="52" t="s">
        <v>68</v>
      </c>
    </row>
    <row r="35" spans="1:7" ht="21.75" customHeight="1">
      <c r="A35" s="71" t="s">
        <v>79</v>
      </c>
    </row>
    <row r="36" spans="1:7" ht="21.75" customHeight="1">
      <c r="A36" s="72" t="s">
        <v>80</v>
      </c>
      <c r="E36" s="38"/>
      <c r="F36" s="38"/>
      <c r="G36" s="38"/>
    </row>
    <row r="37" spans="1:7" ht="21.75" customHeight="1">
      <c r="A37" s="72" t="s">
        <v>81</v>
      </c>
      <c r="E37" s="38"/>
      <c r="F37" s="38"/>
      <c r="G37" s="38"/>
    </row>
    <row r="38" spans="1:7" ht="21.75" customHeight="1">
      <c r="A38" s="73" t="s">
        <v>189</v>
      </c>
      <c r="E38" s="38"/>
      <c r="F38" s="38"/>
      <c r="G38" s="38"/>
    </row>
    <row r="39" spans="1:7" ht="21.75" customHeight="1">
      <c r="A39" s="73" t="s">
        <v>90</v>
      </c>
      <c r="C39" s="16"/>
      <c r="E39" s="23">
        <v>0</v>
      </c>
      <c r="F39" s="23"/>
      <c r="G39" s="23">
        <v>558179</v>
      </c>
    </row>
    <row r="40" spans="1:7" ht="21.75" customHeight="1">
      <c r="A40" s="73" t="s">
        <v>86</v>
      </c>
      <c r="C40" s="16">
        <v>23</v>
      </c>
      <c r="E40" s="46">
        <v>0</v>
      </c>
      <c r="F40" s="41"/>
      <c r="G40" s="46">
        <v>-111636</v>
      </c>
    </row>
    <row r="41" spans="1:7" ht="21.75" customHeight="1">
      <c r="A41" s="61" t="s">
        <v>89</v>
      </c>
      <c r="E41" s="38"/>
      <c r="F41" s="38"/>
      <c r="G41" s="38"/>
    </row>
    <row r="42" spans="1:7" ht="21.75" customHeight="1">
      <c r="A42" s="61" t="s">
        <v>88</v>
      </c>
      <c r="E42" s="38">
        <f>SUM(E39:E40)</f>
        <v>0</v>
      </c>
      <c r="F42" s="38"/>
      <c r="G42" s="38">
        <f>SUM(G39:G40)</f>
        <v>446543</v>
      </c>
    </row>
    <row r="43" spans="1:7" ht="21.75" customHeight="1">
      <c r="A43" s="61"/>
      <c r="E43" s="38"/>
      <c r="F43" s="38"/>
      <c r="G43" s="38"/>
    </row>
    <row r="44" spans="1:7" ht="21.75" customHeight="1">
      <c r="A44" s="72" t="s">
        <v>82</v>
      </c>
      <c r="E44" s="38"/>
      <c r="F44" s="38"/>
      <c r="G44" s="38"/>
    </row>
    <row r="45" spans="1:7" ht="21.75" customHeight="1">
      <c r="A45" s="72" t="s">
        <v>83</v>
      </c>
      <c r="E45" s="38"/>
      <c r="F45" s="38"/>
      <c r="G45" s="38"/>
    </row>
    <row r="46" spans="1:7" ht="21.75" customHeight="1">
      <c r="A46" s="61" t="s">
        <v>190</v>
      </c>
      <c r="E46" s="38"/>
      <c r="F46" s="38"/>
      <c r="G46" s="38"/>
    </row>
    <row r="47" spans="1:7" ht="21.75" customHeight="1">
      <c r="A47" s="61" t="s">
        <v>178</v>
      </c>
      <c r="E47" s="23">
        <v>966950</v>
      </c>
      <c r="F47" s="23"/>
      <c r="G47" s="23">
        <v>0</v>
      </c>
    </row>
    <row r="48" spans="1:7" ht="21.75" customHeight="1">
      <c r="A48" s="61" t="s">
        <v>157</v>
      </c>
      <c r="C48" s="16"/>
      <c r="E48" s="23">
        <v>4953191</v>
      </c>
      <c r="F48" s="23"/>
      <c r="G48" s="23">
        <v>-2925366</v>
      </c>
    </row>
    <row r="49" spans="1:7" ht="21.75" customHeight="1">
      <c r="A49" s="73" t="s">
        <v>86</v>
      </c>
      <c r="C49" s="16">
        <v>23</v>
      </c>
      <c r="E49" s="46">
        <v>-3306694</v>
      </c>
      <c r="F49" s="23"/>
      <c r="G49" s="46">
        <v>585073</v>
      </c>
    </row>
    <row r="50" spans="1:7" ht="21.75" customHeight="1">
      <c r="A50" s="61" t="s">
        <v>91</v>
      </c>
      <c r="E50" s="38"/>
      <c r="F50" s="38"/>
      <c r="G50" s="38"/>
    </row>
    <row r="51" spans="1:7" ht="21.75" customHeight="1">
      <c r="A51" s="61" t="s">
        <v>88</v>
      </c>
      <c r="E51" s="46">
        <f>SUM(E47:E49)</f>
        <v>2613447</v>
      </c>
      <c r="F51" s="38"/>
      <c r="G51" s="46">
        <f>SUM(G47:G49)</f>
        <v>-2340293</v>
      </c>
    </row>
    <row r="52" spans="1:7" ht="21.75" customHeight="1">
      <c r="A52" s="71" t="s">
        <v>141</v>
      </c>
      <c r="E52" s="68"/>
      <c r="F52" s="38"/>
      <c r="G52" s="68"/>
    </row>
    <row r="53" spans="1:7" ht="21.75" customHeight="1">
      <c r="A53" s="71" t="s">
        <v>142</v>
      </c>
      <c r="E53" s="46">
        <f>SUM(E42,E51)</f>
        <v>2613447</v>
      </c>
      <c r="F53" s="38"/>
      <c r="G53" s="46">
        <f>SUM(G42,G51)</f>
        <v>-1893750</v>
      </c>
    </row>
    <row r="54" spans="1:7" ht="21.75" customHeight="1">
      <c r="A54" s="71" t="s">
        <v>140</v>
      </c>
      <c r="E54" s="41"/>
      <c r="F54" s="38"/>
      <c r="G54" s="41"/>
    </row>
    <row r="55" spans="1:7" ht="21.75" customHeight="1">
      <c r="A55" s="74" t="s">
        <v>151</v>
      </c>
      <c r="E55" s="41"/>
      <c r="F55" s="38"/>
      <c r="G55" s="41"/>
    </row>
    <row r="56" spans="1:7" ht="21.75" customHeight="1">
      <c r="A56" s="74" t="s">
        <v>83</v>
      </c>
      <c r="E56" s="41"/>
      <c r="F56" s="38"/>
      <c r="G56" s="41"/>
    </row>
    <row r="57" spans="1:7" ht="21.75" customHeight="1">
      <c r="A57" s="73" t="s">
        <v>152</v>
      </c>
      <c r="E57" s="78">
        <v>352565</v>
      </c>
      <c r="F57" s="23"/>
      <c r="G57" s="23">
        <v>-352565</v>
      </c>
    </row>
    <row r="58" spans="1:7" ht="21.75" customHeight="1">
      <c r="A58" s="73" t="s">
        <v>86</v>
      </c>
      <c r="C58" s="16">
        <v>23</v>
      </c>
      <c r="E58" s="79">
        <v>-70513</v>
      </c>
      <c r="F58" s="23"/>
      <c r="G58" s="46">
        <v>70513</v>
      </c>
    </row>
    <row r="59" spans="1:7" ht="21.75" customHeight="1">
      <c r="A59" s="61" t="s">
        <v>91</v>
      </c>
      <c r="E59" s="41"/>
      <c r="F59" s="38"/>
      <c r="G59" s="41"/>
    </row>
    <row r="60" spans="1:7" ht="21.75" customHeight="1">
      <c r="A60" s="61" t="s">
        <v>88</v>
      </c>
      <c r="E60" s="46">
        <f>E57+E58</f>
        <v>282052</v>
      </c>
      <c r="F60" s="38"/>
      <c r="G60" s="46">
        <f>G57+G58</f>
        <v>-282052</v>
      </c>
    </row>
    <row r="61" spans="1:7" ht="21.75" customHeight="1">
      <c r="A61" s="71" t="s">
        <v>153</v>
      </c>
      <c r="E61" s="46">
        <f>SUM(E53+E60)</f>
        <v>2895499</v>
      </c>
      <c r="F61" s="38"/>
      <c r="G61" s="46">
        <f>SUM(G53+G60)</f>
        <v>-2175802</v>
      </c>
    </row>
    <row r="62" spans="1:7" ht="21.75" customHeight="1">
      <c r="A62" s="71"/>
      <c r="E62" s="41"/>
      <c r="F62" s="38"/>
      <c r="G62" s="41"/>
    </row>
    <row r="63" spans="1:7" ht="21.75" customHeight="1">
      <c r="A63" s="71" t="s">
        <v>78</v>
      </c>
      <c r="E63" s="41"/>
      <c r="F63" s="38"/>
      <c r="G63" s="41"/>
    </row>
    <row r="64" spans="1:7" ht="21.75" customHeight="1">
      <c r="A64" s="73" t="s">
        <v>143</v>
      </c>
      <c r="E64" s="23">
        <v>58152428</v>
      </c>
      <c r="F64" s="23"/>
      <c r="G64" s="23">
        <v>91431699</v>
      </c>
    </row>
    <row r="65" spans="1:7" ht="21.75" customHeight="1">
      <c r="A65" s="73" t="s">
        <v>144</v>
      </c>
      <c r="E65" s="45">
        <v>9889447</v>
      </c>
      <c r="F65" s="23"/>
      <c r="G65" s="45">
        <v>11523754</v>
      </c>
    </row>
    <row r="66" spans="1:7" ht="21.75" customHeight="1" thickBot="1">
      <c r="A66" s="10"/>
      <c r="E66" s="69">
        <f>SUM(E64:E65)</f>
        <v>68041875</v>
      </c>
      <c r="F66" s="38"/>
      <c r="G66" s="69">
        <f>SUM(G64:G65)</f>
        <v>102955453</v>
      </c>
    </row>
    <row r="67" spans="1:7" ht="21.75" customHeight="1" thickTop="1">
      <c r="A67" s="10"/>
      <c r="E67" s="41"/>
      <c r="F67" s="38"/>
      <c r="G67" s="41"/>
    </row>
    <row r="68" spans="1:7" ht="21.75" customHeight="1">
      <c r="E68" s="38"/>
      <c r="F68" s="38"/>
      <c r="G68" s="38"/>
    </row>
    <row r="69" spans="1:7" ht="21.75" customHeight="1">
      <c r="A69" s="11" t="s">
        <v>14</v>
      </c>
    </row>
  </sheetData>
  <pageMargins left="0.78740157480314965" right="0.39370078740157483" top="0.78740157480314965" bottom="0.39370078740157483" header="0.19685039370078741" footer="0.19685039370078741"/>
  <pageSetup paperSize="9" scale="82" fitToHeight="7" orientation="portrait" r:id="rId1"/>
  <headerFooter scaleWithDoc="0" alignWithMargins="0">
    <evenHeader>&amp;R&amp;"Arial,Italic"&amp;12For internal use only</evenHeader>
  </headerFooter>
  <rowBreaks count="1" manualBreakCount="1">
    <brk id="2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3"/>
  <sheetViews>
    <sheetView showGridLines="0" view="pageBreakPreview" topLeftCell="A11" zoomScale="85" zoomScaleNormal="70" zoomScaleSheetLayoutView="85" workbookViewId="0">
      <selection activeCell="A22" sqref="A22"/>
    </sheetView>
  </sheetViews>
  <sheetFormatPr defaultColWidth="9.140625" defaultRowHeight="21.75" customHeight="1"/>
  <cols>
    <col min="1" max="1" width="12.85546875" style="10" customWidth="1"/>
    <col min="2" max="2" width="9.85546875" style="10" customWidth="1"/>
    <col min="3" max="3" width="32" style="10" customWidth="1"/>
    <col min="4" max="4" width="3.28515625" style="29" customWidth="1"/>
    <col min="5" max="5" width="18.5703125" style="10" customWidth="1"/>
    <col min="6" max="6" width="1.7109375" style="10" customWidth="1"/>
    <col min="7" max="7" width="18.5703125" style="10" customWidth="1"/>
    <col min="8" max="8" width="1.7109375" style="10" customWidth="1"/>
    <col min="9" max="9" width="18.5703125" style="10" customWidth="1"/>
    <col min="10" max="10" width="1.5703125" style="10" customWidth="1"/>
    <col min="11" max="11" width="18.5703125" style="10" customWidth="1"/>
    <col min="12" max="12" width="1.42578125" style="10" customWidth="1"/>
    <col min="13" max="13" width="18.5703125" style="10" customWidth="1"/>
    <col min="14" max="14" width="1.42578125" style="10" customWidth="1"/>
    <col min="15" max="15" width="18.5703125" style="10" customWidth="1"/>
    <col min="16" max="16" width="1.42578125" style="10" customWidth="1"/>
    <col min="17" max="17" width="18.5703125" style="10" customWidth="1"/>
    <col min="18" max="18" width="1.7109375" style="10" customWidth="1"/>
    <col min="19" max="19" width="18.5703125" style="10" customWidth="1"/>
    <col min="20" max="20" width="0.85546875" style="10" customWidth="1"/>
    <col min="21" max="16384" width="9.140625" style="10"/>
  </cols>
  <sheetData>
    <row r="1" spans="1:19" ht="21.75" customHeight="1">
      <c r="A1" s="1" t="s">
        <v>71</v>
      </c>
      <c r="B1" s="6"/>
      <c r="C1" s="6"/>
      <c r="D1" s="34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1.75" customHeight="1">
      <c r="A2" s="6" t="s">
        <v>42</v>
      </c>
      <c r="B2" s="6"/>
      <c r="C2" s="6"/>
      <c r="D2" s="34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21.75" customHeight="1">
      <c r="A3" s="6" t="s">
        <v>133</v>
      </c>
      <c r="B3" s="6"/>
      <c r="C3" s="6"/>
      <c r="D3" s="34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1.75" customHeight="1">
      <c r="B4" s="35"/>
      <c r="C4" s="35"/>
      <c r="D4" s="36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7" t="s">
        <v>2</v>
      </c>
    </row>
    <row r="5" spans="1:19" ht="21.75" customHeight="1">
      <c r="B5" s="35"/>
      <c r="C5" s="35"/>
      <c r="D5" s="36"/>
      <c r="E5" s="35"/>
      <c r="F5" s="35"/>
      <c r="G5" s="35"/>
      <c r="H5" s="35"/>
      <c r="I5" s="35"/>
      <c r="J5" s="35"/>
      <c r="K5" s="35"/>
      <c r="L5" s="35"/>
      <c r="M5" s="86" t="s">
        <v>145</v>
      </c>
      <c r="N5" s="86"/>
      <c r="O5" s="86"/>
      <c r="P5" s="86"/>
      <c r="Q5" s="86"/>
      <c r="R5" s="35"/>
      <c r="S5" s="37"/>
    </row>
    <row r="6" spans="1:19" ht="21.75" customHeight="1">
      <c r="B6" s="35"/>
      <c r="C6" s="35"/>
      <c r="D6" s="36"/>
      <c r="F6" s="35"/>
      <c r="G6" s="25"/>
      <c r="H6" s="35"/>
      <c r="L6" s="35"/>
      <c r="M6" s="57" t="s">
        <v>192</v>
      </c>
      <c r="N6" s="63"/>
      <c r="O6" s="57"/>
      <c r="P6" s="63"/>
      <c r="Q6" s="57"/>
      <c r="R6" s="35"/>
      <c r="S6" s="37"/>
    </row>
    <row r="7" spans="1:19" ht="21.75" customHeight="1">
      <c r="B7" s="35"/>
      <c r="C7" s="35"/>
      <c r="D7" s="36"/>
      <c r="F7" s="35"/>
      <c r="G7" s="25"/>
      <c r="H7" s="35"/>
      <c r="L7" s="35"/>
      <c r="M7" s="57" t="s">
        <v>193</v>
      </c>
      <c r="N7" s="64"/>
      <c r="O7" s="57"/>
      <c r="P7" s="64"/>
      <c r="Q7" s="57"/>
      <c r="R7" s="35"/>
      <c r="S7" s="37"/>
    </row>
    <row r="8" spans="1:19" ht="21.75" customHeight="1">
      <c r="B8" s="35"/>
      <c r="C8" s="35"/>
      <c r="D8" s="36"/>
      <c r="F8" s="35"/>
      <c r="G8" s="25"/>
      <c r="H8" s="35"/>
      <c r="L8" s="35"/>
      <c r="M8" s="57" t="s">
        <v>199</v>
      </c>
      <c r="N8" s="64"/>
      <c r="O8" s="57" t="s">
        <v>146</v>
      </c>
      <c r="P8" s="64"/>
      <c r="Q8" s="57"/>
      <c r="R8" s="35"/>
      <c r="S8" s="37"/>
    </row>
    <row r="9" spans="1:19" ht="21.75" customHeight="1">
      <c r="B9" s="35"/>
      <c r="C9" s="35"/>
      <c r="D9" s="36"/>
      <c r="E9" s="25" t="s">
        <v>43</v>
      </c>
      <c r="F9" s="35"/>
      <c r="G9" s="25"/>
      <c r="H9" s="35"/>
      <c r="I9" s="86" t="s">
        <v>29</v>
      </c>
      <c r="J9" s="86"/>
      <c r="K9" s="86"/>
      <c r="L9" s="26"/>
      <c r="M9" s="57" t="s">
        <v>201</v>
      </c>
      <c r="N9" s="64"/>
      <c r="O9" s="57" t="s">
        <v>147</v>
      </c>
      <c r="P9" s="64"/>
      <c r="Q9" s="57" t="s">
        <v>203</v>
      </c>
      <c r="R9" s="35"/>
      <c r="S9" s="55" t="s">
        <v>46</v>
      </c>
    </row>
    <row r="10" spans="1:19" s="25" customFormat="1" ht="21.75" customHeight="1">
      <c r="E10" s="25" t="s">
        <v>61</v>
      </c>
      <c r="I10" s="25" t="s">
        <v>56</v>
      </c>
      <c r="M10" s="57" t="s">
        <v>200</v>
      </c>
      <c r="N10" s="64"/>
      <c r="O10" s="57" t="s">
        <v>148</v>
      </c>
      <c r="P10" s="64"/>
      <c r="Q10" s="57" t="s">
        <v>202</v>
      </c>
      <c r="S10" s="25" t="s">
        <v>74</v>
      </c>
    </row>
    <row r="11" spans="1:19" s="25" customFormat="1" ht="21.75" customHeight="1">
      <c r="D11" s="26"/>
      <c r="E11" s="75" t="s">
        <v>44</v>
      </c>
      <c r="G11" s="75" t="s">
        <v>52</v>
      </c>
      <c r="I11" s="75" t="s">
        <v>55</v>
      </c>
      <c r="K11" s="75" t="s">
        <v>45</v>
      </c>
      <c r="L11" s="26"/>
      <c r="M11" s="56" t="s">
        <v>73</v>
      </c>
      <c r="N11" s="65"/>
      <c r="O11" s="56" t="s">
        <v>149</v>
      </c>
      <c r="P11" s="65"/>
      <c r="Q11" s="56" t="s">
        <v>150</v>
      </c>
      <c r="S11" s="75" t="s">
        <v>75</v>
      </c>
    </row>
    <row r="12" spans="1:19" ht="21.75" customHeight="1">
      <c r="A12" s="66" t="s">
        <v>158</v>
      </c>
      <c r="E12" s="17">
        <v>450000000</v>
      </c>
      <c r="F12" s="38"/>
      <c r="G12" s="17">
        <v>312500</v>
      </c>
      <c r="H12" s="38"/>
      <c r="I12" s="17">
        <v>30000000</v>
      </c>
      <c r="J12" s="38"/>
      <c r="K12" s="17">
        <v>48651356</v>
      </c>
      <c r="L12" s="17"/>
      <c r="M12" s="17">
        <v>0</v>
      </c>
      <c r="N12" s="17"/>
      <c r="O12" s="17">
        <v>-3584290</v>
      </c>
      <c r="P12" s="17"/>
      <c r="Q12" s="41">
        <f>SUM(M12:O12)</f>
        <v>-3584290</v>
      </c>
      <c r="R12" s="38"/>
      <c r="S12" s="23">
        <f>SUM(E12:K12)+Q12</f>
        <v>525379566</v>
      </c>
    </row>
    <row r="13" spans="1:19" ht="21.75" customHeight="1">
      <c r="A13" s="11" t="s">
        <v>76</v>
      </c>
      <c r="D13" s="26"/>
      <c r="E13" s="41">
        <v>0</v>
      </c>
      <c r="F13" s="38"/>
      <c r="G13" s="41">
        <v>0</v>
      </c>
      <c r="H13" s="38"/>
      <c r="I13" s="41">
        <v>0</v>
      </c>
      <c r="J13" s="38"/>
      <c r="K13" s="41">
        <f>SUM(PL!G23)</f>
        <v>105131255</v>
      </c>
      <c r="L13" s="41"/>
      <c r="M13" s="41">
        <v>0</v>
      </c>
      <c r="N13" s="41"/>
      <c r="O13" s="41">
        <v>0</v>
      </c>
      <c r="P13" s="41"/>
      <c r="Q13" s="41">
        <f>SUM(M13:O13)</f>
        <v>0</v>
      </c>
      <c r="R13" s="38"/>
      <c r="S13" s="23">
        <f>SUM(E13:K13)+Q13</f>
        <v>105131255</v>
      </c>
    </row>
    <row r="14" spans="1:19" ht="21.75" customHeight="1">
      <c r="A14" s="11" t="s">
        <v>77</v>
      </c>
      <c r="D14" s="26"/>
      <c r="E14" s="46">
        <v>0</v>
      </c>
      <c r="F14" s="38"/>
      <c r="G14" s="46">
        <v>0</v>
      </c>
      <c r="H14" s="38"/>
      <c r="I14" s="46">
        <v>0</v>
      </c>
      <c r="J14" s="38"/>
      <c r="K14" s="46">
        <v>-2622345</v>
      </c>
      <c r="L14" s="41"/>
      <c r="M14" s="46">
        <v>0</v>
      </c>
      <c r="N14" s="41"/>
      <c r="O14" s="46">
        <f>SUM(PL!G42)</f>
        <v>446543</v>
      </c>
      <c r="P14" s="41"/>
      <c r="Q14" s="46">
        <f>SUM(M14:O14)</f>
        <v>446543</v>
      </c>
      <c r="R14" s="38"/>
      <c r="S14" s="45">
        <f>SUM(E14:K14)+Q14</f>
        <v>-2175802</v>
      </c>
    </row>
    <row r="15" spans="1:19" ht="21.75" customHeight="1">
      <c r="A15" s="11" t="s">
        <v>78</v>
      </c>
      <c r="D15" s="26"/>
      <c r="E15" s="38">
        <f>SUM(E13:E14)</f>
        <v>0</v>
      </c>
      <c r="F15" s="38"/>
      <c r="G15" s="38">
        <f>SUM(G13:G14)</f>
        <v>0</v>
      </c>
      <c r="H15" s="38"/>
      <c r="I15" s="38">
        <f>SUM(I13:I14)</f>
        <v>0</v>
      </c>
      <c r="J15" s="38"/>
      <c r="K15" s="38">
        <f>SUM(K13:K14)</f>
        <v>102508910</v>
      </c>
      <c r="L15" s="38"/>
      <c r="M15" s="38">
        <f>SUM(M13:M14)</f>
        <v>0</v>
      </c>
      <c r="N15" s="38"/>
      <c r="O15" s="38">
        <f>SUM(O13:O14)</f>
        <v>446543</v>
      </c>
      <c r="P15" s="41"/>
      <c r="Q15" s="38">
        <f>SUM(Q13:Q14)</f>
        <v>446543</v>
      </c>
      <c r="R15" s="38"/>
      <c r="S15" s="38">
        <f>SUM(S13:S14)</f>
        <v>102955453</v>
      </c>
    </row>
    <row r="16" spans="1:19" ht="21.75" customHeight="1">
      <c r="A16" s="11" t="s">
        <v>127</v>
      </c>
      <c r="D16" s="26"/>
      <c r="E16" s="38">
        <v>0</v>
      </c>
      <c r="F16" s="38"/>
      <c r="G16" s="38">
        <v>0</v>
      </c>
      <c r="H16" s="38"/>
      <c r="I16" s="38">
        <v>2500000</v>
      </c>
      <c r="J16" s="38"/>
      <c r="K16" s="41">
        <v>-2500000</v>
      </c>
      <c r="L16" s="41"/>
      <c r="M16" s="41">
        <v>0</v>
      </c>
      <c r="N16" s="41"/>
      <c r="O16" s="41">
        <v>0</v>
      </c>
      <c r="P16" s="41"/>
      <c r="Q16" s="41">
        <f>SUM(M16:O16)</f>
        <v>0</v>
      </c>
      <c r="R16" s="38"/>
      <c r="S16" s="17">
        <f>SUM(E16:K16)+Q16</f>
        <v>0</v>
      </c>
    </row>
    <row r="17" spans="1:19" ht="21.75" customHeight="1">
      <c r="A17" s="11" t="s">
        <v>180</v>
      </c>
      <c r="D17" s="26"/>
      <c r="E17" s="46">
        <v>0</v>
      </c>
      <c r="F17" s="38"/>
      <c r="G17" s="46">
        <v>0</v>
      </c>
      <c r="H17" s="38"/>
      <c r="I17" s="46">
        <v>0</v>
      </c>
      <c r="J17" s="38"/>
      <c r="K17" s="45">
        <v>-45000000</v>
      </c>
      <c r="L17" s="23"/>
      <c r="M17" s="45">
        <v>0</v>
      </c>
      <c r="N17" s="23"/>
      <c r="O17" s="45">
        <v>0</v>
      </c>
      <c r="P17" s="23"/>
      <c r="Q17" s="45">
        <f>SUM(M17:O17)</f>
        <v>0</v>
      </c>
      <c r="R17" s="38"/>
      <c r="S17" s="45">
        <f>SUM(E17:K17)+Q17</f>
        <v>-45000000</v>
      </c>
    </row>
    <row r="18" spans="1:19" ht="21.75" customHeight="1" thickBot="1">
      <c r="A18" s="15" t="s">
        <v>159</v>
      </c>
      <c r="D18" s="26"/>
      <c r="E18" s="67">
        <f>SUM(E12,E15:E17)</f>
        <v>450000000</v>
      </c>
      <c r="F18" s="43"/>
      <c r="G18" s="67">
        <f>SUM(G12,G15:G17)</f>
        <v>312500</v>
      </c>
      <c r="H18" s="43"/>
      <c r="I18" s="67">
        <f>SUM(I12,I15:I17)</f>
        <v>32500000</v>
      </c>
      <c r="J18" s="43"/>
      <c r="K18" s="67">
        <f>SUM(K12,K15:K17)</f>
        <v>103660266</v>
      </c>
      <c r="L18" s="43"/>
      <c r="M18" s="67">
        <f>SUM(M12,M15:M17)</f>
        <v>0</v>
      </c>
      <c r="N18" s="43"/>
      <c r="O18" s="67">
        <f>SUM(O12,O15:O17)</f>
        <v>-3137747</v>
      </c>
      <c r="P18" s="43"/>
      <c r="Q18" s="67">
        <f>SUM(Q12,Q15:Q17)</f>
        <v>-3137747</v>
      </c>
      <c r="R18" s="43"/>
      <c r="S18" s="67">
        <f>SUM(S12,S15:S17)</f>
        <v>583335019</v>
      </c>
    </row>
    <row r="19" spans="1:19" ht="21.75" customHeight="1" thickTop="1">
      <c r="A19" s="15"/>
      <c r="D19" s="26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</row>
    <row r="20" spans="1:19" ht="21.75" customHeight="1">
      <c r="A20" s="66" t="s">
        <v>160</v>
      </c>
      <c r="D20" s="26"/>
      <c r="E20" s="26">
        <f>E18</f>
        <v>450000000</v>
      </c>
      <c r="F20" s="26"/>
      <c r="G20" s="26">
        <f>G18</f>
        <v>312500</v>
      </c>
      <c r="H20" s="26"/>
      <c r="I20" s="26">
        <f>I18</f>
        <v>32500000</v>
      </c>
      <c r="J20" s="26"/>
      <c r="K20" s="26">
        <f>K18</f>
        <v>103660266</v>
      </c>
      <c r="L20" s="26"/>
      <c r="M20" s="41">
        <f>M18</f>
        <v>0</v>
      </c>
      <c r="N20" s="26"/>
      <c r="O20" s="26">
        <f>O18</f>
        <v>-3137747</v>
      </c>
      <c r="P20" s="26"/>
      <c r="Q20" s="26">
        <f>SUM(M20:O20)</f>
        <v>-3137747</v>
      </c>
      <c r="R20" s="26"/>
      <c r="S20" s="23">
        <f>SUM(E20:K20)+Q20</f>
        <v>583335019</v>
      </c>
    </row>
    <row r="21" spans="1:19" ht="21.75" customHeight="1">
      <c r="A21" s="11" t="s">
        <v>204</v>
      </c>
      <c r="D21" s="26"/>
      <c r="E21" s="60">
        <v>0</v>
      </c>
      <c r="F21" s="44"/>
      <c r="G21" s="60">
        <v>0</v>
      </c>
      <c r="H21" s="44"/>
      <c r="I21" s="60">
        <v>0</v>
      </c>
      <c r="J21" s="44"/>
      <c r="K21" s="60"/>
      <c r="L21" s="43"/>
      <c r="M21" s="60">
        <f>6057666-O21</f>
        <v>2919919</v>
      </c>
      <c r="N21" s="43"/>
      <c r="O21" s="60">
        <v>3137747</v>
      </c>
      <c r="P21" s="43"/>
      <c r="Q21" s="60">
        <f>SUM(M21:O21)</f>
        <v>6057666</v>
      </c>
      <c r="R21" s="44"/>
      <c r="S21" s="45">
        <f>SUM(E21:K21)+Q21</f>
        <v>6057666</v>
      </c>
    </row>
    <row r="22" spans="1:19" ht="21.75" customHeight="1">
      <c r="A22" s="66" t="s">
        <v>161</v>
      </c>
      <c r="E22" s="17">
        <f>SUM(E20:E21)</f>
        <v>450000000</v>
      </c>
      <c r="F22" s="38"/>
      <c r="G22" s="17">
        <f>SUM(G20:G21)</f>
        <v>312500</v>
      </c>
      <c r="H22" s="38"/>
      <c r="I22" s="17">
        <f>SUM(I20:I21)</f>
        <v>32500000</v>
      </c>
      <c r="J22" s="38"/>
      <c r="K22" s="17">
        <f>SUM(K20:K21)</f>
        <v>103660266</v>
      </c>
      <c r="L22" s="17"/>
      <c r="M22" s="17">
        <f>SUM(M20:M21)</f>
        <v>2919919</v>
      </c>
      <c r="N22" s="17"/>
      <c r="O22" s="17">
        <f>SUM(O20:O21)</f>
        <v>0</v>
      </c>
      <c r="P22" s="17"/>
      <c r="Q22" s="17">
        <f>SUM(Q20:Q21)</f>
        <v>2919919</v>
      </c>
      <c r="R22" s="38"/>
      <c r="S22" s="17">
        <f>SUM(S20:S21)</f>
        <v>589392685</v>
      </c>
    </row>
    <row r="23" spans="1:19" ht="21.75" customHeight="1">
      <c r="A23" s="11" t="s">
        <v>76</v>
      </c>
      <c r="D23" s="26"/>
      <c r="E23" s="38">
        <v>0</v>
      </c>
      <c r="F23" s="38"/>
      <c r="G23" s="38">
        <v>0</v>
      </c>
      <c r="H23" s="38"/>
      <c r="I23" s="38">
        <v>0</v>
      </c>
      <c r="J23" s="38"/>
      <c r="K23" s="41">
        <f>SUM(PL!E23)</f>
        <v>65146376</v>
      </c>
      <c r="L23" s="41"/>
      <c r="M23" s="41">
        <v>0</v>
      </c>
      <c r="N23" s="41"/>
      <c r="O23" s="41">
        <v>0</v>
      </c>
      <c r="P23" s="41"/>
      <c r="Q23" s="41">
        <f>SUM(M23:O23)</f>
        <v>0</v>
      </c>
      <c r="R23" s="38"/>
      <c r="S23" s="17">
        <f>SUM(E23:K23)+Q23</f>
        <v>65146376</v>
      </c>
    </row>
    <row r="24" spans="1:19" ht="21.75" customHeight="1">
      <c r="A24" s="11" t="s">
        <v>77</v>
      </c>
      <c r="D24" s="26"/>
      <c r="E24" s="46">
        <v>0</v>
      </c>
      <c r="F24" s="38"/>
      <c r="G24" s="46">
        <v>0</v>
      </c>
      <c r="H24" s="38"/>
      <c r="I24" s="46">
        <v>0</v>
      </c>
      <c r="J24" s="38"/>
      <c r="K24" s="84">
        <v>4244605</v>
      </c>
      <c r="L24" s="83"/>
      <c r="M24" s="84">
        <v>-1349106</v>
      </c>
      <c r="N24" s="41"/>
      <c r="O24" s="46">
        <v>0</v>
      </c>
      <c r="P24" s="41"/>
      <c r="Q24" s="46">
        <f>SUM(M24:O24)</f>
        <v>-1349106</v>
      </c>
      <c r="R24" s="38"/>
      <c r="S24" s="45">
        <f>SUM(E24:K24)+Q24</f>
        <v>2895499</v>
      </c>
    </row>
    <row r="25" spans="1:19" ht="21.75" customHeight="1">
      <c r="A25" s="11" t="s">
        <v>78</v>
      </c>
      <c r="D25" s="26"/>
      <c r="E25" s="38">
        <f>SUM(E23:E24)</f>
        <v>0</v>
      </c>
      <c r="F25" s="38"/>
      <c r="G25" s="38">
        <f>SUM(G23:G24)</f>
        <v>0</v>
      </c>
      <c r="H25" s="38"/>
      <c r="I25" s="38">
        <f>SUM(I23:I24)</f>
        <v>0</v>
      </c>
      <c r="J25" s="38"/>
      <c r="K25" s="38">
        <f>SUM(K23:K24)</f>
        <v>69390981</v>
      </c>
      <c r="L25" s="38"/>
      <c r="M25" s="38">
        <f>SUM(M23:M24)</f>
        <v>-1349106</v>
      </c>
      <c r="N25" s="38"/>
      <c r="O25" s="38">
        <f>SUM(O23:O24)</f>
        <v>0</v>
      </c>
      <c r="P25" s="41"/>
      <c r="Q25" s="38">
        <f>SUM(Q23:Q24)</f>
        <v>-1349106</v>
      </c>
      <c r="R25" s="38"/>
      <c r="S25" s="38">
        <f>SUM(S23:S24)</f>
        <v>68041875</v>
      </c>
    </row>
    <row r="26" spans="1:19" ht="21.75" customHeight="1">
      <c r="A26" s="11" t="s">
        <v>127</v>
      </c>
      <c r="D26" s="26"/>
      <c r="E26" s="38">
        <v>0</v>
      </c>
      <c r="F26" s="38"/>
      <c r="G26" s="38">
        <v>0</v>
      </c>
      <c r="H26" s="38"/>
      <c r="I26" s="83">
        <v>12500000</v>
      </c>
      <c r="J26" s="83"/>
      <c r="K26" s="83">
        <v>-12500000</v>
      </c>
      <c r="L26" s="41"/>
      <c r="M26" s="41">
        <v>0</v>
      </c>
      <c r="N26" s="41"/>
      <c r="O26" s="41">
        <v>0</v>
      </c>
      <c r="P26" s="41"/>
      <c r="Q26" s="41">
        <f>SUM(M26:O26)</f>
        <v>0</v>
      </c>
      <c r="R26" s="38"/>
      <c r="S26" s="17">
        <f>SUM(E26:K26)+Q26</f>
        <v>0</v>
      </c>
    </row>
    <row r="27" spans="1:19" ht="21.75" customHeight="1">
      <c r="A27" s="11" t="s">
        <v>180</v>
      </c>
      <c r="D27" s="26"/>
      <c r="E27" s="38">
        <v>0</v>
      </c>
      <c r="F27" s="38"/>
      <c r="G27" s="38">
        <v>0</v>
      </c>
      <c r="H27" s="38"/>
      <c r="I27" s="83">
        <v>0</v>
      </c>
      <c r="J27" s="83"/>
      <c r="K27" s="83">
        <v>-45000000</v>
      </c>
      <c r="L27" s="17"/>
      <c r="M27" s="17">
        <v>0</v>
      </c>
      <c r="N27" s="17"/>
      <c r="O27" s="17">
        <v>0</v>
      </c>
      <c r="P27" s="17"/>
      <c r="Q27" s="17">
        <f>SUM(M27:O27)</f>
        <v>0</v>
      </c>
      <c r="R27" s="38"/>
      <c r="S27" s="17">
        <f>SUM(E27:K27)+Q27</f>
        <v>-45000000</v>
      </c>
    </row>
    <row r="28" spans="1:19" ht="21.75" customHeight="1">
      <c r="A28" s="11" t="s">
        <v>191</v>
      </c>
      <c r="D28" s="26"/>
      <c r="E28" s="38"/>
      <c r="F28" s="38"/>
      <c r="G28" s="38"/>
      <c r="H28" s="38"/>
      <c r="I28" s="83"/>
      <c r="J28" s="83"/>
      <c r="K28" s="83"/>
      <c r="L28" s="17"/>
      <c r="M28" s="17"/>
      <c r="N28" s="17"/>
      <c r="O28" s="17"/>
      <c r="P28" s="17"/>
      <c r="Q28" s="17"/>
      <c r="R28" s="38"/>
      <c r="S28" s="17"/>
    </row>
    <row r="29" spans="1:19" ht="21.75" customHeight="1">
      <c r="A29" s="11" t="s">
        <v>181</v>
      </c>
      <c r="D29" s="26"/>
      <c r="E29" s="38">
        <v>0</v>
      </c>
      <c r="F29" s="38"/>
      <c r="G29" s="38">
        <v>0</v>
      </c>
      <c r="H29" s="38"/>
      <c r="I29" s="83">
        <v>0</v>
      </c>
      <c r="J29" s="83"/>
      <c r="K29" s="83">
        <v>-10613332</v>
      </c>
      <c r="L29" s="17"/>
      <c r="M29" s="83">
        <v>10613332</v>
      </c>
      <c r="N29" s="17"/>
      <c r="O29" s="17">
        <v>0</v>
      </c>
      <c r="P29" s="17"/>
      <c r="Q29" s="17">
        <f>SUM(M29:O29)</f>
        <v>10613332</v>
      </c>
      <c r="R29" s="38"/>
      <c r="S29" s="17">
        <f>SUM(E29:K29)+Q29</f>
        <v>0</v>
      </c>
    </row>
    <row r="30" spans="1:19" ht="21.75" customHeight="1" thickBot="1">
      <c r="A30" s="15" t="s">
        <v>135</v>
      </c>
      <c r="D30" s="26"/>
      <c r="E30" s="42">
        <f>SUM(E22,E25:E29)</f>
        <v>450000000</v>
      </c>
      <c r="F30" s="43"/>
      <c r="G30" s="42">
        <f>SUM(G22,G25:G29)</f>
        <v>312500</v>
      </c>
      <c r="H30" s="43"/>
      <c r="I30" s="42">
        <f>SUM(I22,I25:I29)</f>
        <v>45000000</v>
      </c>
      <c r="J30" s="43"/>
      <c r="K30" s="42">
        <f>SUM(K22,K25:K29)</f>
        <v>104937915</v>
      </c>
      <c r="L30" s="43"/>
      <c r="M30" s="42">
        <f>SUM(M22,M25:M29)</f>
        <v>12184145</v>
      </c>
      <c r="N30" s="43"/>
      <c r="O30" s="42">
        <f>SUM(O22,O25:O29)</f>
        <v>0</v>
      </c>
      <c r="P30" s="43"/>
      <c r="Q30" s="42">
        <f>SUM(Q22,Q25:Q29)</f>
        <v>12184145</v>
      </c>
      <c r="R30" s="43"/>
      <c r="S30" s="42">
        <f>SUM(S22,S25:S29)</f>
        <v>612434560</v>
      </c>
    </row>
    <row r="31" spans="1:19" ht="21.75" customHeight="1" thickTop="1">
      <c r="A31" s="15"/>
      <c r="D31" s="26"/>
      <c r="E31" s="43">
        <f>SUM(E18-BS!G61)</f>
        <v>0</v>
      </c>
      <c r="F31" s="43"/>
      <c r="G31" s="43">
        <f>SUM(G18-BS!G62)</f>
        <v>0</v>
      </c>
      <c r="H31" s="43"/>
      <c r="I31" s="43">
        <f>SUM(I18-BS!G64)</f>
        <v>0</v>
      </c>
      <c r="J31" s="43"/>
      <c r="K31" s="43">
        <f>SUM(K18-BS!G65)</f>
        <v>0</v>
      </c>
      <c r="L31" s="43"/>
      <c r="M31" s="43"/>
      <c r="N31" s="43"/>
      <c r="O31" s="43"/>
      <c r="P31" s="43"/>
      <c r="Q31" s="43">
        <f>SUM(Q18-BS!G66)</f>
        <v>0</v>
      </c>
      <c r="R31" s="43"/>
      <c r="S31" s="43">
        <f>SUM(S18-BS!G67)</f>
        <v>0</v>
      </c>
    </row>
    <row r="32" spans="1:19" ht="21.75" customHeight="1">
      <c r="A32" s="15"/>
      <c r="D32" s="26"/>
      <c r="E32" s="43">
        <f>E30-BS!E61</f>
        <v>0</v>
      </c>
      <c r="F32" s="43"/>
      <c r="G32" s="43">
        <f>G30-BS!E62</f>
        <v>0</v>
      </c>
      <c r="H32" s="43"/>
      <c r="I32" s="43">
        <f>I30-BS!E64</f>
        <v>0</v>
      </c>
      <c r="J32" s="43"/>
      <c r="K32" s="43">
        <f>K30-BS!E65</f>
        <v>0</v>
      </c>
      <c r="L32" s="43"/>
      <c r="M32" s="43"/>
      <c r="N32" s="43"/>
      <c r="O32" s="43"/>
      <c r="P32" s="43"/>
      <c r="Q32" s="43">
        <f>SUM(Q30-BS!E66)</f>
        <v>0</v>
      </c>
      <c r="R32" s="43"/>
      <c r="S32" s="43">
        <f>S30-BS!E67</f>
        <v>0</v>
      </c>
    </row>
    <row r="33" spans="1:1" ht="21.75" customHeight="1">
      <c r="A33" s="11" t="s">
        <v>14</v>
      </c>
    </row>
  </sheetData>
  <mergeCells count="2">
    <mergeCell ref="I9:K9"/>
    <mergeCell ref="M5:Q5"/>
  </mergeCells>
  <pageMargins left="0.78740157480314965" right="0.39370078740157483" top="0.78740157480314965" bottom="0.39370078740157483" header="0.19685039370078741" footer="0.19685039370078741"/>
  <pageSetup paperSize="9" scale="61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94721-4785-4988-BCDB-D59199D05B6E}">
  <dimension ref="A1:I85"/>
  <sheetViews>
    <sheetView showGridLines="0" tabSelected="1" view="pageBreakPreview" zoomScale="85" zoomScaleNormal="100" zoomScaleSheetLayoutView="85" workbookViewId="0">
      <selection activeCell="A14" sqref="A14"/>
    </sheetView>
  </sheetViews>
  <sheetFormatPr defaultColWidth="10.7109375" defaultRowHeight="22.5" customHeight="1"/>
  <cols>
    <col min="1" max="1" width="68.7109375" style="11" customWidth="1"/>
    <col min="2" max="2" width="2.5703125" style="10" customWidth="1"/>
    <col min="3" max="3" width="7.7109375" style="11" customWidth="1"/>
    <col min="4" max="4" width="1.7109375" style="10" customWidth="1"/>
    <col min="5" max="5" width="16.85546875" style="10" customWidth="1"/>
    <col min="6" max="6" width="1.7109375" style="10" customWidth="1"/>
    <col min="7" max="7" width="16.85546875" style="10" customWidth="1"/>
    <col min="8" max="8" width="1.7109375" style="10" customWidth="1"/>
    <col min="9" max="16384" width="10.7109375" style="10"/>
  </cols>
  <sheetData>
    <row r="1" spans="1:7" s="5" customFormat="1" ht="22.5" customHeight="1">
      <c r="A1" s="1" t="s">
        <v>71</v>
      </c>
      <c r="B1" s="2"/>
      <c r="C1" s="3"/>
      <c r="D1" s="4"/>
      <c r="E1" s="4"/>
      <c r="F1" s="4"/>
      <c r="G1" s="4"/>
    </row>
    <row r="2" spans="1:7" s="5" customFormat="1" ht="22.5" customHeight="1">
      <c r="A2" s="1" t="s">
        <v>92</v>
      </c>
      <c r="B2" s="2"/>
      <c r="C2" s="3"/>
      <c r="D2" s="4"/>
      <c r="E2" s="4"/>
      <c r="F2" s="4"/>
      <c r="G2" s="4"/>
    </row>
    <row r="3" spans="1:7" s="5" customFormat="1" ht="22.5" customHeight="1">
      <c r="A3" s="1" t="s">
        <v>133</v>
      </c>
      <c r="B3" s="2"/>
      <c r="C3" s="3"/>
      <c r="D3" s="4"/>
      <c r="E3" s="4"/>
      <c r="F3" s="4"/>
      <c r="G3" s="4"/>
    </row>
    <row r="4" spans="1:7" s="5" customFormat="1" ht="22.5" customHeight="1">
      <c r="B4" s="2"/>
      <c r="C4" s="3"/>
      <c r="D4" s="4"/>
      <c r="E4" s="2"/>
      <c r="F4" s="4"/>
      <c r="G4" s="9" t="s">
        <v>2</v>
      </c>
    </row>
    <row r="5" spans="1:7" ht="22.5" customHeight="1">
      <c r="C5" s="12"/>
      <c r="D5" s="13"/>
      <c r="E5" s="52" t="s">
        <v>134</v>
      </c>
      <c r="F5" s="14"/>
      <c r="G5" s="52" t="s">
        <v>68</v>
      </c>
    </row>
    <row r="6" spans="1:7" ht="22.5" customHeight="1">
      <c r="A6" s="15" t="s">
        <v>93</v>
      </c>
    </row>
    <row r="7" spans="1:7" ht="22.5" customHeight="1">
      <c r="A7" s="11" t="s">
        <v>162</v>
      </c>
      <c r="B7" s="19"/>
      <c r="C7" s="16"/>
      <c r="E7" s="50">
        <f>PL!E18</f>
        <v>62668499</v>
      </c>
      <c r="F7" s="43"/>
      <c r="G7" s="50">
        <f>PL!G18</f>
        <v>111740993</v>
      </c>
    </row>
    <row r="8" spans="1:7" ht="22.5" customHeight="1">
      <c r="A8" s="61" t="s">
        <v>179</v>
      </c>
      <c r="B8" s="19"/>
      <c r="C8" s="16"/>
      <c r="E8" s="26">
        <v>12011822</v>
      </c>
      <c r="F8" s="80"/>
      <c r="G8" s="26">
        <v>14519249</v>
      </c>
    </row>
    <row r="9" spans="1:7" ht="22.5" customHeight="1">
      <c r="A9" s="11" t="s">
        <v>94</v>
      </c>
      <c r="B9" s="19"/>
      <c r="C9" s="16"/>
      <c r="E9" s="50"/>
      <c r="F9" s="43"/>
      <c r="G9" s="50"/>
    </row>
    <row r="10" spans="1:7" ht="22.5" customHeight="1">
      <c r="A10" s="11" t="s">
        <v>95</v>
      </c>
      <c r="B10" s="19"/>
      <c r="C10" s="16"/>
      <c r="E10" s="50"/>
      <c r="F10" s="43"/>
      <c r="G10" s="50"/>
    </row>
    <row r="11" spans="1:7" ht="22.5" customHeight="1">
      <c r="A11" s="20" t="s">
        <v>96</v>
      </c>
      <c r="E11" s="10">
        <v>162784501</v>
      </c>
      <c r="F11" s="80"/>
      <c r="G11" s="10">
        <v>141939792</v>
      </c>
    </row>
    <row r="12" spans="1:7" ht="22.5" customHeight="1">
      <c r="A12" s="20" t="s">
        <v>182</v>
      </c>
      <c r="E12" s="38">
        <v>0</v>
      </c>
      <c r="F12" s="80"/>
      <c r="G12" s="10">
        <v>-960723</v>
      </c>
    </row>
    <row r="13" spans="1:7" ht="22.5" customHeight="1">
      <c r="A13" s="20" t="s">
        <v>209</v>
      </c>
      <c r="E13" s="10">
        <v>36899</v>
      </c>
      <c r="F13" s="80"/>
      <c r="G13" s="38">
        <v>0</v>
      </c>
    </row>
    <row r="14" spans="1:7" ht="22.5" customHeight="1">
      <c r="A14" s="20" t="s">
        <v>120</v>
      </c>
      <c r="B14" s="19"/>
      <c r="E14" s="38">
        <v>0</v>
      </c>
      <c r="F14" s="80"/>
      <c r="G14" s="10">
        <v>-12991</v>
      </c>
    </row>
    <row r="15" spans="1:7" ht="22.5" customHeight="1">
      <c r="A15" s="11" t="s">
        <v>163</v>
      </c>
      <c r="B15" s="19"/>
      <c r="E15" s="38">
        <v>0</v>
      </c>
      <c r="F15" s="38"/>
      <c r="G15" s="38">
        <v>-144753</v>
      </c>
    </row>
    <row r="16" spans="1:7" ht="22.5" customHeight="1">
      <c r="A16" s="11" t="s">
        <v>164</v>
      </c>
      <c r="B16" s="19"/>
      <c r="E16" s="38">
        <v>-2249</v>
      </c>
      <c r="F16" s="38"/>
      <c r="G16" s="38">
        <v>0</v>
      </c>
    </row>
    <row r="17" spans="1:7" ht="22.5" customHeight="1">
      <c r="A17" s="11" t="s">
        <v>185</v>
      </c>
      <c r="B17" s="19"/>
      <c r="C17" s="16"/>
      <c r="E17" s="38">
        <v>0</v>
      </c>
      <c r="F17" s="38"/>
      <c r="G17" s="38">
        <v>984186</v>
      </c>
    </row>
    <row r="18" spans="1:7" ht="22.5" customHeight="1">
      <c r="A18" s="11" t="s">
        <v>122</v>
      </c>
      <c r="B18" s="19"/>
      <c r="C18" s="16"/>
      <c r="E18" s="10">
        <v>220789</v>
      </c>
      <c r="F18" s="80"/>
      <c r="G18" s="10">
        <v>1586216</v>
      </c>
    </row>
    <row r="19" spans="1:7" ht="22.5" customHeight="1">
      <c r="A19" s="11" t="s">
        <v>110</v>
      </c>
      <c r="B19" s="19"/>
      <c r="C19" s="16"/>
      <c r="E19" s="10">
        <v>-1281007</v>
      </c>
      <c r="F19" s="80"/>
      <c r="G19" s="10">
        <v>-34986</v>
      </c>
    </row>
    <row r="20" spans="1:7" ht="22.5" customHeight="1">
      <c r="A20" s="61" t="s">
        <v>165</v>
      </c>
      <c r="B20" s="19"/>
      <c r="C20" s="16"/>
      <c r="E20" s="10">
        <v>-540449</v>
      </c>
      <c r="F20" s="80"/>
      <c r="G20" s="10">
        <v>5042717</v>
      </c>
    </row>
    <row r="21" spans="1:7" ht="22.5" customHeight="1">
      <c r="A21" s="61" t="s">
        <v>183</v>
      </c>
      <c r="E21" s="38">
        <v>3326</v>
      </c>
      <c r="F21" s="80"/>
      <c r="G21" s="10">
        <v>-4177</v>
      </c>
    </row>
    <row r="22" spans="1:7" ht="22.5" customHeight="1">
      <c r="A22" s="61" t="s">
        <v>117</v>
      </c>
      <c r="B22" s="5"/>
      <c r="E22" s="10">
        <v>-1491082</v>
      </c>
      <c r="F22" s="80"/>
      <c r="G22" s="10">
        <v>-2057835</v>
      </c>
    </row>
    <row r="23" spans="1:7" ht="22.5" customHeight="1">
      <c r="A23" s="61" t="s">
        <v>97</v>
      </c>
      <c r="B23" s="5"/>
      <c r="E23" s="75">
        <v>7356275</v>
      </c>
      <c r="F23" s="80"/>
      <c r="G23" s="75">
        <v>2613322</v>
      </c>
    </row>
    <row r="24" spans="1:7" ht="22.5" customHeight="1">
      <c r="A24" s="11" t="s">
        <v>98</v>
      </c>
      <c r="B24" s="5"/>
      <c r="E24" s="43"/>
      <c r="F24" s="43"/>
      <c r="G24" s="43"/>
    </row>
    <row r="25" spans="1:7" ht="22.5" customHeight="1">
      <c r="A25" s="61" t="s">
        <v>99</v>
      </c>
      <c r="B25" s="5"/>
      <c r="C25" s="16"/>
      <c r="E25" s="50">
        <f>SUM(E7:E23)</f>
        <v>241767324</v>
      </c>
      <c r="F25" s="43"/>
      <c r="G25" s="50">
        <f>SUM(G7:G23)</f>
        <v>275211010</v>
      </c>
    </row>
    <row r="26" spans="1:7" ht="22.5" customHeight="1">
      <c r="A26" s="11" t="s">
        <v>100</v>
      </c>
      <c r="E26" s="43"/>
      <c r="F26" s="43"/>
      <c r="G26" s="43"/>
    </row>
    <row r="27" spans="1:7" ht="22.5" customHeight="1">
      <c r="A27" s="11" t="s">
        <v>101</v>
      </c>
      <c r="E27" s="10">
        <v>32870620</v>
      </c>
      <c r="F27" s="80"/>
      <c r="G27" s="10">
        <v>6378843</v>
      </c>
    </row>
    <row r="28" spans="1:7" ht="22.5" customHeight="1">
      <c r="A28" s="11" t="s">
        <v>102</v>
      </c>
      <c r="C28" s="31"/>
      <c r="E28" s="10">
        <v>-98113756</v>
      </c>
      <c r="F28" s="80"/>
      <c r="G28" s="10">
        <v>-94896834</v>
      </c>
    </row>
    <row r="29" spans="1:7" ht="22.5" customHeight="1">
      <c r="A29" s="20" t="s">
        <v>103</v>
      </c>
      <c r="C29" s="31"/>
      <c r="E29" s="10">
        <v>-1717384</v>
      </c>
      <c r="F29" s="80"/>
      <c r="G29" s="10">
        <v>-4015528</v>
      </c>
    </row>
    <row r="30" spans="1:7" ht="22.5" customHeight="1">
      <c r="A30" s="11" t="s">
        <v>123</v>
      </c>
      <c r="E30" s="10">
        <v>-632142</v>
      </c>
      <c r="F30" s="80"/>
      <c r="G30" s="10">
        <v>2130510</v>
      </c>
    </row>
    <row r="31" spans="1:7" ht="22.5" customHeight="1">
      <c r="A31" s="11" t="s">
        <v>104</v>
      </c>
      <c r="E31" s="80"/>
      <c r="F31" s="80"/>
      <c r="G31" s="80"/>
    </row>
    <row r="32" spans="1:7" ht="22.5" customHeight="1">
      <c r="A32" s="11" t="s">
        <v>105</v>
      </c>
      <c r="E32" s="10">
        <v>-46026127</v>
      </c>
      <c r="F32" s="80"/>
      <c r="G32" s="10">
        <v>10564125</v>
      </c>
    </row>
    <row r="33" spans="1:9" ht="22.5" customHeight="1">
      <c r="A33" s="11" t="s">
        <v>106</v>
      </c>
      <c r="E33" s="10">
        <v>-1841022</v>
      </c>
      <c r="F33" s="80"/>
      <c r="G33" s="10">
        <v>-8998094</v>
      </c>
    </row>
    <row r="34" spans="1:9" ht="22.5" customHeight="1">
      <c r="A34" s="20" t="s">
        <v>119</v>
      </c>
      <c r="E34" s="10">
        <v>-3461952</v>
      </c>
      <c r="F34" s="80"/>
      <c r="G34" s="10">
        <v>-2080503</v>
      </c>
    </row>
    <row r="35" spans="1:9" ht="22.5" customHeight="1">
      <c r="A35" s="11" t="s">
        <v>107</v>
      </c>
      <c r="E35" s="75">
        <v>-15282553</v>
      </c>
      <c r="F35" s="28"/>
      <c r="G35" s="75">
        <v>940741</v>
      </c>
    </row>
    <row r="36" spans="1:9" ht="22.5" customHeight="1">
      <c r="A36" s="11" t="s">
        <v>93</v>
      </c>
      <c r="E36" s="38">
        <f>SUM(E25:E35)</f>
        <v>107563008</v>
      </c>
      <c r="F36" s="38"/>
      <c r="G36" s="38">
        <f>SUM(G25:G35)</f>
        <v>185234270</v>
      </c>
    </row>
    <row r="37" spans="1:9" ht="22.5" customHeight="1">
      <c r="A37" s="20" t="s">
        <v>108</v>
      </c>
      <c r="E37" s="25">
        <v>-6918964</v>
      </c>
      <c r="F37" s="4"/>
      <c r="G37" s="25">
        <v>-2394335</v>
      </c>
    </row>
    <row r="38" spans="1:9" ht="22.5" customHeight="1">
      <c r="A38" s="11" t="s">
        <v>109</v>
      </c>
      <c r="E38" s="75">
        <v>-10944870</v>
      </c>
      <c r="F38" s="4"/>
      <c r="G38" s="75">
        <v>-28162603</v>
      </c>
    </row>
    <row r="39" spans="1:9" ht="22.5" customHeight="1">
      <c r="A39" s="15" t="s">
        <v>124</v>
      </c>
      <c r="E39" s="46">
        <f>SUM(E36:E38)</f>
        <v>89699174</v>
      </c>
      <c r="F39" s="38"/>
      <c r="G39" s="46">
        <f>SUM(G36:G38)</f>
        <v>154677332</v>
      </c>
    </row>
    <row r="41" spans="1:9" ht="22.5" customHeight="1">
      <c r="A41" s="11" t="s">
        <v>14</v>
      </c>
    </row>
    <row r="42" spans="1:9" ht="22.5" customHeight="1">
      <c r="A42" s="1" t="s">
        <v>71</v>
      </c>
      <c r="B42" s="2"/>
      <c r="C42" s="3"/>
      <c r="D42" s="4"/>
      <c r="E42" s="4"/>
      <c r="F42" s="4"/>
      <c r="G42" s="4"/>
    </row>
    <row r="43" spans="1:9" ht="22.5" customHeight="1">
      <c r="A43" s="1" t="s">
        <v>121</v>
      </c>
      <c r="B43" s="2"/>
      <c r="C43" s="3"/>
      <c r="D43" s="4"/>
      <c r="E43" s="4"/>
      <c r="F43" s="4"/>
      <c r="G43" s="4"/>
    </row>
    <row r="44" spans="1:9" ht="22.5" customHeight="1">
      <c r="A44" s="1" t="s">
        <v>133</v>
      </c>
      <c r="B44" s="2"/>
      <c r="C44" s="3"/>
      <c r="D44" s="4"/>
      <c r="E44" s="4"/>
      <c r="F44" s="4"/>
      <c r="G44" s="4"/>
    </row>
    <row r="45" spans="1:9" ht="22.5" customHeight="1">
      <c r="A45" s="5"/>
      <c r="B45" s="2"/>
      <c r="C45" s="3"/>
      <c r="D45" s="4"/>
      <c r="E45" s="2"/>
      <c r="F45" s="4"/>
      <c r="G45" s="9" t="s">
        <v>2</v>
      </c>
    </row>
    <row r="46" spans="1:9" ht="22.5" customHeight="1">
      <c r="C46" s="12"/>
      <c r="D46" s="13"/>
      <c r="E46" s="52" t="s">
        <v>134</v>
      </c>
      <c r="F46" s="14"/>
      <c r="G46" s="52" t="s">
        <v>68</v>
      </c>
    </row>
    <row r="47" spans="1:9" ht="22.5" customHeight="1">
      <c r="A47" s="15" t="s">
        <v>111</v>
      </c>
      <c r="E47" s="38"/>
      <c r="F47" s="38"/>
      <c r="G47" s="38"/>
      <c r="I47" s="15"/>
    </row>
    <row r="48" spans="1:9" ht="22.5" customHeight="1">
      <c r="A48" s="11" t="s">
        <v>184</v>
      </c>
      <c r="E48" s="10">
        <v>200000</v>
      </c>
      <c r="F48" s="80"/>
      <c r="G48" s="10">
        <v>2856451</v>
      </c>
      <c r="I48" s="11"/>
    </row>
    <row r="49" spans="1:9" ht="22.5" customHeight="1">
      <c r="A49" s="11" t="s">
        <v>128</v>
      </c>
      <c r="E49" s="38">
        <v>0</v>
      </c>
      <c r="F49" s="38"/>
      <c r="G49" s="38">
        <v>90000000</v>
      </c>
      <c r="I49" s="11"/>
    </row>
    <row r="50" spans="1:9" ht="22.5" customHeight="1">
      <c r="A50" s="11" t="s">
        <v>154</v>
      </c>
      <c r="E50" s="38">
        <v>1082533</v>
      </c>
      <c r="F50" s="38"/>
      <c r="G50" s="38">
        <v>0</v>
      </c>
      <c r="I50" s="11"/>
    </row>
    <row r="51" spans="1:9" ht="22.5" customHeight="1">
      <c r="A51" s="11" t="s">
        <v>174</v>
      </c>
      <c r="E51" s="38">
        <v>0</v>
      </c>
      <c r="F51" s="38"/>
      <c r="G51" s="38">
        <v>-11389994</v>
      </c>
      <c r="I51" s="11"/>
    </row>
    <row r="52" spans="1:9" ht="22.5" customHeight="1">
      <c r="A52" s="11" t="s">
        <v>166</v>
      </c>
      <c r="E52" s="38">
        <v>-30918942</v>
      </c>
      <c r="F52" s="38"/>
      <c r="G52" s="38">
        <v>0</v>
      </c>
      <c r="I52" s="11"/>
    </row>
    <row r="53" spans="1:9" ht="22.5" customHeight="1">
      <c r="A53" s="11" t="s">
        <v>175</v>
      </c>
      <c r="E53" s="38">
        <v>0</v>
      </c>
      <c r="F53" s="38"/>
      <c r="G53" s="38">
        <v>10481287</v>
      </c>
      <c r="I53" s="11"/>
    </row>
    <row r="54" spans="1:9" ht="22.5" customHeight="1">
      <c r="A54" s="11" t="s">
        <v>155</v>
      </c>
      <c r="E54" s="38">
        <v>33035386</v>
      </c>
      <c r="F54" s="38"/>
      <c r="G54" s="38">
        <v>0</v>
      </c>
      <c r="I54" s="11"/>
    </row>
    <row r="55" spans="1:9" ht="22.5" customHeight="1">
      <c r="A55" s="11" t="s">
        <v>129</v>
      </c>
      <c r="E55" s="38">
        <v>0</v>
      </c>
      <c r="F55" s="38"/>
      <c r="G55" s="38">
        <v>1877835</v>
      </c>
      <c r="I55" s="33"/>
    </row>
    <row r="56" spans="1:9" ht="22.5" customHeight="1">
      <c r="A56" s="33" t="s">
        <v>167</v>
      </c>
      <c r="E56" s="38">
        <v>0</v>
      </c>
      <c r="F56" s="80"/>
      <c r="G56" s="10">
        <v>180000</v>
      </c>
      <c r="I56" s="33"/>
    </row>
    <row r="57" spans="1:9" ht="22.5" customHeight="1">
      <c r="A57" s="11" t="s">
        <v>156</v>
      </c>
      <c r="E57" s="10">
        <v>1702042</v>
      </c>
      <c r="F57" s="80"/>
      <c r="G57" s="38">
        <v>0</v>
      </c>
      <c r="I57" s="33"/>
    </row>
    <row r="58" spans="1:9" ht="22.5" customHeight="1">
      <c r="A58" s="33" t="s">
        <v>126</v>
      </c>
      <c r="E58" s="10">
        <v>-136024012</v>
      </c>
      <c r="F58" s="80"/>
      <c r="G58" s="10">
        <v>-327444106</v>
      </c>
      <c r="I58" s="33"/>
    </row>
    <row r="59" spans="1:9" ht="22.5" customHeight="1">
      <c r="A59" s="11" t="s">
        <v>116</v>
      </c>
      <c r="E59" s="10">
        <v>2101437</v>
      </c>
      <c r="F59" s="80"/>
      <c r="G59" s="10">
        <v>247080</v>
      </c>
      <c r="I59" s="33"/>
    </row>
    <row r="60" spans="1:9" ht="22.5" customHeight="1">
      <c r="A60" s="11" t="s">
        <v>115</v>
      </c>
      <c r="E60" s="26">
        <v>-3207533</v>
      </c>
      <c r="F60" s="80"/>
      <c r="G60" s="26">
        <v>-1847962</v>
      </c>
      <c r="I60" s="33"/>
    </row>
    <row r="61" spans="1:9" ht="22.5" customHeight="1">
      <c r="A61" s="11" t="s">
        <v>168</v>
      </c>
      <c r="E61" s="26">
        <v>44166</v>
      </c>
      <c r="F61" s="80"/>
      <c r="G61" s="38">
        <v>0</v>
      </c>
      <c r="I61" s="33"/>
    </row>
    <row r="62" spans="1:9" ht="22.5" customHeight="1">
      <c r="A62" s="15" t="s">
        <v>125</v>
      </c>
      <c r="E62" s="58">
        <f>SUM(E48:E61)</f>
        <v>-131984923</v>
      </c>
      <c r="F62" s="38"/>
      <c r="G62" s="58">
        <f>SUM(G48:G61)</f>
        <v>-235039409</v>
      </c>
      <c r="I62" s="15"/>
    </row>
    <row r="63" spans="1:9" ht="22.5" customHeight="1">
      <c r="A63" s="24" t="s">
        <v>112</v>
      </c>
      <c r="E63" s="38"/>
      <c r="F63" s="38"/>
      <c r="G63" s="38"/>
      <c r="I63" s="15"/>
    </row>
    <row r="64" spans="1:9" ht="22.5" customHeight="1">
      <c r="A64" s="20" t="s">
        <v>205</v>
      </c>
      <c r="E64" s="38">
        <v>35136603</v>
      </c>
      <c r="F64" s="38"/>
      <c r="G64" s="38">
        <v>85000000</v>
      </c>
      <c r="I64" s="18"/>
    </row>
    <row r="65" spans="1:9" ht="22.5" customHeight="1">
      <c r="A65" s="20" t="s">
        <v>169</v>
      </c>
      <c r="E65" s="38">
        <v>140000000</v>
      </c>
      <c r="F65" s="38"/>
      <c r="G65" s="38">
        <v>0</v>
      </c>
      <c r="I65" s="18"/>
    </row>
    <row r="66" spans="1:9" ht="22.5" customHeight="1">
      <c r="A66" s="20" t="s">
        <v>208</v>
      </c>
      <c r="E66" s="38">
        <v>-90000000</v>
      </c>
      <c r="F66" s="38"/>
      <c r="G66" s="38">
        <v>0</v>
      </c>
      <c r="I66" s="18"/>
    </row>
    <row r="67" spans="1:9" ht="22.5" customHeight="1">
      <c r="A67" s="20" t="s">
        <v>206</v>
      </c>
      <c r="E67" s="38">
        <v>-6343640</v>
      </c>
      <c r="F67" s="38"/>
      <c r="G67" s="38">
        <v>-104906</v>
      </c>
      <c r="I67" s="18"/>
    </row>
    <row r="68" spans="1:9" ht="22.5" customHeight="1">
      <c r="A68" s="11" t="s">
        <v>62</v>
      </c>
      <c r="E68" s="38">
        <v>-45000000</v>
      </c>
      <c r="F68" s="38"/>
      <c r="G68" s="38">
        <v>-45000000</v>
      </c>
      <c r="H68" s="38"/>
      <c r="I68" s="11"/>
    </row>
    <row r="69" spans="1:9" ht="22.5" customHeight="1">
      <c r="A69" s="15" t="s">
        <v>194</v>
      </c>
      <c r="E69" s="58">
        <f>SUM(E64:E68)</f>
        <v>33792963</v>
      </c>
      <c r="F69" s="38"/>
      <c r="G69" s="58">
        <f>SUM(G64:G68)</f>
        <v>39895094</v>
      </c>
      <c r="H69" s="38"/>
      <c r="I69" s="15"/>
    </row>
    <row r="70" spans="1:9" ht="22.5" customHeight="1">
      <c r="A70" s="15" t="s">
        <v>195</v>
      </c>
      <c r="E70" s="38">
        <f>SUM(E39,E62,E69)</f>
        <v>-8492786</v>
      </c>
      <c r="F70" s="38"/>
      <c r="G70" s="38">
        <f>SUM(G39,G62,G69)</f>
        <v>-40466983</v>
      </c>
      <c r="I70" s="15"/>
    </row>
    <row r="71" spans="1:9" ht="22.5" customHeight="1">
      <c r="A71" s="11" t="s">
        <v>113</v>
      </c>
      <c r="E71" s="75">
        <v>62885029</v>
      </c>
      <c r="F71" s="80"/>
      <c r="G71" s="75">
        <v>103352012</v>
      </c>
      <c r="I71" s="20"/>
    </row>
    <row r="72" spans="1:9" ht="22.5" customHeight="1" thickBot="1">
      <c r="A72" s="62" t="s">
        <v>114</v>
      </c>
      <c r="E72" s="59">
        <f>SUM(E70:E71)</f>
        <v>54392243</v>
      </c>
      <c r="F72" s="38"/>
      <c r="G72" s="59">
        <f>SUM(G70:G71)</f>
        <v>62885029</v>
      </c>
      <c r="I72" s="1"/>
    </row>
    <row r="73" spans="1:9" ht="22.5" customHeight="1" thickTop="1">
      <c r="E73" s="38">
        <f>E72-BS!E8</f>
        <v>0</v>
      </c>
      <c r="F73" s="38"/>
      <c r="G73" s="38">
        <f>G72-BS!G8</f>
        <v>0</v>
      </c>
      <c r="I73" s="11"/>
    </row>
    <row r="74" spans="1:9" ht="22.5" customHeight="1">
      <c r="A74" s="11" t="s">
        <v>118</v>
      </c>
      <c r="E74" s="38"/>
      <c r="F74" s="38"/>
      <c r="G74" s="38"/>
      <c r="I74" s="11"/>
    </row>
    <row r="75" spans="1:9" ht="22.5" customHeight="1">
      <c r="A75" s="11" t="s">
        <v>130</v>
      </c>
      <c r="E75" s="38"/>
      <c r="F75" s="38"/>
      <c r="G75" s="38"/>
      <c r="I75" s="11"/>
    </row>
    <row r="76" spans="1:9" ht="22.5" customHeight="1">
      <c r="A76" s="11" t="s">
        <v>196</v>
      </c>
      <c r="E76" s="38">
        <v>0</v>
      </c>
      <c r="F76" s="80"/>
      <c r="G76" s="10">
        <v>-558179</v>
      </c>
      <c r="I76" s="85"/>
    </row>
    <row r="77" spans="1:9" ht="22.5" customHeight="1">
      <c r="A77" s="11" t="s">
        <v>197</v>
      </c>
      <c r="E77" s="10">
        <v>-19152365</v>
      </c>
      <c r="F77" s="80"/>
      <c r="G77" s="38">
        <v>0</v>
      </c>
      <c r="I77" s="85"/>
    </row>
    <row r="78" spans="1:9" ht="22.5" customHeight="1">
      <c r="A78" s="20" t="s">
        <v>186</v>
      </c>
      <c r="E78" s="10">
        <v>2171601</v>
      </c>
      <c r="F78" s="80"/>
      <c r="G78" s="10">
        <v>1638257</v>
      </c>
      <c r="I78" s="11"/>
    </row>
    <row r="79" spans="1:9" ht="22.5" customHeight="1">
      <c r="A79" s="11" t="s">
        <v>170</v>
      </c>
      <c r="E79" s="10">
        <v>30067</v>
      </c>
      <c r="F79" s="80"/>
      <c r="G79" s="10">
        <v>30870</v>
      </c>
      <c r="I79" s="11"/>
    </row>
    <row r="80" spans="1:9" ht="22.5" customHeight="1">
      <c r="A80" s="11" t="s">
        <v>207</v>
      </c>
      <c r="E80" s="10">
        <v>79127824</v>
      </c>
      <c r="F80" s="80"/>
      <c r="G80" s="10">
        <v>96283198</v>
      </c>
      <c r="I80" s="11"/>
    </row>
    <row r="81" spans="1:9" ht="22.5" customHeight="1">
      <c r="A81" s="11" t="s">
        <v>173</v>
      </c>
      <c r="E81" s="38">
        <v>0</v>
      </c>
      <c r="F81" s="80"/>
      <c r="G81" s="10">
        <v>2242001</v>
      </c>
      <c r="I81" s="11"/>
    </row>
    <row r="82" spans="1:9" ht="22.5" customHeight="1">
      <c r="A82" s="11" t="s">
        <v>171</v>
      </c>
      <c r="E82" s="10">
        <v>-4953192</v>
      </c>
      <c r="F82" s="80"/>
      <c r="G82" s="10">
        <v>3277931</v>
      </c>
      <c r="I82" s="11"/>
    </row>
    <row r="83" spans="1:9" ht="22.5" customHeight="1">
      <c r="A83" s="11" t="s">
        <v>172</v>
      </c>
      <c r="E83" s="10">
        <v>210960</v>
      </c>
      <c r="F83" s="80"/>
      <c r="G83" s="38">
        <v>0</v>
      </c>
      <c r="I83" s="11"/>
    </row>
    <row r="84" spans="1:9" ht="22.5" customHeight="1">
      <c r="E84" s="38"/>
      <c r="F84" s="38"/>
      <c r="G84" s="38"/>
    </row>
    <row r="85" spans="1:9" ht="22.5" customHeight="1">
      <c r="A85" s="11" t="s">
        <v>14</v>
      </c>
    </row>
  </sheetData>
  <pageMargins left="0.78740157480314965" right="0.39370078740157483" top="0.78740157480314965" bottom="0.39370078740157483" header="0.19685039370078741" footer="0.19685039370078741"/>
  <pageSetup paperSize="9" scale="77" fitToHeight="7" orientation="portrait" r:id="rId1"/>
  <headerFooter scaleWithDoc="0" alignWithMargins="0">
    <evenHeader>&amp;R&amp;"Arial,Italic"&amp;12For internal use only</evenHeader>
  </headerFooter>
  <rowBreaks count="1" manualBreakCount="1">
    <brk id="41" max="7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35741</vt:lpwstr>
  </property>
  <property fmtid="{D5CDD505-2E9C-101B-9397-08002B2CF9AE}" pid="4" name="OptimizationTime">
    <vt:lpwstr>20210430_1659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2021-03-03T03:04:54Z</cp:lastPrinted>
  <dcterms:created xsi:type="dcterms:W3CDTF">2011-03-08T09:02:15Z</dcterms:created>
  <dcterms:modified xsi:type="dcterms:W3CDTF">2021-03-03T03:04:56Z</dcterms:modified>
</cp:coreProperties>
</file>