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Qtr2'21\"/>
    </mc:Choice>
  </mc:AlternateContent>
  <xr:revisionPtr revIDLastSave="0" documentId="13_ncr:1_{EDA0000A-8FE1-4073-AADE-4F1E4C95B2B7}" xr6:coauthVersionLast="45" xr6:coauthVersionMax="45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BS&amp;PL" sheetId="1" r:id="rId1"/>
    <sheet name="Statement of changes" sheetId="5" r:id="rId2"/>
    <sheet name="CF" sheetId="4" r:id="rId3"/>
  </sheets>
  <externalReferences>
    <externalReference r:id="rId4"/>
  </externalReferences>
  <definedNames>
    <definedName name="_xlnm.Print_Area" localSheetId="0">'BS&amp;PL'!$A$1:$H$198</definedName>
    <definedName name="_xlnm.Print_Area" localSheetId="2">CF!$A$1:$H$93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2" i="1" l="1"/>
  <c r="E132" i="1"/>
  <c r="E130" i="1" l="1"/>
  <c r="E58" i="4" l="1"/>
  <c r="G58" i="4"/>
  <c r="G130" i="1"/>
  <c r="G131" i="1" l="1"/>
  <c r="E131" i="1"/>
  <c r="G103" i="1"/>
  <c r="E103" i="1"/>
  <c r="G98" i="1"/>
  <c r="E98" i="1"/>
  <c r="E104" i="1" l="1"/>
  <c r="E106" i="1" s="1"/>
  <c r="E108" i="1" s="1"/>
  <c r="G104" i="1"/>
  <c r="G106" i="1" s="1"/>
  <c r="G108" i="1" s="1"/>
  <c r="E45" i="1" l="1"/>
  <c r="E52" i="1"/>
  <c r="P29" i="5" l="1"/>
  <c r="P26" i="5"/>
  <c r="P22" i="5" l="1"/>
  <c r="P19" i="5" l="1"/>
  <c r="G68" i="4" l="1"/>
  <c r="G52" i="1" l="1"/>
  <c r="G45" i="1"/>
  <c r="P27" i="5"/>
  <c r="G77" i="1"/>
  <c r="F15" i="5"/>
  <c r="F20" i="5" s="1"/>
  <c r="P17" i="5"/>
  <c r="P16" i="5"/>
  <c r="P14" i="5"/>
  <c r="P12" i="5"/>
  <c r="G196" i="1" l="1"/>
  <c r="G24" i="1"/>
  <c r="G15" i="1"/>
  <c r="G25" i="1" l="1"/>
  <c r="E151" i="1"/>
  <c r="G151" i="1"/>
  <c r="N15" i="5" l="1"/>
  <c r="N20" i="5" s="1"/>
  <c r="G182" i="1" l="1"/>
  <c r="G183" i="1" s="1"/>
  <c r="E182" i="1"/>
  <c r="E183" i="1" s="1"/>
  <c r="N24" i="5" s="1"/>
  <c r="P24" i="5" l="1"/>
  <c r="N25" i="5"/>
  <c r="N30" i="5" s="1"/>
  <c r="N32" i="5" s="1"/>
  <c r="E77" i="1"/>
  <c r="E15" i="1"/>
  <c r="E68" i="4" l="1"/>
  <c r="G190" i="1" l="1"/>
  <c r="E190" i="1"/>
  <c r="E191" i="1" l="1"/>
  <c r="G191" i="1"/>
  <c r="J25" i="5"/>
  <c r="J30" i="5" s="1"/>
  <c r="H25" i="5"/>
  <c r="H30" i="5" s="1"/>
  <c r="F25" i="5"/>
  <c r="F30" i="5" s="1"/>
  <c r="F32" i="5" s="1"/>
  <c r="J15" i="5"/>
  <c r="J20" i="5" s="1"/>
  <c r="H15" i="5"/>
  <c r="H20" i="5" s="1"/>
  <c r="H32" i="5" l="1"/>
  <c r="J32" i="5"/>
  <c r="E53" i="1" l="1"/>
  <c r="E146" i="1" l="1"/>
  <c r="E152" i="1" l="1"/>
  <c r="E154" i="1" s="1"/>
  <c r="E156" i="1" l="1"/>
  <c r="E194" i="1" s="1"/>
  <c r="E9" i="4"/>
  <c r="E23" i="4" s="1"/>
  <c r="E34" i="4" s="1"/>
  <c r="E37" i="4" s="1"/>
  <c r="E69" i="4" s="1"/>
  <c r="E71" i="4" s="1"/>
  <c r="E72" i="4" s="1"/>
  <c r="E159" i="1" l="1"/>
  <c r="L23" i="5" s="1"/>
  <c r="P23" i="5" s="1"/>
  <c r="P25" i="5" s="1"/>
  <c r="P30" i="5" s="1"/>
  <c r="E196" i="1"/>
  <c r="L25" i="5" l="1"/>
  <c r="L30" i="5" s="1"/>
  <c r="L32" i="5" l="1"/>
  <c r="P32" i="5"/>
  <c r="G146" i="1"/>
  <c r="G152" i="1" l="1"/>
  <c r="G154" i="1" s="1"/>
  <c r="G156" i="1" s="1"/>
  <c r="G159" i="1" l="1"/>
  <c r="G9" i="4"/>
  <c r="G23" i="4" s="1"/>
  <c r="G34" i="4" s="1"/>
  <c r="G37" i="4" s="1"/>
  <c r="G69" i="4" s="1"/>
  <c r="G71" i="4" s="1"/>
  <c r="L13" i="5" l="1"/>
  <c r="L15" i="5" l="1"/>
  <c r="L20" i="5" s="1"/>
  <c r="P13" i="5"/>
  <c r="P15" i="5" s="1"/>
  <c r="P20" i="5" s="1"/>
  <c r="G53" i="1"/>
  <c r="G78" i="1" s="1"/>
  <c r="G79" i="1" l="1"/>
  <c r="E24" i="1"/>
  <c r="E25" i="1" s="1"/>
  <c r="E78" i="1" l="1"/>
  <c r="E79" i="1" s="1"/>
</calcChain>
</file>

<file path=xl/sharedStrings.xml><?xml version="1.0" encoding="utf-8"?>
<sst xmlns="http://schemas.openxmlformats.org/spreadsheetml/2006/main" count="329" uniqueCount="197">
  <si>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</si>
  <si>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</si>
  <si>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</si>
  <si>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</si>
  <si>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</si>
  <si>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</si>
  <si>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</si>
  <si>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</si>
  <si>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</si>
  <si>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</si>
  <si>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</si>
  <si>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</si>
  <si>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</si>
  <si>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</si>
  <si>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</si>
  <si>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</si>
  <si>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</si>
  <si>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</si>
  <si>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</si>
  <si>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</si>
  <si>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</si>
  <si>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</si>
  <si>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</si>
  <si>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</si>
  <si>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</si>
  <si>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</si>
  <si>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</si>
  <si>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</si>
  <si>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</si>
  <si>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</si>
  <si>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</si>
  <si>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</si>
  <si>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</si>
  <si>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</si>
  <si>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</si>
  <si>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</si>
  <si>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</si>
  <si>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</si>
  <si>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</si>
  <si>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</si>
  <si>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</si>
  <si>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</si>
  <si>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</si>
  <si>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</si>
  <si>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ค่าใช้จ่ายภาษีเงินได้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</si>
  <si>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</si>
  <si>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</si>
  <si>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</si>
  <si>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</si>
  <si>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</si>
  <si>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</si>
  <si>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</si>
  <si>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</si>
  <si>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</si>
  <si>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</si>
  <si>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</si>
  <si>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สินทรัพย์ภาษีเงินได้รอการตัดบัญชี</t>
  </si>
  <si>
    <t>ค่าใช้จ่ายในการขายและจัดจำหน่าย</t>
  </si>
  <si>
    <t>(หน่วย: พันบาท)</t>
  </si>
  <si>
    <t>ผู้ถือหุ้น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</si>
  <si>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</si>
  <si>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</si>
  <si>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</si>
  <si>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 xml:space="preserve">   - สุทธิจากภาษีเงินได้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</si>
  <si>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</si>
  <si>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</si>
  <si>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</si>
  <si>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หัก: ผลกระทบของภาษีเงินได้</t>
  </si>
  <si>
    <t>กำไรขาดทุน: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</si>
  <si>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</si>
  <si>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</si>
  <si>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</si>
  <si>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</si>
  <si>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</si>
  <si>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</si>
  <si>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</si>
  <si>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</si>
  <si>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</si>
  <si>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</si>
  <si>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</si>
  <si>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</si>
  <si>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</si>
  <si>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</si>
  <si>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</si>
  <si>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</si>
  <si>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</si>
  <si>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</si>
  <si>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</si>
  <si>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</si>
  <si>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</si>
  <si>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</si>
  <si>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</si>
  <si>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กำไรต่อหุ้นขั้นพื้นฐาน</t>
  </si>
  <si>
    <t>รายการที่จะไม่ถูกบันทึกในส่วนของกำไรหรือขาดทุนในภายหลัง</t>
  </si>
  <si>
    <t xml:space="preserve">   สินทรัพย์ไม่หมุนเวียนอื่น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</si>
  <si>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</si>
  <si>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</si>
  <si>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</si>
  <si>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</si>
  <si>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</si>
  <si>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ข้อมูลกระแสเงินสดเปิดเผยเพิ่มเติม</t>
  </si>
  <si>
    <t>รายการที่มิใช่เงินสด</t>
  </si>
  <si>
    <t>งบกำไรขาดทุนเบ็ดเสร็จ (ต่อ)</t>
  </si>
  <si>
    <t>สินทรัพย์ทางการเงินไม่หมุนเวียนอื่น</t>
  </si>
  <si>
    <t>เงินกู้ยืมระยะสั้นจากกิจการที่เกี่ยวข้องกัน</t>
  </si>
  <si>
    <t>2563</t>
  </si>
  <si>
    <t>รวมส่วนของ</t>
  </si>
  <si>
    <t>(ยังไม่ได้ตรวจสอบ</t>
  </si>
  <si>
    <t>(ตรวจสอบแล้ว)</t>
  </si>
  <si>
    <t xml:space="preserve"> แต่สอบทานแล้ว)</t>
  </si>
  <si>
    <t>(ยังไม่ได้ตรวจสอบ แต่สอบทานแล้ว)</t>
  </si>
  <si>
    <t>กำไรสำหรับงวดจากการดำเนินงานต่อเนื่อง</t>
  </si>
  <si>
    <t>การดำเนินงานที่ยกเลิก</t>
  </si>
  <si>
    <t>สินทรัพย์สิทธิการใช้</t>
  </si>
  <si>
    <t>หมายเหตุประกอบงบการเงินระหว่างกาลเป็นส่วนหนึ่งของงบการเงินนี้</t>
  </si>
  <si>
    <t xml:space="preserve">   เงินปันผลรับ</t>
  </si>
  <si>
    <t xml:space="preserve">   จ่ายผลประโยชน์ระยะยาวพนักงาน</t>
  </si>
  <si>
    <t>จัดสรรสำรองตามกฎหมาย</t>
  </si>
  <si>
    <t>กำไรขาดทุนเบ็ดเสร็จอื่นสำหรับงวดจากการดำเนินงานต่อเนื่อง</t>
  </si>
  <si>
    <t xml:space="preserve">รายการที่จะไม่ถูกบันทึกในส่วนของกำไรหรือขาดทุนในภายหลัง </t>
  </si>
  <si>
    <t xml:space="preserve">   กำไรจากการดำเนินงานที่ยกเลิก</t>
  </si>
  <si>
    <t xml:space="preserve">   กำไรจากการดำเนินงานต่อเนื่อง</t>
  </si>
  <si>
    <t xml:space="preserve">   ประกันภัย</t>
  </si>
  <si>
    <t xml:space="preserve">   กำไรจากการจำหน่ายสินทรัพย์ทางการเงินหมุนเวียนอื่น</t>
  </si>
  <si>
    <t xml:space="preserve">   กำไรจากการจำหน่ายอุปกรณ์</t>
  </si>
  <si>
    <t>ชำระคืนหนี้สินตามสัญญาเช่า</t>
  </si>
  <si>
    <t>กำไรก่อนภาษีเงินได้จากการดำเนินงานต่อเนื่อง</t>
  </si>
  <si>
    <t>(หน่วย: บาท)</t>
  </si>
  <si>
    <t>เงินกู้ยืมระยะสั้นจากกิจการที่เกี่ยวข้องกันเพิ่มขึ้น</t>
  </si>
  <si>
    <t>จ่ายเงินปันผล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</si>
  <si>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</si>
  <si>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</si>
  <si>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</si>
  <si>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</si>
  <si>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ชำระคืนเงินกู้ยืมระยะสั้นจากกิจการที่เกี่ยวข้องกัน</t>
  </si>
  <si>
    <t>องค์ประกอบอื่น</t>
  </si>
  <si>
    <t xml:space="preserve">   โอนสินค้าคงเหลือไปเป็นอุปกรณ์</t>
  </si>
  <si>
    <t xml:space="preserve"> 31 ธันวาคม 2563</t>
  </si>
  <si>
    <t>2564</t>
  </si>
  <si>
    <t>ยอดคงเหลือ ณ วันที่ 1 มกราคม 2563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</si>
  <si>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</si>
  <si>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</si>
  <si>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กำไรจากการดำเนินงานต่อเนื่อง </t>
  </si>
  <si>
    <t xml:space="preserve">   ที่กำหนดให้วัดมูลค่าด้วยมูลค่ายุติธรรมผ่านกำไรขาดทุนเบ็ดเสร็จอื่น </t>
  </si>
  <si>
    <t>ของส่วนของ</t>
  </si>
  <si>
    <t>จัดสรรแล้ว</t>
  </si>
  <si>
    <t>ส่วนของเงินกู้ยืมระยะยาวที่ถึงกำหนดชำระภายในหนึ่งปี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</si>
  <si>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</si>
  <si>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</si>
  <si>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การปรับลดสินค้าคงเหลือเป็นมูลค่าสุทธิที่จะได้รับ</t>
  </si>
  <si>
    <t xml:space="preserve">   ค่าใช้จ่ายผลประโยชน์ระยะยาวของพนักงาน (โอนกลับ)</t>
  </si>
  <si>
    <t xml:space="preserve">   ขาดทุน (กำไร) จากอัตราแลกเปลี่ยนที่ยังไม่เกิดขึ้นจริง</t>
  </si>
  <si>
    <t>เงินสดรับจากเงินกู้ยืมระยะยาว</t>
  </si>
  <si>
    <t>เงินสดรับจากการเพิ่มทุน</t>
  </si>
  <si>
    <t xml:space="preserve">   เงินค้างจ่ายค่าก่อสร้างและซื้ออุปกรณ์เพิ่มขึ้น (ลดลง)</t>
  </si>
  <si>
    <t>บริษัท ซันเวนดิ้ง เทคโนโลยี จำกัด (มหาชน)</t>
  </si>
  <si>
    <t>(เดิมชื่อ “บริษัท ซันร้อยแปด จำกัด”)</t>
  </si>
  <si>
    <t>กำไรสำหรับงวดจากการดำเนินงานที่ยกเลิก (สุทธิจากภาษีเงินได้)</t>
  </si>
  <si>
    <t>โอนกลับผลขาดทุนจากการประมาณการตามหลักคณิตศาสตร์</t>
  </si>
  <si>
    <t>ยอดคงเหลือ ณ วันที่ 1 มกราคม 2564</t>
  </si>
  <si>
    <t>หนี้สินภาษีเงินได้รอการตัดบัญชี</t>
  </si>
  <si>
    <t>กำไร (ขาดทุน) จากการเปลี่ยนแปลงมูลค่าของเงินลงทุนในตราสารทุน</t>
  </si>
  <si>
    <t>เงินสดสุทธิจาก (ใช้ไปใน) กิจกรรมจัดหาเงิน</t>
  </si>
  <si>
    <t xml:space="preserve">         (31 ธันวาคม 2563: หุ้นสามัญ 45,000,000 หุ้น มูลค่าหุ้นละ 10 บาท)</t>
  </si>
  <si>
    <t xml:space="preserve">เงินปันผลจ่าย </t>
  </si>
  <si>
    <t>มูลค่ายุติธรรม</t>
  </si>
  <si>
    <t>สำรองสำหรับ</t>
  </si>
  <si>
    <t>บวก: กำไรก่อนภาษีเงินได้จากการดำเนินงานที่ยกเลิก (หมายเหตุ 12)</t>
  </si>
  <si>
    <t>ออกหุ้นสามัญเพิ่มทุน</t>
  </si>
  <si>
    <t>เงินปันผลจ่าย</t>
  </si>
  <si>
    <t xml:space="preserve">   เงินค้างจ่ายค่าซื้อสินทรัพย์ไม่มีตัวตนลดลง</t>
  </si>
  <si>
    <t xml:space="preserve">   เงินปันผลค้างรับเพิ่มขึ้น</t>
  </si>
  <si>
    <t>เงินสดจ่ายซื้ออาคารและอุปกรณ์</t>
  </si>
  <si>
    <t>โอนขาดทุนของเงินลงทุนในตราสารทุนที่กำหนดให้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</si>
  <si>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</si>
  <si>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ชำระหนี้สินตามสัญญาเช่า</t>
  </si>
  <si>
    <t xml:space="preserve">   ซื้อยานพาหนะภายใต้สัญญาเช่า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</si>
  <si>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</si>
  <si>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</si>
  <si>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</si>
  <si>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</si>
  <si>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</si>
  <si>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</si>
  <si>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เงินสดรับจากการจำหน่ายสินทรัพย์ไม่มีตัวตน</t>
  </si>
  <si>
    <t xml:space="preserve">       หุ้นสามัญ 700,000,000 หุ้น มูลค่าหุ้นละ 1 บาท</t>
  </si>
  <si>
    <t xml:space="preserve">       หุ้นสามัญ 500,000,000 หุ้น มูลค่าหุ้นละ 1 บาท</t>
  </si>
  <si>
    <t>กำไรจากการประมาณการตามหลักคณิตศาสตร์ประกันภัย</t>
  </si>
  <si>
    <t>ชำระคืนเงินกู้ยืมระยะยาว</t>
  </si>
  <si>
    <t xml:space="preserve">   มูลค่ายุติธรรมของสินทรัพย์ทางการเงิน (เพิ่มขึ้น) ลดลง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</si>
  <si>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</si>
  <si>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</si>
  <si>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</si>
  <si>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โอนหนี้สินที่เกี่ยวข้องโดยตรงกับสินทรัพย์ไม่หมุนเวียนที่ถือไว้เพื่อขาย</t>
  </si>
  <si>
    <t xml:space="preserve">   กำไรจากการประมาณการตามหลักคณิตศาสตร์ประกันภัย</t>
  </si>
  <si>
    <t xml:space="preserve">   กำไรต่อหุ้นขั้นพื้นฐาน</t>
  </si>
  <si>
    <t>กำไรต่อหุ้น</t>
  </si>
  <si>
    <t xml:space="preserve">   ปรับลดค่าเช่าจ่าย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</si>
</sst>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</cellStyleXfs>
  <cellXfs count="148">
    <xf numFmtId="0" fontId="0" fillId="0" borderId="0" xfId="0"/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3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7" fontId="1" fillId="0" borderId="0" xfId="2" applyNumberFormat="1" applyFont="1" applyFill="1" applyBorder="1" applyAlignment="1">
      <alignment horizontal="left" vertical="center"/>
    </xf>
    <xf numFmtId="37" fontId="2" fillId="0" borderId="0" xfId="2" applyNumberFormat="1" applyFont="1" applyFill="1" applyBorder="1" applyAlignment="1">
      <alignment horizontal="right" vertical="center"/>
    </xf>
    <xf numFmtId="39" fontId="2" fillId="0" borderId="0" xfId="2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2" fillId="0" borderId="0" xfId="2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5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49" fontId="2" fillId="0" borderId="0" xfId="2" applyNumberFormat="1" applyFont="1" applyFill="1" applyAlignment="1">
      <alignment vertical="center"/>
    </xf>
    <xf numFmtId="37" fontId="2" fillId="0" borderId="0" xfId="4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Fill="1" applyAlignment="1">
      <alignment vertical="top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7" fontId="1" fillId="0" borderId="0" xfId="2" applyNumberFormat="1" applyFont="1" applyFill="1" applyBorder="1" applyAlignment="1">
      <alignment horizontal="left" vertical="center"/>
    </xf>
    <xf numFmtId="37" fontId="2" fillId="0" borderId="0" xfId="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2" xfId="3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rika.tongprapai\AppData\Local\Microsoft\Windows\INetCache\Content.Outlook\BSHLV7QS\SUN108_&#3626;&#3635;&#3627;&#3619;&#3633;&#3610;&#3649;&#3585;&#3657;&#3591;&#3610;&#3586;&#3657;&#3629;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 USE_BS&amp;PL"/>
      <sheetName val="Statement of changes"/>
      <sheetName val="NOT USE_CF"/>
    </sheetNames>
    <sheetDataSet>
      <sheetData sheetId="0" refreshError="1">
        <row r="74">
          <cell r="E74">
            <v>450000</v>
          </cell>
        </row>
        <row r="76">
          <cell r="E76">
            <v>313</v>
          </cell>
        </row>
        <row r="77">
          <cell r="E77">
            <v>45000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"/>
  <sheetViews>
    <sheetView showGridLines="0" view="pageBreakPreview" topLeftCell="A89" zoomScale="84" zoomScaleNormal="100" zoomScaleSheetLayoutView="84" workbookViewId="0">
      <selection activeCell="A112" sqref="A112"/>
    </sheetView>
  </sheetViews>
  <sheetFormatPr defaultColWidth="10.7109375" defaultRowHeight="21.75" customHeight="1"/>
  <cols>
    <col min="1" max="1" width="52.5703125" style="28" customWidth="1"/>
    <col min="2" max="2" width="1.7109375" style="26" customWidth="1"/>
    <col min="3" max="3" width="8.42578125" style="28" customWidth="1"/>
    <col min="4" max="4" width="1.7109375" style="26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26" customWidth="1"/>
    <col min="9" max="16384" width="10.7109375" style="26"/>
  </cols>
  <sheetData>
    <row r="1" spans="1:7" s="23" customFormat="1" ht="21.75" customHeight="1">
      <c r="A1" s="19" t="s">
        <v>155</v>
      </c>
      <c r="B1" s="20"/>
      <c r="C1" s="21"/>
      <c r="D1" s="22"/>
      <c r="F1" s="22"/>
      <c r="G1" s="22"/>
    </row>
    <row r="2" spans="1:7" s="23" customFormat="1" ht="21.75" customHeight="1">
      <c r="A2" s="19" t="s">
        <v>156</v>
      </c>
      <c r="B2" s="20"/>
      <c r="C2" s="21"/>
      <c r="D2" s="22"/>
      <c r="F2" s="22"/>
      <c r="G2" s="22"/>
    </row>
    <row r="3" spans="1:7" s="23" customFormat="1" ht="21.75" customHeight="1">
      <c r="A3" s="24" t="s">
        <v>0</v>
      </c>
      <c r="B3" s="20"/>
      <c r="C3" s="21"/>
      <c r="D3" s="22"/>
      <c r="E3" s="20"/>
      <c r="F3" s="22"/>
      <c r="G3" s="20"/>
    </row>
    <row r="4" spans="1:7" s="23" customFormat="1" ht="21.75" customHeight="1">
      <c r="A4" s="24" t="s">
        <v>177</v>
      </c>
      <c r="B4" s="20"/>
      <c r="C4" s="21"/>
      <c r="D4" s="22"/>
      <c r="E4" s="20"/>
      <c r="F4" s="22"/>
      <c r="G4" s="20"/>
    </row>
    <row r="5" spans="1:7" ht="21.75" customHeight="1">
      <c r="A5" s="21"/>
      <c r="B5" s="22"/>
      <c r="C5" s="21"/>
      <c r="D5" s="22"/>
      <c r="E5" s="22"/>
      <c r="F5" s="22"/>
      <c r="G5" s="25" t="s">
        <v>58</v>
      </c>
    </row>
    <row r="6" spans="1:7" s="1" customFormat="1" ht="21.75" customHeight="1">
      <c r="C6" s="2" t="s">
        <v>1</v>
      </c>
      <c r="D6" s="3"/>
      <c r="E6" s="4" t="s">
        <v>178</v>
      </c>
      <c r="F6" s="3"/>
      <c r="G6" s="4" t="s">
        <v>137</v>
      </c>
    </row>
    <row r="7" spans="1:7" s="1" customFormat="1" ht="21.75" customHeight="1">
      <c r="C7" s="50"/>
      <c r="D7" s="3"/>
      <c r="E7" s="59" t="s">
        <v>107</v>
      </c>
      <c r="F7" s="3"/>
      <c r="G7" s="59" t="s">
        <v>108</v>
      </c>
    </row>
    <row r="8" spans="1:7" s="1" customFormat="1" ht="21.75" customHeight="1">
      <c r="C8" s="50"/>
      <c r="D8" s="3"/>
      <c r="E8" s="59" t="s">
        <v>109</v>
      </c>
      <c r="F8" s="3"/>
      <c r="G8" s="59"/>
    </row>
    <row r="9" spans="1:7" ht="21.75" customHeight="1">
      <c r="A9" s="27" t="s">
        <v>2</v>
      </c>
    </row>
    <row r="10" spans="1:7" ht="21.75" customHeight="1">
      <c r="A10" s="27" t="s">
        <v>3</v>
      </c>
      <c r="C10" s="29"/>
    </row>
    <row r="11" spans="1:7" ht="21.75" customHeight="1">
      <c r="A11" s="28" t="s">
        <v>4</v>
      </c>
      <c r="C11" s="29">
        <v>4</v>
      </c>
      <c r="E11" s="8">
        <v>65202</v>
      </c>
      <c r="F11" s="8"/>
      <c r="G11" s="8">
        <v>54392</v>
      </c>
    </row>
    <row r="12" spans="1:7" ht="21.75" customHeight="1">
      <c r="A12" s="30" t="s">
        <v>40</v>
      </c>
      <c r="B12" s="31"/>
      <c r="C12" s="29">
        <v>5</v>
      </c>
      <c r="E12" s="9">
        <v>18175</v>
      </c>
      <c r="F12" s="8"/>
      <c r="G12" s="9">
        <v>22906</v>
      </c>
    </row>
    <row r="13" spans="1:7" ht="21.75" customHeight="1">
      <c r="A13" s="30" t="s">
        <v>41</v>
      </c>
      <c r="B13" s="31"/>
      <c r="C13" s="29">
        <v>6</v>
      </c>
      <c r="E13" s="9">
        <v>111266</v>
      </c>
      <c r="F13" s="8"/>
      <c r="G13" s="9">
        <v>111202</v>
      </c>
    </row>
    <row r="14" spans="1:7" ht="21.75" customHeight="1">
      <c r="A14" s="30" t="s">
        <v>46</v>
      </c>
      <c r="B14" s="31"/>
      <c r="C14" s="29"/>
      <c r="E14" s="9">
        <v>15268</v>
      </c>
      <c r="F14" s="8"/>
      <c r="G14" s="9">
        <v>11087</v>
      </c>
    </row>
    <row r="15" spans="1:7" ht="21.75" customHeight="1">
      <c r="A15" s="27" t="s">
        <v>5</v>
      </c>
      <c r="C15" s="29"/>
      <c r="E15" s="10">
        <f>SUM(E10:E14)</f>
        <v>209911</v>
      </c>
      <c r="F15" s="8"/>
      <c r="G15" s="10">
        <f>SUM(G10:G14)</f>
        <v>199587</v>
      </c>
    </row>
    <row r="16" spans="1:7" ht="21.75" customHeight="1">
      <c r="A16" s="27" t="s">
        <v>6</v>
      </c>
      <c r="C16" s="29"/>
      <c r="E16" s="8"/>
      <c r="F16" s="8"/>
      <c r="G16" s="8"/>
    </row>
    <row r="17" spans="1:7" ht="21.75" customHeight="1">
      <c r="A17" s="28" t="s">
        <v>7</v>
      </c>
      <c r="C17" s="29">
        <v>7</v>
      </c>
      <c r="E17" s="9">
        <v>9</v>
      </c>
      <c r="F17" s="8"/>
      <c r="G17" s="9">
        <v>9</v>
      </c>
    </row>
    <row r="18" spans="1:7" ht="21.75" customHeight="1">
      <c r="A18" s="28" t="s">
        <v>103</v>
      </c>
      <c r="C18" s="29">
        <v>8</v>
      </c>
      <c r="E18" s="9">
        <v>41219</v>
      </c>
      <c r="F18" s="8"/>
      <c r="G18" s="9">
        <v>33697</v>
      </c>
    </row>
    <row r="19" spans="1:7" ht="21.75" customHeight="1">
      <c r="A19" s="30" t="s">
        <v>42</v>
      </c>
      <c r="B19" s="31"/>
      <c r="C19" s="29">
        <v>9</v>
      </c>
      <c r="E19" s="9">
        <v>884845</v>
      </c>
      <c r="F19" s="8"/>
      <c r="G19" s="9">
        <v>832860</v>
      </c>
    </row>
    <row r="20" spans="1:7" ht="21.75" customHeight="1">
      <c r="A20" s="30" t="s">
        <v>113</v>
      </c>
      <c r="B20" s="31"/>
      <c r="C20" s="29">
        <v>10</v>
      </c>
      <c r="E20" s="9">
        <v>13210</v>
      </c>
      <c r="F20" s="8"/>
      <c r="G20" s="9">
        <v>10734</v>
      </c>
    </row>
    <row r="21" spans="1:7" ht="21.75" customHeight="1">
      <c r="A21" s="30" t="s">
        <v>47</v>
      </c>
      <c r="B21" s="31"/>
      <c r="C21" s="29">
        <v>11</v>
      </c>
      <c r="E21" s="9">
        <v>11133</v>
      </c>
      <c r="F21" s="8"/>
      <c r="G21" s="9">
        <v>7254</v>
      </c>
    </row>
    <row r="22" spans="1:7" ht="21.75" customHeight="1">
      <c r="A22" s="30" t="s">
        <v>56</v>
      </c>
      <c r="B22" s="31"/>
      <c r="C22" s="29"/>
      <c r="E22" s="9">
        <v>0</v>
      </c>
      <c r="F22" s="8"/>
      <c r="G22" s="9">
        <v>703</v>
      </c>
    </row>
    <row r="23" spans="1:7" ht="21.75" customHeight="1">
      <c r="A23" s="28" t="s">
        <v>8</v>
      </c>
      <c r="C23" s="29"/>
      <c r="E23" s="9">
        <v>5394</v>
      </c>
      <c r="F23" s="8"/>
      <c r="G23" s="9">
        <v>4898</v>
      </c>
    </row>
    <row r="24" spans="1:7" ht="21.75" customHeight="1">
      <c r="A24" s="27" t="s">
        <v>9</v>
      </c>
      <c r="C24" s="29"/>
      <c r="E24" s="10">
        <f>SUM(E17:E23)</f>
        <v>955810</v>
      </c>
      <c r="F24" s="8"/>
      <c r="G24" s="10">
        <f>SUM(G17:G23)</f>
        <v>890155</v>
      </c>
    </row>
    <row r="25" spans="1:7" ht="21.75" customHeight="1" thickBot="1">
      <c r="A25" s="27" t="s">
        <v>10</v>
      </c>
      <c r="E25" s="11">
        <f>SUM(E24,E15)</f>
        <v>1165721</v>
      </c>
      <c r="F25" s="16"/>
      <c r="G25" s="11">
        <f>SUM(G24,G15)</f>
        <v>1089742</v>
      </c>
    </row>
    <row r="26" spans="1:7" ht="21.75" customHeight="1" thickTop="1"/>
    <row r="27" spans="1:7" ht="21.75" customHeight="1">
      <c r="A27" s="28" t="s">
        <v>114</v>
      </c>
    </row>
    <row r="28" spans="1:7" s="23" customFormat="1" ht="21.75" customHeight="1">
      <c r="A28" s="19" t="s">
        <v>155</v>
      </c>
      <c r="B28" s="20"/>
      <c r="C28" s="21"/>
      <c r="D28" s="22"/>
      <c r="E28" s="22"/>
      <c r="F28" s="22"/>
      <c r="G28" s="22"/>
    </row>
    <row r="29" spans="1:7" s="23" customFormat="1" ht="21.75" customHeight="1">
      <c r="A29" s="19" t="s">
        <v>156</v>
      </c>
      <c r="B29" s="20"/>
      <c r="C29" s="21"/>
      <c r="D29" s="22"/>
      <c r="E29" s="22"/>
      <c r="F29" s="22"/>
      <c r="G29" s="22"/>
    </row>
    <row r="30" spans="1:7" s="23" customFormat="1" ht="21.75" customHeight="1">
      <c r="A30" s="32" t="s">
        <v>11</v>
      </c>
      <c r="B30" s="20"/>
      <c r="C30" s="21"/>
      <c r="D30" s="22"/>
      <c r="E30" s="20"/>
      <c r="F30" s="22"/>
      <c r="G30" s="20"/>
    </row>
    <row r="31" spans="1:7" s="23" customFormat="1" ht="21.75" customHeight="1">
      <c r="A31" s="24" t="s">
        <v>177</v>
      </c>
      <c r="B31" s="20"/>
      <c r="C31" s="21"/>
      <c r="D31" s="22"/>
      <c r="E31" s="20"/>
      <c r="F31" s="22"/>
      <c r="G31" s="20"/>
    </row>
    <row r="32" spans="1:7" ht="21.75" customHeight="1">
      <c r="A32" s="21"/>
      <c r="B32" s="22"/>
      <c r="C32" s="21"/>
      <c r="D32" s="22"/>
      <c r="E32" s="22"/>
      <c r="F32" s="22"/>
      <c r="G32" s="25" t="s">
        <v>58</v>
      </c>
    </row>
    <row r="33" spans="1:7" s="1" customFormat="1" ht="21.75" customHeight="1">
      <c r="C33" s="2" t="s">
        <v>1</v>
      </c>
      <c r="D33" s="3"/>
      <c r="E33" s="4" t="s">
        <v>178</v>
      </c>
      <c r="F33" s="3"/>
      <c r="G33" s="4" t="s">
        <v>137</v>
      </c>
    </row>
    <row r="34" spans="1:7" s="1" customFormat="1" ht="21.75" customHeight="1">
      <c r="C34" s="50"/>
      <c r="D34" s="3"/>
      <c r="E34" s="59" t="s">
        <v>107</v>
      </c>
      <c r="F34" s="3"/>
      <c r="G34" s="59" t="s">
        <v>108</v>
      </c>
    </row>
    <row r="35" spans="1:7" s="1" customFormat="1" ht="21.75" customHeight="1">
      <c r="C35" s="50"/>
      <c r="D35" s="3"/>
      <c r="E35" s="59" t="s">
        <v>109</v>
      </c>
      <c r="F35" s="3"/>
      <c r="G35" s="59"/>
    </row>
    <row r="36" spans="1:7" ht="21.75" customHeight="1">
      <c r="A36" s="27" t="s">
        <v>12</v>
      </c>
    </row>
    <row r="37" spans="1:7" ht="21.75" customHeight="1">
      <c r="A37" s="27" t="s">
        <v>13</v>
      </c>
    </row>
    <row r="38" spans="1:7" ht="21.75" customHeight="1">
      <c r="A38" s="28" t="s">
        <v>140</v>
      </c>
      <c r="C38" s="29">
        <v>13</v>
      </c>
      <c r="E38" s="26">
        <v>55562</v>
      </c>
      <c r="G38" s="40">
        <v>120137</v>
      </c>
    </row>
    <row r="39" spans="1:7" ht="21.75" customHeight="1">
      <c r="A39" s="28" t="s">
        <v>104</v>
      </c>
      <c r="C39" s="29">
        <v>3</v>
      </c>
      <c r="E39" s="9">
        <v>0</v>
      </c>
      <c r="G39" s="40">
        <v>50000</v>
      </c>
    </row>
    <row r="40" spans="1:7" ht="21.75" customHeight="1">
      <c r="A40" s="30" t="s">
        <v>39</v>
      </c>
      <c r="B40" s="31"/>
      <c r="C40" s="29">
        <v>14</v>
      </c>
      <c r="E40" s="9">
        <v>301648</v>
      </c>
      <c r="F40" s="6"/>
      <c r="G40" s="9">
        <v>270980</v>
      </c>
    </row>
    <row r="41" spans="1:7" ht="21.75" customHeight="1">
      <c r="A41" s="30" t="s">
        <v>146</v>
      </c>
      <c r="B41" s="31"/>
      <c r="C41" s="29">
        <v>15</v>
      </c>
      <c r="E41" s="9">
        <v>50040</v>
      </c>
      <c r="F41" s="6"/>
      <c r="G41" s="9">
        <v>0</v>
      </c>
    </row>
    <row r="42" spans="1:7" ht="21.75" customHeight="1">
      <c r="A42" s="30" t="s">
        <v>141</v>
      </c>
      <c r="B42" s="31"/>
      <c r="C42" s="29">
        <v>16</v>
      </c>
      <c r="E42" s="9">
        <v>6416</v>
      </c>
      <c r="F42" s="6"/>
      <c r="G42" s="9">
        <v>6194</v>
      </c>
    </row>
    <row r="43" spans="1:7" ht="21.75" customHeight="1">
      <c r="A43" s="33" t="s">
        <v>14</v>
      </c>
      <c r="B43" s="31"/>
      <c r="C43" s="29"/>
      <c r="E43" s="9">
        <v>5758</v>
      </c>
      <c r="F43" s="6"/>
      <c r="G43" s="9">
        <v>2692</v>
      </c>
    </row>
    <row r="44" spans="1:7" ht="21.75" customHeight="1">
      <c r="A44" s="28" t="s">
        <v>15</v>
      </c>
      <c r="B44" s="29"/>
      <c r="C44" s="29"/>
      <c r="E44" s="9">
        <v>2697</v>
      </c>
      <c r="F44" s="6"/>
      <c r="G44" s="9">
        <v>2211</v>
      </c>
    </row>
    <row r="45" spans="1:7" ht="21.75" customHeight="1">
      <c r="A45" s="27" t="s">
        <v>16</v>
      </c>
      <c r="C45" s="29"/>
      <c r="E45" s="12">
        <f>SUM(E38:E44)</f>
        <v>422121</v>
      </c>
      <c r="F45" s="5"/>
      <c r="G45" s="12">
        <f>SUM(G38:G44)</f>
        <v>452214</v>
      </c>
    </row>
    <row r="46" spans="1:7" ht="21.75" customHeight="1">
      <c r="A46" s="27" t="s">
        <v>17</v>
      </c>
      <c r="C46" s="29"/>
      <c r="E46" s="5"/>
      <c r="F46" s="5"/>
      <c r="G46" s="5"/>
    </row>
    <row r="47" spans="1:7" ht="21.75" customHeight="1">
      <c r="A47" s="28" t="s">
        <v>148</v>
      </c>
      <c r="C47" s="29">
        <v>15</v>
      </c>
      <c r="E47" s="5">
        <v>87450</v>
      </c>
      <c r="F47" s="5"/>
      <c r="G47" s="5">
        <v>0</v>
      </c>
    </row>
    <row r="48" spans="1:7" ht="21.75" customHeight="1">
      <c r="A48" s="28" t="s">
        <v>147</v>
      </c>
      <c r="C48" s="29">
        <v>16</v>
      </c>
      <c r="E48" s="5">
        <v>4665</v>
      </c>
      <c r="F48" s="5"/>
      <c r="G48" s="5">
        <v>3569</v>
      </c>
    </row>
    <row r="49" spans="1:7" ht="21.75" customHeight="1">
      <c r="A49" s="28" t="s">
        <v>43</v>
      </c>
      <c r="C49" s="29"/>
      <c r="E49" s="9">
        <v>20676</v>
      </c>
      <c r="F49" s="5"/>
      <c r="G49" s="9">
        <v>18614</v>
      </c>
    </row>
    <row r="50" spans="1:7" ht="21.75" customHeight="1">
      <c r="A50" s="33" t="s">
        <v>160</v>
      </c>
      <c r="B50" s="31"/>
      <c r="C50" s="29"/>
      <c r="E50" s="9">
        <v>3563</v>
      </c>
      <c r="F50" s="6"/>
      <c r="G50" s="9">
        <v>0</v>
      </c>
    </row>
    <row r="51" spans="1:7" ht="21.75" customHeight="1">
      <c r="A51" s="28" t="s">
        <v>54</v>
      </c>
      <c r="C51" s="29"/>
      <c r="E51" s="13">
        <v>897</v>
      </c>
      <c r="F51" s="5"/>
      <c r="G51" s="13">
        <v>2911</v>
      </c>
    </row>
    <row r="52" spans="1:7" ht="21.75" customHeight="1">
      <c r="A52" s="27" t="s">
        <v>18</v>
      </c>
      <c r="C52" s="29"/>
      <c r="E52" s="5">
        <f>SUM(E47:E51)</f>
        <v>117251</v>
      </c>
      <c r="F52" s="5"/>
      <c r="G52" s="5">
        <f>SUM(G47:G51)</f>
        <v>25094</v>
      </c>
    </row>
    <row r="53" spans="1:7" ht="21.75" customHeight="1">
      <c r="A53" s="27" t="s">
        <v>19</v>
      </c>
      <c r="E53" s="12">
        <f>SUM(E52,E45)</f>
        <v>539372</v>
      </c>
      <c r="F53" s="5"/>
      <c r="G53" s="12">
        <f>SUM(G52,G45)</f>
        <v>477308</v>
      </c>
    </row>
    <row r="55" spans="1:7" ht="21.75" customHeight="1">
      <c r="A55" s="28" t="s">
        <v>114</v>
      </c>
    </row>
    <row r="56" spans="1:7" s="23" customFormat="1" ht="21.75" customHeight="1">
      <c r="A56" s="19" t="s">
        <v>155</v>
      </c>
      <c r="B56" s="20"/>
      <c r="C56" s="21"/>
      <c r="D56" s="22"/>
      <c r="E56" s="22"/>
      <c r="F56" s="22"/>
      <c r="G56" s="22"/>
    </row>
    <row r="57" spans="1:7" s="23" customFormat="1" ht="21.75" customHeight="1">
      <c r="A57" s="19" t="s">
        <v>156</v>
      </c>
      <c r="B57" s="20"/>
      <c r="C57" s="21"/>
      <c r="D57" s="22"/>
      <c r="E57" s="22"/>
      <c r="F57" s="22"/>
      <c r="G57" s="22"/>
    </row>
    <row r="58" spans="1:7" s="23" customFormat="1" ht="21.75" customHeight="1">
      <c r="A58" s="32" t="s">
        <v>11</v>
      </c>
      <c r="B58" s="20"/>
      <c r="C58" s="21"/>
      <c r="D58" s="22"/>
      <c r="E58" s="20"/>
      <c r="F58" s="22"/>
      <c r="G58" s="20"/>
    </row>
    <row r="59" spans="1:7" s="23" customFormat="1" ht="21.75" customHeight="1">
      <c r="A59" s="24" t="s">
        <v>177</v>
      </c>
      <c r="B59" s="20"/>
      <c r="C59" s="21"/>
      <c r="D59" s="22"/>
      <c r="E59" s="20"/>
      <c r="F59" s="22"/>
      <c r="G59" s="20"/>
    </row>
    <row r="60" spans="1:7" ht="21.75" customHeight="1">
      <c r="A60" s="21"/>
      <c r="B60" s="22"/>
      <c r="C60" s="21"/>
      <c r="D60" s="22"/>
      <c r="E60" s="22"/>
      <c r="F60" s="22"/>
      <c r="G60" s="25" t="s">
        <v>58</v>
      </c>
    </row>
    <row r="61" spans="1:7" s="1" customFormat="1" ht="21.75" customHeight="1">
      <c r="C61" s="2" t="s">
        <v>1</v>
      </c>
      <c r="D61" s="3"/>
      <c r="E61" s="4" t="s">
        <v>178</v>
      </c>
      <c r="F61" s="3"/>
      <c r="G61" s="4" t="s">
        <v>137</v>
      </c>
    </row>
    <row r="62" spans="1:7" s="1" customFormat="1" ht="21.75" customHeight="1">
      <c r="C62" s="50"/>
      <c r="D62" s="3"/>
      <c r="E62" s="59" t="s">
        <v>107</v>
      </c>
      <c r="F62" s="3"/>
      <c r="G62" s="59" t="s">
        <v>108</v>
      </c>
    </row>
    <row r="63" spans="1:7" s="1" customFormat="1" ht="21.75" customHeight="1">
      <c r="C63" s="50"/>
      <c r="D63" s="3"/>
      <c r="E63" s="59" t="s">
        <v>109</v>
      </c>
      <c r="F63" s="3"/>
      <c r="G63" s="59"/>
    </row>
    <row r="64" spans="1:7" ht="21.75" customHeight="1">
      <c r="A64" s="27" t="s">
        <v>20</v>
      </c>
      <c r="E64" s="14"/>
      <c r="F64" s="14"/>
    </row>
    <row r="65" spans="1:8" ht="21.75" customHeight="1">
      <c r="A65" s="28" t="s">
        <v>21</v>
      </c>
      <c r="C65" s="29">
        <v>17</v>
      </c>
      <c r="E65" s="14"/>
      <c r="F65" s="14"/>
    </row>
    <row r="66" spans="1:8" ht="21.75" customHeight="1">
      <c r="A66" s="33" t="s">
        <v>22</v>
      </c>
      <c r="B66" s="31"/>
      <c r="C66" s="29"/>
      <c r="E66" s="14"/>
      <c r="F66" s="14"/>
    </row>
    <row r="67" spans="1:8" ht="21.75" customHeight="1">
      <c r="A67" s="33" t="s">
        <v>184</v>
      </c>
      <c r="B67" s="31"/>
      <c r="C67" s="29"/>
      <c r="E67" s="14"/>
      <c r="F67" s="14"/>
    </row>
    <row r="68" spans="1:8" ht="21.75" customHeight="1" thickBot="1">
      <c r="A68" s="33" t="s">
        <v>163</v>
      </c>
      <c r="B68" s="23"/>
      <c r="C68" s="29"/>
      <c r="E68" s="15">
        <v>700000</v>
      </c>
      <c r="F68" s="35"/>
      <c r="G68" s="15">
        <v>450000</v>
      </c>
      <c r="H68" s="36"/>
    </row>
    <row r="69" spans="1:8" ht="21.75" customHeight="1" thickTop="1">
      <c r="A69" s="33" t="s">
        <v>23</v>
      </c>
      <c r="B69" s="31"/>
      <c r="C69" s="29"/>
      <c r="E69" s="14"/>
      <c r="F69" s="14"/>
      <c r="G69" s="14"/>
    </row>
    <row r="70" spans="1:8" ht="21.75" customHeight="1">
      <c r="A70" s="33" t="s">
        <v>185</v>
      </c>
      <c r="B70" s="31"/>
      <c r="C70" s="29"/>
      <c r="E70" s="14"/>
      <c r="F70" s="14"/>
      <c r="G70" s="14"/>
    </row>
    <row r="71" spans="1:8" ht="21.75" customHeight="1">
      <c r="A71" s="33" t="s">
        <v>163</v>
      </c>
      <c r="B71" s="23"/>
      <c r="C71" s="29"/>
      <c r="E71" s="16">
        <v>500000</v>
      </c>
      <c r="F71" s="16"/>
      <c r="G71" s="16">
        <v>450000</v>
      </c>
    </row>
    <row r="72" spans="1:8" ht="21.75" customHeight="1">
      <c r="A72" s="33" t="s">
        <v>55</v>
      </c>
      <c r="B72" s="23"/>
      <c r="C72" s="29"/>
      <c r="E72" s="8">
        <v>313</v>
      </c>
      <c r="F72" s="8"/>
      <c r="G72" s="8">
        <v>313</v>
      </c>
    </row>
    <row r="73" spans="1:8" ht="21.75" customHeight="1">
      <c r="A73" s="28" t="s">
        <v>24</v>
      </c>
      <c r="C73" s="29"/>
    </row>
    <row r="74" spans="1:8" ht="21.75" customHeight="1">
      <c r="A74" s="33" t="s">
        <v>25</v>
      </c>
      <c r="B74" s="23"/>
      <c r="C74" s="29"/>
      <c r="E74" s="8">
        <v>45000</v>
      </c>
      <c r="F74" s="8"/>
      <c r="G74" s="8">
        <v>45000</v>
      </c>
    </row>
    <row r="75" spans="1:8" ht="21.75" customHeight="1">
      <c r="A75" s="37" t="s">
        <v>26</v>
      </c>
      <c r="B75" s="23"/>
      <c r="E75" s="17">
        <v>63429</v>
      </c>
      <c r="F75" s="16"/>
      <c r="G75" s="17">
        <v>104937</v>
      </c>
      <c r="H75" s="36"/>
    </row>
    <row r="76" spans="1:8" ht="21.75" customHeight="1">
      <c r="A76" s="37" t="s">
        <v>60</v>
      </c>
      <c r="B76" s="23"/>
      <c r="E76" s="13">
        <v>17607</v>
      </c>
      <c r="F76" s="16"/>
      <c r="G76" s="13">
        <v>12184</v>
      </c>
      <c r="H76" s="36"/>
    </row>
    <row r="77" spans="1:8" ht="21.75" customHeight="1">
      <c r="A77" s="32" t="s">
        <v>27</v>
      </c>
      <c r="B77" s="23"/>
      <c r="E77" s="18">
        <f>SUM(E71:E76)</f>
        <v>626349</v>
      </c>
      <c r="F77" s="8"/>
      <c r="G77" s="18">
        <f>SUM(G71:G76)</f>
        <v>612434</v>
      </c>
    </row>
    <row r="78" spans="1:8" ht="21.75" customHeight="1" thickBot="1">
      <c r="A78" s="27" t="s">
        <v>28</v>
      </c>
      <c r="E78" s="38">
        <f>SUM(E77+E53)</f>
        <v>1165721</v>
      </c>
      <c r="F78" s="8"/>
      <c r="G78" s="38">
        <f>SUM(G77+G53)</f>
        <v>1089742</v>
      </c>
    </row>
    <row r="79" spans="1:8" ht="21.75" customHeight="1" thickTop="1">
      <c r="C79" s="39"/>
      <c r="E79" s="8">
        <f>E78-E25</f>
        <v>0</v>
      </c>
      <c r="F79" s="40"/>
      <c r="G79" s="8">
        <f>G78-G25</f>
        <v>0</v>
      </c>
    </row>
    <row r="80" spans="1:8" ht="21.75" customHeight="1">
      <c r="A80" s="28" t="s">
        <v>114</v>
      </c>
      <c r="C80" s="39"/>
    </row>
    <row r="81" spans="1:11" ht="21.75" customHeight="1">
      <c r="C81" s="39"/>
    </row>
    <row r="82" spans="1:11" ht="21.75" customHeight="1">
      <c r="A82" s="41"/>
      <c r="B82" s="36"/>
      <c r="C82" s="39"/>
    </row>
    <row r="83" spans="1:11" ht="21.75" customHeight="1">
      <c r="A83" s="42"/>
      <c r="B83" s="36"/>
      <c r="C83" s="39"/>
    </row>
    <row r="84" spans="1:11" ht="21.75" customHeight="1">
      <c r="C84" s="33" t="s">
        <v>29</v>
      </c>
    </row>
    <row r="85" spans="1:11" ht="21.75" customHeight="1">
      <c r="A85" s="41"/>
      <c r="B85" s="36"/>
      <c r="C85" s="39"/>
    </row>
    <row r="86" spans="1:11" s="23" customFormat="1" ht="21.75" customHeight="1">
      <c r="B86" s="20"/>
      <c r="C86" s="21"/>
      <c r="D86" s="22"/>
      <c r="E86" s="22"/>
      <c r="F86" s="22"/>
      <c r="G86" s="7"/>
    </row>
    <row r="87" spans="1:11" s="23" customFormat="1" ht="21.75" customHeight="1">
      <c r="B87" s="20"/>
      <c r="C87" s="21"/>
      <c r="D87" s="22"/>
      <c r="E87" s="22"/>
      <c r="F87" s="22"/>
      <c r="G87" s="7" t="s">
        <v>110</v>
      </c>
    </row>
    <row r="88" spans="1:11" s="23" customFormat="1" ht="21.75" customHeight="1">
      <c r="A88" s="19" t="s">
        <v>155</v>
      </c>
      <c r="B88" s="20"/>
      <c r="C88" s="21"/>
      <c r="D88" s="22"/>
      <c r="E88" s="22"/>
      <c r="F88" s="22"/>
      <c r="G88" s="22"/>
    </row>
    <row r="89" spans="1:11" s="23" customFormat="1" ht="21.75" customHeight="1">
      <c r="A89" s="19" t="s">
        <v>156</v>
      </c>
      <c r="B89" s="20"/>
      <c r="C89" s="21"/>
      <c r="D89" s="22"/>
      <c r="E89" s="22"/>
      <c r="F89" s="22"/>
      <c r="G89" s="22"/>
    </row>
    <row r="90" spans="1:11" s="23" customFormat="1" ht="21.75" customHeight="1">
      <c r="A90" s="19" t="s">
        <v>61</v>
      </c>
      <c r="B90" s="20"/>
      <c r="C90" s="21"/>
      <c r="D90" s="22"/>
      <c r="E90" s="22"/>
      <c r="F90" s="22"/>
      <c r="G90" s="22"/>
    </row>
    <row r="91" spans="1:11" s="23" customFormat="1" ht="21.75" customHeight="1">
      <c r="A91" s="48" t="s">
        <v>179</v>
      </c>
      <c r="B91" s="20"/>
      <c r="C91" s="21"/>
      <c r="D91" s="22"/>
      <c r="E91" s="22"/>
      <c r="F91" s="22"/>
      <c r="G91" s="22"/>
    </row>
    <row r="92" spans="1:11" s="23" customFormat="1" ht="21.75" customHeight="1">
      <c r="B92" s="20"/>
      <c r="E92" s="21"/>
      <c r="F92" s="22"/>
      <c r="G92" s="49" t="s">
        <v>58</v>
      </c>
    </row>
    <row r="93" spans="1:11" ht="21.75" customHeight="1">
      <c r="C93" s="43" t="s">
        <v>1</v>
      </c>
      <c r="E93" s="45" t="s">
        <v>138</v>
      </c>
      <c r="F93" s="44"/>
      <c r="G93" s="45" t="s">
        <v>105</v>
      </c>
    </row>
    <row r="94" spans="1:11" s="61" customFormat="1" ht="21.75" customHeight="1">
      <c r="A94" s="51" t="s">
        <v>68</v>
      </c>
      <c r="B94" s="52"/>
      <c r="C94" s="16"/>
      <c r="D94" s="16"/>
      <c r="E94" s="16"/>
      <c r="F94" s="16"/>
      <c r="G94" s="16"/>
      <c r="H94" s="16"/>
      <c r="I94" s="16"/>
      <c r="J94" s="16"/>
      <c r="K94" s="8"/>
    </row>
    <row r="95" spans="1:11" ht="21.75" customHeight="1">
      <c r="A95" s="27" t="s">
        <v>30</v>
      </c>
    </row>
    <row r="96" spans="1:11" ht="21.75" customHeight="1">
      <c r="A96" s="33" t="s">
        <v>45</v>
      </c>
      <c r="B96" s="31"/>
      <c r="C96" s="29"/>
      <c r="E96" s="9">
        <v>478897</v>
      </c>
      <c r="G96" s="9">
        <v>387023</v>
      </c>
    </row>
    <row r="97" spans="1:7" ht="21.75" customHeight="1">
      <c r="A97" s="33" t="s">
        <v>31</v>
      </c>
      <c r="B97" s="31"/>
      <c r="C97" s="29"/>
      <c r="E97" s="9">
        <v>5607</v>
      </c>
      <c r="G97" s="9">
        <v>6730</v>
      </c>
    </row>
    <row r="98" spans="1:7" ht="21.75" customHeight="1">
      <c r="A98" s="27" t="s">
        <v>32</v>
      </c>
      <c r="E98" s="47">
        <f>SUM(E96:E97)</f>
        <v>484504</v>
      </c>
      <c r="G98" s="47">
        <f>SUM(G96:G97)</f>
        <v>393753</v>
      </c>
    </row>
    <row r="99" spans="1:7" ht="21.75" customHeight="1">
      <c r="A99" s="27" t="s">
        <v>33</v>
      </c>
      <c r="E99" s="46"/>
      <c r="G99" s="46"/>
    </row>
    <row r="100" spans="1:7" ht="21.75" customHeight="1">
      <c r="A100" s="33" t="s">
        <v>48</v>
      </c>
      <c r="B100" s="31"/>
      <c r="C100" s="29"/>
      <c r="E100" s="9">
        <v>323090</v>
      </c>
      <c r="G100" s="9">
        <v>257843</v>
      </c>
    </row>
    <row r="101" spans="1:7" ht="21.75" customHeight="1">
      <c r="A101" s="33" t="s">
        <v>57</v>
      </c>
      <c r="B101" s="31"/>
      <c r="C101" s="29"/>
      <c r="E101" s="9">
        <v>122526</v>
      </c>
      <c r="G101" s="9">
        <v>112429</v>
      </c>
    </row>
    <row r="102" spans="1:7" ht="21.75" customHeight="1">
      <c r="A102" s="33" t="s">
        <v>34</v>
      </c>
      <c r="B102" s="31"/>
      <c r="C102" s="29"/>
      <c r="E102" s="9">
        <v>14419</v>
      </c>
      <c r="G102" s="9">
        <v>12207</v>
      </c>
    </row>
    <row r="103" spans="1:7" ht="21.75" customHeight="1">
      <c r="A103" s="27" t="s">
        <v>35</v>
      </c>
      <c r="E103" s="47">
        <f>SUM(E100:E102)</f>
        <v>460035</v>
      </c>
      <c r="G103" s="47">
        <f>SUM(G100:G102)</f>
        <v>382479</v>
      </c>
    </row>
    <row r="104" spans="1:7" ht="21.75" customHeight="1">
      <c r="A104" s="32" t="s">
        <v>49</v>
      </c>
      <c r="B104" s="23"/>
      <c r="E104" s="46">
        <f>SUM(E98-E103)</f>
        <v>24469</v>
      </c>
      <c r="G104" s="46">
        <f>SUM(G98-G103)</f>
        <v>11274</v>
      </c>
    </row>
    <row r="105" spans="1:7" ht="21.75" customHeight="1">
      <c r="A105" s="33" t="s">
        <v>36</v>
      </c>
      <c r="B105" s="23"/>
      <c r="C105" s="29"/>
      <c r="E105" s="13">
        <v>-2158</v>
      </c>
      <c r="G105" s="13">
        <v>-1804</v>
      </c>
    </row>
    <row r="106" spans="1:7" ht="21.75" customHeight="1">
      <c r="A106" s="32" t="s">
        <v>50</v>
      </c>
      <c r="B106" s="23"/>
      <c r="E106" s="46">
        <f>SUM(E104:E105)</f>
        <v>22311</v>
      </c>
      <c r="G106" s="46">
        <f>SUM(G104:G105)</f>
        <v>9470</v>
      </c>
    </row>
    <row r="107" spans="1:7" ht="21.75" customHeight="1">
      <c r="A107" s="33" t="s">
        <v>44</v>
      </c>
      <c r="B107" s="23"/>
      <c r="C107" s="29">
        <v>18</v>
      </c>
      <c r="E107" s="13">
        <v>-4263</v>
      </c>
      <c r="G107" s="13">
        <v>-8</v>
      </c>
    </row>
    <row r="108" spans="1:7" ht="21.75" customHeight="1">
      <c r="A108" s="32" t="s">
        <v>64</v>
      </c>
      <c r="B108" s="23"/>
      <c r="C108" s="29"/>
      <c r="E108" s="145">
        <f>SUM(E106:E107)</f>
        <v>18048</v>
      </c>
      <c r="F108" s="36"/>
      <c r="G108" s="145">
        <f>SUM(G106:G107)</f>
        <v>9462</v>
      </c>
    </row>
    <row r="109" spans="1:7" ht="21.75" customHeight="1">
      <c r="E109" s="34"/>
      <c r="F109" s="34"/>
      <c r="G109" s="34"/>
    </row>
    <row r="110" spans="1:7" ht="21.75" customHeight="1">
      <c r="E110" s="34"/>
      <c r="F110" s="34"/>
      <c r="G110" s="49" t="s">
        <v>127</v>
      </c>
    </row>
    <row r="111" spans="1:7" ht="21.75" customHeight="1">
      <c r="A111" s="116" t="s">
        <v>195</v>
      </c>
      <c r="C111" s="29">
        <v>19</v>
      </c>
      <c r="E111" s="34"/>
      <c r="F111" s="34"/>
      <c r="G111" s="34"/>
    </row>
    <row r="112" spans="1:7" ht="21.75" customHeight="1" thickBot="1">
      <c r="A112" s="144" t="s">
        <v>194</v>
      </c>
      <c r="E112" s="63">
        <v>0.04</v>
      </c>
      <c r="F112" s="64"/>
      <c r="G112" s="63">
        <v>0.02</v>
      </c>
    </row>
    <row r="113" spans="1:11" ht="21.75" customHeight="1" thickTop="1">
      <c r="E113" s="34"/>
      <c r="F113" s="34"/>
      <c r="G113" s="34"/>
    </row>
    <row r="114" spans="1:11" ht="21.75" customHeight="1">
      <c r="A114" s="28" t="s">
        <v>114</v>
      </c>
      <c r="C114" s="39"/>
      <c r="E114" s="35"/>
      <c r="F114" s="14"/>
      <c r="G114" s="35"/>
    </row>
    <row r="115" spans="1:11" s="23" customFormat="1" ht="21.75" customHeight="1">
      <c r="B115" s="20"/>
      <c r="C115" s="21"/>
      <c r="D115" s="22"/>
      <c r="E115" s="22"/>
      <c r="F115" s="22"/>
      <c r="G115" s="7"/>
    </row>
    <row r="116" spans="1:11" s="23" customFormat="1" ht="21.75" customHeight="1">
      <c r="B116" s="20"/>
      <c r="C116" s="21"/>
      <c r="D116" s="22"/>
      <c r="E116" s="22"/>
      <c r="F116" s="22"/>
      <c r="G116" s="7" t="s">
        <v>110</v>
      </c>
    </row>
    <row r="117" spans="1:11" s="23" customFormat="1" ht="21.75" customHeight="1">
      <c r="A117" s="19" t="s">
        <v>155</v>
      </c>
      <c r="B117" s="20"/>
      <c r="C117" s="21"/>
      <c r="D117" s="22"/>
      <c r="E117" s="22"/>
      <c r="F117" s="22"/>
      <c r="G117" s="22"/>
    </row>
    <row r="118" spans="1:11" s="23" customFormat="1" ht="21.75" customHeight="1">
      <c r="A118" s="19" t="s">
        <v>156</v>
      </c>
      <c r="B118" s="20"/>
      <c r="C118" s="21"/>
      <c r="D118" s="22"/>
      <c r="E118" s="22"/>
      <c r="F118" s="22"/>
      <c r="G118" s="22"/>
    </row>
    <row r="119" spans="1:11" s="23" customFormat="1" ht="21.75" customHeight="1">
      <c r="A119" s="19" t="s">
        <v>102</v>
      </c>
      <c r="B119" s="20"/>
      <c r="C119" s="21"/>
      <c r="D119" s="22"/>
      <c r="E119" s="22"/>
      <c r="F119" s="22"/>
      <c r="G119" s="22"/>
    </row>
    <row r="120" spans="1:11" s="23" customFormat="1" ht="21.75" customHeight="1">
      <c r="A120" s="48" t="s">
        <v>179</v>
      </c>
      <c r="B120" s="20"/>
      <c r="C120" s="21"/>
      <c r="D120" s="22"/>
      <c r="E120" s="22"/>
      <c r="F120" s="22"/>
      <c r="G120" s="22"/>
    </row>
    <row r="121" spans="1:11" s="23" customFormat="1" ht="21.75" customHeight="1">
      <c r="B121" s="20"/>
      <c r="E121" s="21"/>
      <c r="F121" s="22"/>
      <c r="G121" s="49" t="s">
        <v>58</v>
      </c>
    </row>
    <row r="122" spans="1:11" ht="21.75" customHeight="1">
      <c r="C122" s="43" t="s">
        <v>1</v>
      </c>
      <c r="E122" s="45" t="s">
        <v>138</v>
      </c>
      <c r="F122" s="44"/>
      <c r="G122" s="45" t="s">
        <v>105</v>
      </c>
    </row>
    <row r="123" spans="1:11" s="61" customFormat="1" ht="21.75" customHeight="1">
      <c r="A123" s="51" t="s">
        <v>62</v>
      </c>
      <c r="B123" s="52"/>
      <c r="C123" s="16"/>
      <c r="D123" s="16"/>
      <c r="E123" s="16"/>
      <c r="F123" s="16"/>
      <c r="G123" s="16"/>
      <c r="H123" s="16"/>
      <c r="I123" s="16"/>
      <c r="J123" s="16"/>
      <c r="K123" s="8"/>
    </row>
    <row r="124" spans="1:11" s="61" customFormat="1" ht="21.75" customHeight="1">
      <c r="A124" s="62" t="s">
        <v>93</v>
      </c>
      <c r="B124" s="52"/>
      <c r="C124" s="16"/>
      <c r="D124" s="16"/>
      <c r="E124" s="16"/>
      <c r="F124" s="16"/>
      <c r="G124" s="16"/>
      <c r="H124" s="16"/>
      <c r="I124" s="16"/>
      <c r="J124" s="16"/>
      <c r="K124" s="8"/>
    </row>
    <row r="125" spans="1:11" s="61" customFormat="1" ht="21.75" customHeight="1">
      <c r="A125" s="56" t="s">
        <v>161</v>
      </c>
      <c r="B125" s="52"/>
      <c r="C125" s="29"/>
      <c r="D125" s="16"/>
      <c r="E125" s="58"/>
      <c r="F125" s="16"/>
      <c r="G125" s="58"/>
      <c r="H125" s="16"/>
      <c r="I125" s="8"/>
      <c r="J125" s="26"/>
      <c r="K125" s="54"/>
    </row>
    <row r="126" spans="1:11" s="61" customFormat="1" ht="21.75" customHeight="1">
      <c r="A126" s="56" t="s">
        <v>143</v>
      </c>
      <c r="B126" s="52"/>
      <c r="C126" s="29"/>
      <c r="D126" s="16"/>
      <c r="E126" s="58">
        <v>-100</v>
      </c>
      <c r="F126" s="16"/>
      <c r="G126" s="58">
        <v>2038</v>
      </c>
      <c r="H126" s="16"/>
      <c r="I126" s="8"/>
      <c r="J126" s="26"/>
      <c r="K126" s="54"/>
    </row>
    <row r="127" spans="1:11" s="61" customFormat="1" ht="21.75" customHeight="1">
      <c r="A127" s="100" t="s">
        <v>186</v>
      </c>
      <c r="B127" s="52"/>
      <c r="C127" s="29"/>
      <c r="D127" s="16"/>
      <c r="E127" s="58">
        <v>0</v>
      </c>
      <c r="F127" s="16"/>
      <c r="G127" s="58">
        <v>4952</v>
      </c>
      <c r="H127" s="16"/>
      <c r="I127" s="8"/>
      <c r="J127" s="26"/>
      <c r="K127" s="54"/>
    </row>
    <row r="128" spans="1:11" s="61" customFormat="1" ht="21.75" customHeight="1">
      <c r="A128" s="56" t="s">
        <v>67</v>
      </c>
      <c r="B128" s="52"/>
      <c r="C128" s="29">
        <v>18</v>
      </c>
      <c r="D128" s="16"/>
      <c r="E128" s="57">
        <v>41</v>
      </c>
      <c r="F128" s="16"/>
      <c r="G128" s="57">
        <v>-2208</v>
      </c>
      <c r="H128" s="16"/>
      <c r="I128" s="8"/>
      <c r="J128" s="26"/>
      <c r="K128" s="54"/>
    </row>
    <row r="129" spans="1:11" s="61" customFormat="1" ht="21.75" customHeight="1">
      <c r="A129" s="56" t="s">
        <v>119</v>
      </c>
      <c r="B129" s="52"/>
      <c r="C129" s="16"/>
      <c r="D129" s="16"/>
      <c r="E129" s="58"/>
      <c r="F129" s="16"/>
      <c r="G129" s="58"/>
      <c r="H129" s="16"/>
      <c r="I129" s="8"/>
      <c r="J129" s="26"/>
      <c r="K129" s="54"/>
    </row>
    <row r="130" spans="1:11" s="61" customFormat="1" ht="21.75" customHeight="1">
      <c r="A130" s="56" t="s">
        <v>63</v>
      </c>
      <c r="B130" s="52"/>
      <c r="C130" s="16"/>
      <c r="D130" s="16"/>
      <c r="E130" s="18">
        <f>SUM(E126:E128)</f>
        <v>-59</v>
      </c>
      <c r="F130" s="16"/>
      <c r="G130" s="18">
        <f>SUM(G126:G128)</f>
        <v>4782</v>
      </c>
      <c r="H130" s="16"/>
      <c r="I130" s="8"/>
      <c r="J130" s="26"/>
      <c r="K130" s="54"/>
    </row>
    <row r="131" spans="1:11" s="61" customFormat="1" ht="21.75" customHeight="1">
      <c r="A131" s="51" t="s">
        <v>65</v>
      </c>
      <c r="B131" s="52"/>
      <c r="C131" s="16"/>
      <c r="D131" s="16"/>
      <c r="E131" s="18">
        <f>SUM(E130)</f>
        <v>-59</v>
      </c>
      <c r="F131" s="16"/>
      <c r="G131" s="18">
        <f>SUM(G130)</f>
        <v>4782</v>
      </c>
      <c r="H131" s="16"/>
      <c r="I131" s="16"/>
      <c r="J131" s="26"/>
      <c r="K131" s="54"/>
    </row>
    <row r="132" spans="1:11" s="61" customFormat="1" ht="21.75" customHeight="1" thickBot="1">
      <c r="A132" s="51" t="s">
        <v>66</v>
      </c>
      <c r="B132" s="52"/>
      <c r="C132" s="29"/>
      <c r="D132" s="16"/>
      <c r="E132" s="146">
        <f>SUM(E108+E131)</f>
        <v>17989</v>
      </c>
      <c r="F132" s="16"/>
      <c r="G132" s="146">
        <f>SUM(G108+G131)</f>
        <v>14244</v>
      </c>
      <c r="H132" s="16"/>
      <c r="I132" s="8"/>
      <c r="J132" s="26"/>
      <c r="K132" s="54"/>
    </row>
    <row r="133" spans="1:11" ht="21.75" customHeight="1" thickTop="1">
      <c r="A133" s="26"/>
      <c r="C133" s="39"/>
      <c r="E133" s="35"/>
      <c r="F133" s="14"/>
      <c r="G133" s="35"/>
    </row>
    <row r="134" spans="1:11" ht="21.75" customHeight="1">
      <c r="A134" s="28" t="s">
        <v>114</v>
      </c>
      <c r="C134" s="39"/>
      <c r="E134" s="35"/>
      <c r="F134" s="14"/>
      <c r="G134" s="35"/>
    </row>
    <row r="135" spans="1:11" s="23" customFormat="1" ht="21.75" customHeight="1">
      <c r="B135" s="20"/>
      <c r="C135" s="21"/>
      <c r="D135" s="22"/>
      <c r="E135" s="22"/>
      <c r="F135" s="22"/>
      <c r="G135" s="7" t="s">
        <v>110</v>
      </c>
    </row>
    <row r="136" spans="1:11" s="23" customFormat="1" ht="21.75" customHeight="1">
      <c r="A136" s="19" t="s">
        <v>155</v>
      </c>
      <c r="B136" s="20"/>
      <c r="C136" s="21"/>
      <c r="D136" s="22"/>
      <c r="E136" s="22"/>
      <c r="F136" s="22"/>
      <c r="G136" s="22"/>
    </row>
    <row r="137" spans="1:11" s="23" customFormat="1" ht="21.75" customHeight="1">
      <c r="A137" s="19" t="s">
        <v>156</v>
      </c>
      <c r="B137" s="20"/>
      <c r="C137" s="21"/>
      <c r="D137" s="22"/>
      <c r="E137" s="22"/>
      <c r="F137" s="22"/>
      <c r="G137" s="22"/>
    </row>
    <row r="138" spans="1:11" s="23" customFormat="1" ht="21.75" customHeight="1">
      <c r="A138" s="19" t="s">
        <v>61</v>
      </c>
      <c r="B138" s="20"/>
      <c r="C138" s="21"/>
      <c r="D138" s="22"/>
      <c r="E138" s="22"/>
      <c r="F138" s="22"/>
      <c r="G138" s="22"/>
    </row>
    <row r="139" spans="1:11" s="23" customFormat="1" ht="21.75" customHeight="1">
      <c r="A139" s="48" t="s">
        <v>182</v>
      </c>
      <c r="B139" s="20"/>
      <c r="C139" s="21"/>
      <c r="D139" s="22"/>
      <c r="E139" s="22"/>
      <c r="F139" s="22"/>
      <c r="G139" s="22"/>
    </row>
    <row r="140" spans="1:11" s="23" customFormat="1" ht="21.75" customHeight="1">
      <c r="B140" s="20"/>
      <c r="E140" s="21"/>
      <c r="F140" s="22"/>
      <c r="G140" s="49" t="s">
        <v>58</v>
      </c>
    </row>
    <row r="141" spans="1:11" ht="21.75" customHeight="1">
      <c r="C141" s="43" t="s">
        <v>1</v>
      </c>
      <c r="E141" s="45" t="s">
        <v>138</v>
      </c>
      <c r="F141" s="44"/>
      <c r="G141" s="45" t="s">
        <v>105</v>
      </c>
    </row>
    <row r="142" spans="1:11" s="61" customFormat="1" ht="21.75" customHeight="1">
      <c r="A142" s="51" t="s">
        <v>68</v>
      </c>
      <c r="B142" s="52"/>
      <c r="C142" s="16"/>
      <c r="D142" s="16"/>
      <c r="E142" s="16"/>
      <c r="F142" s="16"/>
      <c r="G142" s="16"/>
      <c r="H142" s="16"/>
      <c r="I142" s="16"/>
      <c r="J142" s="16"/>
      <c r="K142" s="8"/>
    </row>
    <row r="143" spans="1:11" ht="21.75" customHeight="1">
      <c r="A143" s="27" t="s">
        <v>30</v>
      </c>
    </row>
    <row r="144" spans="1:11" ht="21.75" customHeight="1">
      <c r="A144" s="33" t="s">
        <v>45</v>
      </c>
      <c r="B144" s="31"/>
      <c r="C144" s="29"/>
      <c r="E144" s="9">
        <v>961220</v>
      </c>
      <c r="G144" s="9">
        <v>854422</v>
      </c>
    </row>
    <row r="145" spans="1:7" ht="21.75" customHeight="1">
      <c r="A145" s="33" t="s">
        <v>31</v>
      </c>
      <c r="B145" s="31"/>
      <c r="C145" s="29"/>
      <c r="E145" s="9">
        <v>11397</v>
      </c>
      <c r="G145" s="9">
        <v>10935</v>
      </c>
    </row>
    <row r="146" spans="1:7" ht="21.75" customHeight="1">
      <c r="A146" s="27" t="s">
        <v>32</v>
      </c>
      <c r="E146" s="47">
        <f>SUM(E144:E145)</f>
        <v>972617</v>
      </c>
      <c r="G146" s="47">
        <f>SUM(G144:G145)</f>
        <v>865357</v>
      </c>
    </row>
    <row r="147" spans="1:7" ht="21.75" customHeight="1">
      <c r="A147" s="27" t="s">
        <v>33</v>
      </c>
      <c r="E147" s="46"/>
      <c r="G147" s="46"/>
    </row>
    <row r="148" spans="1:7" ht="21.75" customHeight="1">
      <c r="A148" s="33" t="s">
        <v>48</v>
      </c>
      <c r="B148" s="31"/>
      <c r="C148" s="29"/>
      <c r="E148" s="9">
        <v>647644</v>
      </c>
      <c r="G148" s="9">
        <v>569020</v>
      </c>
    </row>
    <row r="149" spans="1:7" ht="21.75" customHeight="1">
      <c r="A149" s="33" t="s">
        <v>57</v>
      </c>
      <c r="B149" s="31"/>
      <c r="C149" s="29"/>
      <c r="E149" s="9">
        <v>241482</v>
      </c>
      <c r="G149" s="9">
        <v>232110</v>
      </c>
    </row>
    <row r="150" spans="1:7" ht="21.75" customHeight="1">
      <c r="A150" s="33" t="s">
        <v>34</v>
      </c>
      <c r="B150" s="31"/>
      <c r="C150" s="29"/>
      <c r="E150" s="9">
        <v>29895</v>
      </c>
      <c r="G150" s="9">
        <v>27066</v>
      </c>
    </row>
    <row r="151" spans="1:7" ht="21.75" customHeight="1">
      <c r="A151" s="27" t="s">
        <v>35</v>
      </c>
      <c r="E151" s="47">
        <f>SUM(E148:E150)</f>
        <v>919021</v>
      </c>
      <c r="G151" s="47">
        <f>SUM(G148:G150)</f>
        <v>828196</v>
      </c>
    </row>
    <row r="152" spans="1:7" ht="21.75" customHeight="1">
      <c r="A152" s="32" t="s">
        <v>49</v>
      </c>
      <c r="B152" s="23"/>
      <c r="E152" s="46">
        <f>SUM(E146-E151)</f>
        <v>53596</v>
      </c>
      <c r="G152" s="46">
        <f>SUM(G146-G151)</f>
        <v>37161</v>
      </c>
    </row>
    <row r="153" spans="1:7" ht="21.75" customHeight="1">
      <c r="A153" s="33" t="s">
        <v>36</v>
      </c>
      <c r="B153" s="23"/>
      <c r="C153" s="29"/>
      <c r="E153" s="13">
        <v>-4554</v>
      </c>
      <c r="G153" s="13">
        <v>-2971</v>
      </c>
    </row>
    <row r="154" spans="1:7" ht="21.75" customHeight="1">
      <c r="A154" s="32" t="s">
        <v>50</v>
      </c>
      <c r="B154" s="23"/>
      <c r="E154" s="46">
        <f>SUM(E152:E153)</f>
        <v>49042</v>
      </c>
      <c r="G154" s="46">
        <f>SUM(G152:G153)</f>
        <v>34190</v>
      </c>
    </row>
    <row r="155" spans="1:7" ht="21.75" customHeight="1">
      <c r="A155" s="33" t="s">
        <v>44</v>
      </c>
      <c r="B155" s="23"/>
      <c r="C155" s="29">
        <v>18</v>
      </c>
      <c r="E155" s="13">
        <v>-9578</v>
      </c>
      <c r="G155" s="13">
        <v>-4109</v>
      </c>
    </row>
    <row r="156" spans="1:7" ht="21.75" customHeight="1">
      <c r="A156" s="32" t="s">
        <v>111</v>
      </c>
      <c r="B156" s="23"/>
      <c r="C156" s="29"/>
      <c r="E156" s="17">
        <f>SUM(E154:E155)</f>
        <v>39464</v>
      </c>
      <c r="F156" s="36"/>
      <c r="G156" s="17">
        <f>SUM(G154:G155)</f>
        <v>30081</v>
      </c>
    </row>
    <row r="157" spans="1:7" ht="21.75" customHeight="1">
      <c r="A157" s="32" t="s">
        <v>112</v>
      </c>
      <c r="B157" s="23"/>
      <c r="C157" s="29"/>
      <c r="E157" s="17"/>
      <c r="F157" s="36"/>
      <c r="G157" s="17"/>
    </row>
    <row r="158" spans="1:7" ht="21.75" customHeight="1">
      <c r="A158" s="33" t="s">
        <v>157</v>
      </c>
      <c r="B158" s="23"/>
      <c r="C158" s="29">
        <v>12</v>
      </c>
      <c r="E158" s="17">
        <v>0</v>
      </c>
      <c r="F158" s="36"/>
      <c r="G158" s="17">
        <v>9186</v>
      </c>
    </row>
    <row r="159" spans="1:7" ht="21.75" customHeight="1">
      <c r="A159" s="27" t="s">
        <v>64</v>
      </c>
      <c r="E159" s="47">
        <f>SUM(E156:E158)</f>
        <v>39464</v>
      </c>
      <c r="G159" s="47">
        <f>SUM(G156:G158)</f>
        <v>39267</v>
      </c>
    </row>
    <row r="160" spans="1:7" ht="21.75" customHeight="1">
      <c r="E160" s="34"/>
      <c r="F160" s="34"/>
      <c r="G160" s="34"/>
    </row>
    <row r="161" spans="1:11" ht="21.75" customHeight="1">
      <c r="E161" s="34"/>
      <c r="F161" s="34"/>
      <c r="G161" s="49" t="s">
        <v>127</v>
      </c>
    </row>
    <row r="162" spans="1:11" ht="21.75" customHeight="1">
      <c r="A162" s="116" t="s">
        <v>92</v>
      </c>
      <c r="C162" s="29">
        <v>19</v>
      </c>
      <c r="E162" s="34"/>
      <c r="F162" s="34"/>
      <c r="G162" s="34"/>
    </row>
    <row r="163" spans="1:11" ht="21.75" customHeight="1" thickBot="1">
      <c r="A163" s="28" t="s">
        <v>142</v>
      </c>
      <c r="E163" s="63">
        <v>7.8796462930389541E-2</v>
      </c>
      <c r="F163" s="64"/>
      <c r="G163" s="63">
        <v>6.6847640967060667E-2</v>
      </c>
    </row>
    <row r="164" spans="1:11" ht="21.75" customHeight="1" thickTop="1" thickBot="1">
      <c r="A164" s="28" t="s">
        <v>120</v>
      </c>
      <c r="E164" s="65">
        <v>0</v>
      </c>
      <c r="F164" s="64"/>
      <c r="G164" s="65">
        <v>2.041178923293915E-2</v>
      </c>
    </row>
    <row r="165" spans="1:11" ht="21.75" customHeight="1" thickTop="1">
      <c r="E165" s="34"/>
      <c r="F165" s="34"/>
      <c r="G165" s="34"/>
    </row>
    <row r="166" spans="1:11" ht="21.75" customHeight="1">
      <c r="A166" s="28" t="s">
        <v>114</v>
      </c>
      <c r="C166" s="39"/>
      <c r="E166" s="35"/>
      <c r="F166" s="14"/>
      <c r="G166" s="35"/>
    </row>
    <row r="167" spans="1:11" s="23" customFormat="1" ht="21.75" customHeight="1">
      <c r="B167" s="20"/>
      <c r="C167" s="21"/>
      <c r="D167" s="22"/>
      <c r="E167" s="22"/>
      <c r="F167" s="22"/>
      <c r="G167" s="7"/>
    </row>
    <row r="168" spans="1:11" s="23" customFormat="1" ht="21.75" customHeight="1">
      <c r="B168" s="20"/>
      <c r="C168" s="21"/>
      <c r="D168" s="22"/>
      <c r="E168" s="22"/>
      <c r="F168" s="22"/>
      <c r="G168" s="7" t="s">
        <v>110</v>
      </c>
    </row>
    <row r="169" spans="1:11" s="23" customFormat="1" ht="21.75" customHeight="1">
      <c r="A169" s="19" t="s">
        <v>155</v>
      </c>
      <c r="B169" s="20"/>
      <c r="C169" s="21"/>
      <c r="D169" s="22"/>
      <c r="E169" s="22"/>
      <c r="F169" s="22"/>
      <c r="G169" s="22"/>
    </row>
    <row r="170" spans="1:11" s="23" customFormat="1" ht="21.75" customHeight="1">
      <c r="A170" s="19" t="s">
        <v>156</v>
      </c>
      <c r="B170" s="20"/>
      <c r="C170" s="21"/>
      <c r="D170" s="22"/>
      <c r="E170" s="22"/>
      <c r="F170" s="22"/>
      <c r="G170" s="22"/>
    </row>
    <row r="171" spans="1:11" s="23" customFormat="1" ht="21.75" customHeight="1">
      <c r="A171" s="19" t="s">
        <v>102</v>
      </c>
      <c r="B171" s="20"/>
      <c r="C171" s="21"/>
      <c r="D171" s="22"/>
      <c r="E171" s="22"/>
      <c r="F171" s="22"/>
      <c r="G171" s="22"/>
    </row>
    <row r="172" spans="1:11" s="23" customFormat="1" ht="21.75" customHeight="1">
      <c r="A172" s="48" t="s">
        <v>182</v>
      </c>
      <c r="B172" s="20"/>
      <c r="C172" s="21"/>
      <c r="D172" s="22"/>
      <c r="E172" s="22"/>
      <c r="F172" s="22"/>
      <c r="G172" s="22"/>
    </row>
    <row r="173" spans="1:11" s="23" customFormat="1" ht="21.75" customHeight="1">
      <c r="B173" s="20"/>
      <c r="E173" s="21"/>
      <c r="F173" s="22"/>
      <c r="G173" s="49" t="s">
        <v>58</v>
      </c>
    </row>
    <row r="174" spans="1:11" ht="21.75" customHeight="1">
      <c r="C174" s="43" t="s">
        <v>1</v>
      </c>
      <c r="E174" s="45" t="s">
        <v>138</v>
      </c>
      <c r="F174" s="44"/>
      <c r="G174" s="45" t="s">
        <v>105</v>
      </c>
    </row>
    <row r="175" spans="1:11" s="61" customFormat="1" ht="21.75" customHeight="1">
      <c r="A175" s="51" t="s">
        <v>62</v>
      </c>
      <c r="B175" s="52"/>
      <c r="C175" s="16"/>
      <c r="D175" s="16"/>
      <c r="E175" s="16"/>
      <c r="F175" s="16"/>
      <c r="G175" s="16"/>
      <c r="H175" s="16"/>
      <c r="I175" s="16"/>
      <c r="J175" s="16"/>
      <c r="K175" s="8"/>
    </row>
    <row r="176" spans="1:11" s="61" customFormat="1" ht="21.75" customHeight="1">
      <c r="A176" s="62" t="s">
        <v>93</v>
      </c>
      <c r="B176" s="52"/>
      <c r="C176" s="16"/>
      <c r="D176" s="16"/>
      <c r="E176" s="16"/>
      <c r="F176" s="16"/>
      <c r="G176" s="16"/>
      <c r="H176" s="16"/>
      <c r="I176" s="16"/>
      <c r="J176" s="16"/>
      <c r="K176" s="8"/>
    </row>
    <row r="177" spans="1:11" s="61" customFormat="1" ht="21.75" customHeight="1">
      <c r="A177" s="56" t="s">
        <v>161</v>
      </c>
      <c r="B177" s="52"/>
      <c r="C177" s="29"/>
      <c r="D177" s="16"/>
      <c r="E177" s="58"/>
      <c r="F177" s="16"/>
      <c r="G177" s="58"/>
      <c r="H177" s="16"/>
      <c r="I177" s="8"/>
      <c r="J177" s="26"/>
      <c r="K177" s="54"/>
    </row>
    <row r="178" spans="1:11" s="61" customFormat="1" ht="21.75" customHeight="1">
      <c r="A178" s="56" t="s">
        <v>143</v>
      </c>
      <c r="B178" s="52"/>
      <c r="C178" s="29"/>
      <c r="D178" s="16"/>
      <c r="E178" s="58">
        <v>6807</v>
      </c>
      <c r="F178" s="16"/>
      <c r="G178" s="58">
        <v>-6872</v>
      </c>
      <c r="H178" s="16"/>
      <c r="I178" s="8"/>
      <c r="J178" s="26"/>
      <c r="K178" s="54"/>
    </row>
    <row r="179" spans="1:11" s="61" customFormat="1" ht="21.75" customHeight="1">
      <c r="A179" s="101" t="s">
        <v>186</v>
      </c>
      <c r="B179" s="52"/>
      <c r="C179" s="29"/>
      <c r="D179" s="16"/>
      <c r="E179" s="58">
        <v>0</v>
      </c>
      <c r="F179" s="16"/>
      <c r="G179" s="58">
        <v>4952</v>
      </c>
      <c r="H179" s="16"/>
      <c r="I179" s="8"/>
      <c r="J179" s="26"/>
      <c r="K179" s="54"/>
    </row>
    <row r="180" spans="1:11" s="61" customFormat="1" ht="21.75" customHeight="1">
      <c r="A180" s="56" t="s">
        <v>67</v>
      </c>
      <c r="B180" s="52"/>
      <c r="C180" s="29">
        <v>18</v>
      </c>
      <c r="D180" s="16"/>
      <c r="E180" s="57">
        <v>-1356</v>
      </c>
      <c r="F180" s="16"/>
      <c r="G180" s="57">
        <v>-705</v>
      </c>
      <c r="H180" s="16"/>
      <c r="I180" s="8"/>
      <c r="J180" s="26"/>
      <c r="K180" s="54"/>
    </row>
    <row r="181" spans="1:11" s="61" customFormat="1" ht="21.75" customHeight="1">
      <c r="A181" s="56" t="s">
        <v>119</v>
      </c>
      <c r="B181" s="52"/>
      <c r="C181" s="16"/>
      <c r="D181" s="16"/>
      <c r="E181" s="58"/>
      <c r="F181" s="16"/>
      <c r="G181" s="58"/>
      <c r="H181" s="16"/>
      <c r="I181" s="8"/>
      <c r="J181" s="26"/>
      <c r="K181" s="54"/>
    </row>
    <row r="182" spans="1:11" s="61" customFormat="1" ht="21.75" customHeight="1">
      <c r="A182" s="56" t="s">
        <v>63</v>
      </c>
      <c r="B182" s="52"/>
      <c r="C182" s="16"/>
      <c r="D182" s="16"/>
      <c r="E182" s="18">
        <f>SUM(E178:E180)</f>
        <v>5451</v>
      </c>
      <c r="F182" s="16"/>
      <c r="G182" s="18">
        <f>SUM(G178:G180)</f>
        <v>-2625</v>
      </c>
      <c r="H182" s="16"/>
      <c r="I182" s="8"/>
      <c r="J182" s="26"/>
      <c r="K182" s="54"/>
    </row>
    <row r="183" spans="1:11" s="61" customFormat="1" ht="21.75" customHeight="1">
      <c r="A183" s="51" t="s">
        <v>118</v>
      </c>
      <c r="B183" s="52"/>
      <c r="C183" s="16"/>
      <c r="D183" s="16"/>
      <c r="E183" s="18">
        <f>SUM(E182)</f>
        <v>5451</v>
      </c>
      <c r="F183" s="16"/>
      <c r="G183" s="18">
        <f>SUM(G182)</f>
        <v>-2625</v>
      </c>
      <c r="H183" s="16"/>
      <c r="I183" s="16"/>
      <c r="J183" s="26"/>
      <c r="K183" s="54"/>
    </row>
    <row r="184" spans="1:11" s="61" customFormat="1" ht="21.75" customHeight="1">
      <c r="A184" s="32" t="s">
        <v>112</v>
      </c>
      <c r="B184" s="52"/>
      <c r="C184" s="16"/>
      <c r="D184" s="16"/>
      <c r="E184" s="16"/>
      <c r="F184" s="16"/>
      <c r="G184" s="16"/>
      <c r="H184" s="16"/>
      <c r="I184" s="16"/>
      <c r="J184" s="26"/>
      <c r="K184" s="54"/>
    </row>
    <row r="185" spans="1:11" s="61" customFormat="1" ht="21.75" customHeight="1">
      <c r="A185" s="53" t="s">
        <v>93</v>
      </c>
      <c r="B185" s="52"/>
      <c r="C185" s="16"/>
      <c r="D185" s="16"/>
      <c r="E185" s="16"/>
      <c r="F185" s="16"/>
      <c r="G185" s="16"/>
      <c r="H185" s="16"/>
      <c r="I185" s="8"/>
      <c r="J185" s="26"/>
      <c r="K185" s="54"/>
    </row>
    <row r="186" spans="1:11" s="61" customFormat="1" ht="21.75" customHeight="1">
      <c r="A186" s="66" t="s">
        <v>158</v>
      </c>
      <c r="B186" s="52"/>
      <c r="C186" s="16"/>
      <c r="D186" s="16"/>
      <c r="E186" s="16"/>
      <c r="F186" s="16"/>
      <c r="G186" s="16"/>
      <c r="H186" s="16"/>
      <c r="I186" s="8"/>
      <c r="J186" s="26"/>
      <c r="K186" s="54"/>
    </row>
    <row r="187" spans="1:11" s="61" customFormat="1" ht="21.75" customHeight="1">
      <c r="A187" s="55" t="s">
        <v>122</v>
      </c>
      <c r="B187" s="52"/>
      <c r="C187" s="16"/>
      <c r="D187" s="16"/>
      <c r="E187" s="16">
        <v>0</v>
      </c>
      <c r="F187" s="16"/>
      <c r="G187" s="16">
        <v>353</v>
      </c>
      <c r="H187" s="16"/>
      <c r="I187" s="8"/>
      <c r="J187" s="26"/>
      <c r="K187" s="54"/>
    </row>
    <row r="188" spans="1:11" s="61" customFormat="1" ht="21.75" customHeight="1">
      <c r="A188" s="56" t="s">
        <v>67</v>
      </c>
      <c r="B188" s="52"/>
      <c r="C188" s="29">
        <v>18</v>
      </c>
      <c r="D188" s="16"/>
      <c r="E188" s="57">
        <v>0</v>
      </c>
      <c r="F188" s="16"/>
      <c r="G188" s="57">
        <v>-71</v>
      </c>
      <c r="H188" s="16"/>
      <c r="I188" s="8"/>
      <c r="J188" s="26"/>
      <c r="K188" s="54"/>
    </row>
    <row r="189" spans="1:11" s="61" customFormat="1" ht="21.75" customHeight="1">
      <c r="A189" s="56" t="s">
        <v>119</v>
      </c>
      <c r="B189" s="52"/>
      <c r="C189" s="29"/>
      <c r="D189" s="16"/>
      <c r="E189" s="58"/>
      <c r="F189" s="16"/>
      <c r="G189" s="58"/>
      <c r="H189" s="16"/>
      <c r="I189" s="8"/>
      <c r="J189" s="26"/>
      <c r="K189" s="54"/>
    </row>
    <row r="190" spans="1:11" s="61" customFormat="1" ht="21.75" customHeight="1">
      <c r="A190" s="56" t="s">
        <v>63</v>
      </c>
      <c r="B190" s="52"/>
      <c r="C190" s="29"/>
      <c r="D190" s="16"/>
      <c r="E190" s="57">
        <f>SUM(E187:E188)</f>
        <v>0</v>
      </c>
      <c r="F190" s="16"/>
      <c r="G190" s="57">
        <f>SUM(G187:G188)</f>
        <v>282</v>
      </c>
      <c r="H190" s="16"/>
      <c r="I190" s="8"/>
      <c r="J190" s="26"/>
      <c r="K190" s="54"/>
    </row>
    <row r="191" spans="1:11" s="61" customFormat="1" ht="21.75" customHeight="1">
      <c r="A191" s="51" t="s">
        <v>65</v>
      </c>
      <c r="B191" s="52"/>
      <c r="C191" s="29"/>
      <c r="D191" s="16"/>
      <c r="E191" s="60">
        <f>SUM(E183,E190)</f>
        <v>5451</v>
      </c>
      <c r="F191" s="16"/>
      <c r="G191" s="60">
        <f>SUM(G183,G190)</f>
        <v>-2343</v>
      </c>
      <c r="H191" s="16"/>
      <c r="I191" s="8"/>
      <c r="J191" s="26"/>
      <c r="K191" s="54"/>
    </row>
    <row r="192" spans="1:11" s="61" customFormat="1" ht="21.75" customHeight="1">
      <c r="A192" s="56"/>
      <c r="B192" s="52"/>
      <c r="C192" s="29"/>
      <c r="D192" s="16"/>
      <c r="E192" s="58"/>
      <c r="F192" s="16"/>
      <c r="G192" s="58"/>
      <c r="H192" s="16"/>
      <c r="I192" s="8"/>
      <c r="J192" s="26"/>
      <c r="K192" s="54"/>
    </row>
    <row r="193" spans="1:11" s="61" customFormat="1" ht="21.75" customHeight="1">
      <c r="A193" s="51" t="s">
        <v>66</v>
      </c>
      <c r="B193" s="52"/>
      <c r="C193" s="29"/>
      <c r="D193" s="16"/>
      <c r="E193" s="58"/>
      <c r="F193" s="16"/>
      <c r="G193" s="58"/>
      <c r="H193" s="16"/>
      <c r="I193" s="8"/>
      <c r="J193" s="26"/>
      <c r="K193" s="54"/>
    </row>
    <row r="194" spans="1:11" s="61" customFormat="1" ht="21.75" customHeight="1">
      <c r="A194" s="56" t="s">
        <v>121</v>
      </c>
      <c r="B194" s="52"/>
      <c r="C194" s="29"/>
      <c r="D194" s="16"/>
      <c r="E194" s="58">
        <f>E156+E183</f>
        <v>44915</v>
      </c>
      <c r="F194" s="16"/>
      <c r="G194" s="58">
        <v>27456</v>
      </c>
      <c r="H194" s="16"/>
      <c r="I194" s="8"/>
      <c r="J194" s="26"/>
      <c r="K194" s="54"/>
    </row>
    <row r="195" spans="1:11" s="61" customFormat="1" ht="21.75" customHeight="1">
      <c r="A195" s="56" t="s">
        <v>120</v>
      </c>
      <c r="B195" s="52"/>
      <c r="C195" s="29"/>
      <c r="D195" s="16"/>
      <c r="E195" s="57">
        <v>0</v>
      </c>
      <c r="F195" s="16"/>
      <c r="G195" s="57">
        <v>9468</v>
      </c>
      <c r="H195" s="16"/>
      <c r="I195" s="8"/>
      <c r="J195" s="26"/>
      <c r="K195" s="54"/>
    </row>
    <row r="196" spans="1:11" s="61" customFormat="1" ht="21.75" customHeight="1" thickBot="1">
      <c r="A196" s="51"/>
      <c r="B196" s="52"/>
      <c r="C196" s="16"/>
      <c r="D196" s="16"/>
      <c r="E196" s="38">
        <f>SUM(E194:E195)</f>
        <v>44915</v>
      </c>
      <c r="F196" s="16"/>
      <c r="G196" s="38">
        <f>SUM(G194:G195)</f>
        <v>36924</v>
      </c>
      <c r="H196" s="16"/>
      <c r="I196" s="8"/>
      <c r="J196" s="26"/>
      <c r="K196" s="54"/>
    </row>
    <row r="197" spans="1:11" ht="21.75" customHeight="1" thickTop="1">
      <c r="A197" s="26"/>
      <c r="C197" s="39"/>
      <c r="E197" s="35"/>
      <c r="F197" s="14"/>
      <c r="G197" s="35"/>
    </row>
    <row r="198" spans="1:11" ht="21.75" customHeight="1">
      <c r="A198" s="28" t="s">
        <v>114</v>
      </c>
      <c r="C198" s="39"/>
      <c r="E198" s="35"/>
      <c r="F198" s="14"/>
      <c r="G198" s="35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6" manualBreakCount="6">
    <brk id="27" max="16383" man="1"/>
    <brk id="55" max="16383" man="1"/>
    <brk id="86" max="16383" man="1"/>
    <brk id="115" max="16383" man="1"/>
    <brk id="134" max="7" man="1"/>
    <brk id="1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3"/>
  <sheetViews>
    <sheetView showGridLines="0" view="pageBreakPreview" topLeftCell="E19" zoomScale="70" zoomScaleNormal="100" zoomScaleSheetLayoutView="70" workbookViewId="0">
      <selection activeCell="N30" sqref="N30"/>
    </sheetView>
  </sheetViews>
  <sheetFormatPr defaultColWidth="9.140625" defaultRowHeight="21.75" customHeight="1"/>
  <cols>
    <col min="1" max="1" width="41.42578125" style="68" customWidth="1"/>
    <col min="2" max="2" width="11.140625" style="68" customWidth="1"/>
    <col min="3" max="3" width="1.85546875" style="68" customWidth="1"/>
    <col min="4" max="4" width="8.85546875" style="68" customWidth="1"/>
    <col min="5" max="5" width="1.5703125" style="69" customWidth="1"/>
    <col min="6" max="6" width="18.85546875" style="68" customWidth="1"/>
    <col min="7" max="7" width="1.5703125" style="68" customWidth="1"/>
    <col min="8" max="8" width="18.85546875" style="68" customWidth="1"/>
    <col min="9" max="9" width="1.5703125" style="68" customWidth="1"/>
    <col min="10" max="10" width="18.85546875" style="68" customWidth="1"/>
    <col min="11" max="11" width="1.5703125" style="68" customWidth="1"/>
    <col min="12" max="12" width="18.85546875" style="68" customWidth="1"/>
    <col min="13" max="13" width="1.7109375" style="68" customWidth="1"/>
    <col min="14" max="14" width="18.85546875" style="68" customWidth="1"/>
    <col min="15" max="15" width="1.5703125" style="68" customWidth="1"/>
    <col min="16" max="16" width="18.85546875" style="68" customWidth="1"/>
    <col min="17" max="17" width="0.85546875" style="68" customWidth="1"/>
    <col min="18" max="16384" width="9.140625" style="68"/>
  </cols>
  <sheetData>
    <row r="1" spans="1:16" ht="21.75" customHeight="1">
      <c r="P1" s="70" t="s">
        <v>110</v>
      </c>
    </row>
    <row r="2" spans="1:16" ht="21.75" customHeight="1">
      <c r="A2" s="71" t="s">
        <v>155</v>
      </c>
      <c r="B2" s="72"/>
      <c r="C2" s="72"/>
      <c r="D2" s="72"/>
      <c r="E2" s="7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21.75" customHeight="1">
      <c r="A3" s="71" t="s">
        <v>156</v>
      </c>
      <c r="B3" s="72"/>
      <c r="C3" s="72"/>
      <c r="D3" s="72"/>
      <c r="E3" s="73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21.75" customHeight="1">
      <c r="A4" s="72" t="s">
        <v>37</v>
      </c>
      <c r="B4" s="72"/>
      <c r="C4" s="72"/>
      <c r="D4" s="72"/>
      <c r="E4" s="73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1.75" customHeight="1">
      <c r="A5" s="72" t="s">
        <v>182</v>
      </c>
      <c r="B5" s="72"/>
      <c r="C5" s="72"/>
      <c r="D5" s="72"/>
      <c r="E5" s="73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ht="21.75" customHeight="1">
      <c r="B6" s="74"/>
      <c r="C6" s="74"/>
      <c r="D6" s="74"/>
      <c r="E6" s="75"/>
      <c r="F6" s="74"/>
      <c r="G6" s="74"/>
      <c r="H6" s="74"/>
      <c r="I6" s="74"/>
      <c r="J6" s="74"/>
      <c r="K6" s="74"/>
      <c r="L6" s="74"/>
      <c r="M6" s="74"/>
      <c r="N6" s="74"/>
      <c r="O6" s="74"/>
      <c r="P6" s="76" t="s">
        <v>58</v>
      </c>
    </row>
    <row r="7" spans="1:16" ht="21.75" customHeight="1">
      <c r="B7" s="74"/>
      <c r="C7" s="74"/>
      <c r="D7" s="74"/>
      <c r="E7" s="75"/>
      <c r="F7" s="74"/>
      <c r="G7" s="74"/>
      <c r="H7" s="74"/>
      <c r="I7" s="74"/>
      <c r="J7" s="74"/>
      <c r="K7" s="74"/>
      <c r="L7" s="74"/>
      <c r="M7" s="74"/>
      <c r="N7" s="80" t="s">
        <v>135</v>
      </c>
      <c r="O7" s="74"/>
      <c r="P7" s="76"/>
    </row>
    <row r="8" spans="1:16" ht="21.75" customHeight="1">
      <c r="B8" s="74"/>
      <c r="C8" s="74"/>
      <c r="D8" s="74"/>
      <c r="E8" s="75"/>
      <c r="F8" s="74"/>
      <c r="G8" s="74"/>
      <c r="H8" s="74"/>
      <c r="I8" s="74"/>
      <c r="J8" s="74"/>
      <c r="K8" s="74"/>
      <c r="L8" s="74"/>
      <c r="M8" s="74"/>
      <c r="N8" s="80" t="s">
        <v>144</v>
      </c>
      <c r="O8" s="74"/>
      <c r="P8" s="76"/>
    </row>
    <row r="9" spans="1:16" ht="21.75" customHeight="1">
      <c r="B9" s="74"/>
      <c r="C9" s="74"/>
      <c r="D9" s="74"/>
      <c r="E9" s="75"/>
      <c r="F9" s="77" t="s">
        <v>51</v>
      </c>
      <c r="G9" s="74"/>
      <c r="H9" s="78"/>
      <c r="I9" s="74"/>
      <c r="M9" s="79"/>
      <c r="N9" s="85" t="s">
        <v>59</v>
      </c>
      <c r="O9" s="81"/>
      <c r="P9" s="70"/>
    </row>
    <row r="10" spans="1:16" s="78" customFormat="1" ht="21.75" customHeight="1">
      <c r="F10" s="77" t="s">
        <v>52</v>
      </c>
      <c r="J10" s="147" t="s">
        <v>24</v>
      </c>
      <c r="K10" s="147"/>
      <c r="L10" s="147"/>
      <c r="N10" s="80" t="s">
        <v>166</v>
      </c>
      <c r="O10" s="82"/>
      <c r="P10" s="78" t="s">
        <v>106</v>
      </c>
    </row>
    <row r="11" spans="1:16" s="78" customFormat="1" ht="21.75" customHeight="1">
      <c r="D11" s="98" t="s">
        <v>1</v>
      </c>
      <c r="E11" s="79"/>
      <c r="F11" s="83" t="s">
        <v>53</v>
      </c>
      <c r="H11" s="84" t="s">
        <v>55</v>
      </c>
      <c r="J11" s="84" t="s">
        <v>145</v>
      </c>
      <c r="L11" s="84" t="s">
        <v>38</v>
      </c>
      <c r="M11" s="79"/>
      <c r="N11" s="85" t="s">
        <v>165</v>
      </c>
      <c r="O11" s="86"/>
      <c r="P11" s="84" t="s">
        <v>59</v>
      </c>
    </row>
    <row r="12" spans="1:16" ht="21.75" customHeight="1">
      <c r="A12" s="87" t="s">
        <v>139</v>
      </c>
      <c r="F12" s="88">
        <v>450000</v>
      </c>
      <c r="G12" s="89"/>
      <c r="H12" s="88">
        <v>313</v>
      </c>
      <c r="I12" s="89"/>
      <c r="J12" s="88">
        <v>32500</v>
      </c>
      <c r="K12" s="89"/>
      <c r="L12" s="88">
        <v>103660</v>
      </c>
      <c r="M12" s="88"/>
      <c r="N12" s="88">
        <v>2920</v>
      </c>
      <c r="O12" s="89"/>
      <c r="P12" s="88">
        <f>SUM(F12:L12,N12)</f>
        <v>589393</v>
      </c>
    </row>
    <row r="13" spans="1:16" ht="21.75" customHeight="1">
      <c r="A13" s="90" t="s">
        <v>64</v>
      </c>
      <c r="E13" s="79"/>
      <c r="F13" s="91">
        <v>0</v>
      </c>
      <c r="G13" s="91"/>
      <c r="H13" s="91">
        <v>0</v>
      </c>
      <c r="I13" s="91"/>
      <c r="J13" s="91">
        <v>0</v>
      </c>
      <c r="K13" s="91"/>
      <c r="L13" s="89">
        <f>SUM('BS&amp;PL'!G159)</f>
        <v>39267</v>
      </c>
      <c r="M13" s="89"/>
      <c r="N13" s="89">
        <v>0</v>
      </c>
      <c r="O13" s="91"/>
      <c r="P13" s="88">
        <f t="shared" ref="P13:P16" si="0">SUM(F13:L13,N13)</f>
        <v>39267</v>
      </c>
    </row>
    <row r="14" spans="1:16" ht="21.75" customHeight="1">
      <c r="A14" s="90" t="s">
        <v>65</v>
      </c>
      <c r="E14" s="79"/>
      <c r="F14" s="92">
        <v>0</v>
      </c>
      <c r="G14" s="91"/>
      <c r="H14" s="92">
        <v>0</v>
      </c>
      <c r="I14" s="91"/>
      <c r="J14" s="92">
        <v>0</v>
      </c>
      <c r="K14" s="91"/>
      <c r="L14" s="92">
        <v>4244</v>
      </c>
      <c r="M14" s="89"/>
      <c r="N14" s="92">
        <v>-6587</v>
      </c>
      <c r="O14" s="91"/>
      <c r="P14" s="93">
        <f t="shared" si="0"/>
        <v>-2343</v>
      </c>
    </row>
    <row r="15" spans="1:16" ht="21.75" customHeight="1">
      <c r="A15" s="90" t="s">
        <v>66</v>
      </c>
      <c r="E15" s="79"/>
      <c r="F15" s="91">
        <f>SUM(F13:F14)</f>
        <v>0</v>
      </c>
      <c r="G15" s="91"/>
      <c r="H15" s="91">
        <f>SUM(H13:H14)</f>
        <v>0</v>
      </c>
      <c r="I15" s="91"/>
      <c r="J15" s="91">
        <f>SUM(J13:J14)</f>
        <v>0</v>
      </c>
      <c r="K15" s="91"/>
      <c r="L15" s="91">
        <f>SUM(L13:L14)</f>
        <v>43511</v>
      </c>
      <c r="M15" s="91"/>
      <c r="N15" s="91">
        <f>SUM(N13:N14)</f>
        <v>-6587</v>
      </c>
      <c r="O15" s="91"/>
      <c r="P15" s="91">
        <f>SUM(P13:P14)</f>
        <v>36924</v>
      </c>
    </row>
    <row r="16" spans="1:16" ht="21.75" customHeight="1">
      <c r="A16" s="94" t="s">
        <v>164</v>
      </c>
      <c r="D16" s="99">
        <v>21</v>
      </c>
      <c r="E16" s="79"/>
      <c r="F16" s="91">
        <v>0</v>
      </c>
      <c r="G16" s="91"/>
      <c r="H16" s="91">
        <v>0</v>
      </c>
      <c r="I16" s="91"/>
      <c r="J16" s="91">
        <v>0</v>
      </c>
      <c r="K16" s="91"/>
      <c r="L16" s="91">
        <v>-45000</v>
      </c>
      <c r="M16" s="91"/>
      <c r="N16" s="91">
        <v>0</v>
      </c>
      <c r="O16" s="91"/>
      <c r="P16" s="88">
        <f t="shared" si="0"/>
        <v>-45000</v>
      </c>
    </row>
    <row r="17" spans="1:16" ht="21.75" customHeight="1">
      <c r="A17" s="94" t="s">
        <v>117</v>
      </c>
      <c r="E17" s="79"/>
      <c r="F17" s="91">
        <v>0</v>
      </c>
      <c r="G17" s="91"/>
      <c r="H17" s="91">
        <v>0</v>
      </c>
      <c r="I17" s="91"/>
      <c r="J17" s="91">
        <v>12500</v>
      </c>
      <c r="K17" s="91"/>
      <c r="L17" s="91">
        <v>-12500</v>
      </c>
      <c r="M17" s="91"/>
      <c r="N17" s="91">
        <v>0</v>
      </c>
      <c r="O17" s="91"/>
      <c r="P17" s="88">
        <f>SUM(F17:L17,N17)</f>
        <v>0</v>
      </c>
    </row>
    <row r="18" spans="1:16" ht="21.75" customHeight="1">
      <c r="A18" s="94" t="s">
        <v>173</v>
      </c>
      <c r="E18" s="79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88"/>
    </row>
    <row r="19" spans="1:16" ht="21.75" customHeight="1">
      <c r="A19" s="94" t="s">
        <v>174</v>
      </c>
      <c r="D19" s="99">
        <v>8</v>
      </c>
      <c r="E19" s="79"/>
      <c r="F19" s="91">
        <v>0</v>
      </c>
      <c r="G19" s="91"/>
      <c r="H19" s="91">
        <v>0</v>
      </c>
      <c r="I19" s="91"/>
      <c r="J19" s="91">
        <v>0</v>
      </c>
      <c r="K19" s="91"/>
      <c r="L19" s="91">
        <v>-5447</v>
      </c>
      <c r="M19" s="91"/>
      <c r="N19" s="91">
        <v>5447</v>
      </c>
      <c r="O19" s="91"/>
      <c r="P19" s="88">
        <f>SUM(F19:L19,N19)</f>
        <v>0</v>
      </c>
    </row>
    <row r="20" spans="1:16" ht="21.75" customHeight="1" thickBot="1">
      <c r="A20" s="95" t="s">
        <v>180</v>
      </c>
      <c r="E20" s="79"/>
      <c r="F20" s="96">
        <f>SUM(F12,F15:F19)</f>
        <v>450000</v>
      </c>
      <c r="G20" s="97"/>
      <c r="H20" s="96">
        <f>SUM(H12,H15:H19)</f>
        <v>313</v>
      </c>
      <c r="I20" s="97"/>
      <c r="J20" s="96">
        <f>SUM(J12,J15:J19)</f>
        <v>45000</v>
      </c>
      <c r="K20" s="97"/>
      <c r="L20" s="96">
        <f>SUM(L12,L15:L19)</f>
        <v>84224</v>
      </c>
      <c r="M20" s="97"/>
      <c r="N20" s="96">
        <f>SUM(N12,N15:N19)</f>
        <v>1780</v>
      </c>
      <c r="O20" s="97"/>
      <c r="P20" s="96">
        <f>SUM(P12,P15:P19)</f>
        <v>581317</v>
      </c>
    </row>
    <row r="21" spans="1:16" ht="21.75" customHeight="1" thickTop="1">
      <c r="A21" s="95"/>
      <c r="E21" s="79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16" ht="21.75" customHeight="1">
      <c r="A22" s="87" t="s">
        <v>159</v>
      </c>
      <c r="F22" s="88">
        <v>450000</v>
      </c>
      <c r="G22" s="89"/>
      <c r="H22" s="88">
        <v>313</v>
      </c>
      <c r="I22" s="89"/>
      <c r="J22" s="88">
        <v>45000</v>
      </c>
      <c r="K22" s="89"/>
      <c r="L22" s="88">
        <v>104937</v>
      </c>
      <c r="M22" s="88"/>
      <c r="N22" s="88">
        <v>12184</v>
      </c>
      <c r="O22" s="89"/>
      <c r="P22" s="88">
        <f>SUM(F22:L22,N22)</f>
        <v>612434</v>
      </c>
    </row>
    <row r="23" spans="1:16" ht="21.75" customHeight="1">
      <c r="A23" s="90" t="s">
        <v>64</v>
      </c>
      <c r="E23" s="79"/>
      <c r="F23" s="91">
        <v>0</v>
      </c>
      <c r="G23" s="91"/>
      <c r="H23" s="91">
        <v>0</v>
      </c>
      <c r="I23" s="91"/>
      <c r="J23" s="91">
        <v>0</v>
      </c>
      <c r="K23" s="91"/>
      <c r="L23" s="89">
        <f>SUM('BS&amp;PL'!E159)</f>
        <v>39464</v>
      </c>
      <c r="M23" s="89"/>
      <c r="N23" s="91">
        <v>0</v>
      </c>
      <c r="O23" s="91"/>
      <c r="P23" s="88">
        <f t="shared" ref="P23:P24" si="1">SUM(F23:L23,N23)</f>
        <v>39464</v>
      </c>
    </row>
    <row r="24" spans="1:16" ht="21.75" customHeight="1">
      <c r="A24" s="90" t="s">
        <v>65</v>
      </c>
      <c r="E24" s="79"/>
      <c r="F24" s="92">
        <v>0</v>
      </c>
      <c r="G24" s="91"/>
      <c r="H24" s="92">
        <v>0</v>
      </c>
      <c r="I24" s="91"/>
      <c r="J24" s="92">
        <v>0</v>
      </c>
      <c r="K24" s="91"/>
      <c r="L24" s="92">
        <v>0</v>
      </c>
      <c r="M24" s="89"/>
      <c r="N24" s="92">
        <f>'BS&amp;PL'!E183</f>
        <v>5451</v>
      </c>
      <c r="O24" s="91"/>
      <c r="P24" s="93">
        <f t="shared" si="1"/>
        <v>5451</v>
      </c>
    </row>
    <row r="25" spans="1:16" ht="21.75" customHeight="1">
      <c r="A25" s="90" t="s">
        <v>66</v>
      </c>
      <c r="E25" s="79"/>
      <c r="F25" s="91">
        <f>SUM(F23:F24)</f>
        <v>0</v>
      </c>
      <c r="G25" s="91"/>
      <c r="H25" s="91">
        <f>SUM(H23:H24)</f>
        <v>0</v>
      </c>
      <c r="I25" s="91"/>
      <c r="J25" s="91">
        <f>SUM(J23:J24)</f>
        <v>0</v>
      </c>
      <c r="K25" s="91"/>
      <c r="L25" s="91">
        <f>SUM(L23:L24)</f>
        <v>39464</v>
      </c>
      <c r="M25" s="91"/>
      <c r="N25" s="91">
        <f>SUM(N23:N24)</f>
        <v>5451</v>
      </c>
      <c r="O25" s="91"/>
      <c r="P25" s="91">
        <f>SUM(P23:P24)</f>
        <v>44915</v>
      </c>
    </row>
    <row r="26" spans="1:16" ht="21.75" customHeight="1">
      <c r="A26" s="90" t="s">
        <v>168</v>
      </c>
      <c r="D26" s="99">
        <v>17</v>
      </c>
      <c r="E26" s="79"/>
      <c r="F26" s="91">
        <v>50000</v>
      </c>
      <c r="G26" s="91"/>
      <c r="H26" s="91">
        <v>0</v>
      </c>
      <c r="I26" s="91"/>
      <c r="J26" s="91">
        <v>0</v>
      </c>
      <c r="K26" s="91"/>
      <c r="L26" s="91">
        <v>0</v>
      </c>
      <c r="M26" s="91"/>
      <c r="N26" s="91">
        <v>0</v>
      </c>
      <c r="O26" s="91"/>
      <c r="P26" s="88">
        <f t="shared" ref="P26:P27" si="2">SUM(F26:L26,N26)</f>
        <v>50000</v>
      </c>
    </row>
    <row r="27" spans="1:16" ht="21.75" customHeight="1">
      <c r="A27" s="94" t="s">
        <v>169</v>
      </c>
      <c r="D27" s="99">
        <v>21</v>
      </c>
      <c r="E27" s="79"/>
      <c r="F27" s="91">
        <v>0</v>
      </c>
      <c r="G27" s="91"/>
      <c r="H27" s="91">
        <v>0</v>
      </c>
      <c r="I27" s="91"/>
      <c r="J27" s="91">
        <v>0</v>
      </c>
      <c r="K27" s="91"/>
      <c r="L27" s="91">
        <v>-81000</v>
      </c>
      <c r="M27" s="91"/>
      <c r="N27" s="91">
        <v>0</v>
      </c>
      <c r="O27" s="91"/>
      <c r="P27" s="88">
        <f t="shared" si="2"/>
        <v>-81000</v>
      </c>
    </row>
    <row r="28" spans="1:16" ht="21.75" customHeight="1">
      <c r="A28" s="90" t="s">
        <v>173</v>
      </c>
      <c r="D28" s="99"/>
      <c r="E28" s="79"/>
      <c r="F28" s="91"/>
      <c r="G28" s="91"/>
      <c r="H28" s="91"/>
      <c r="I28" s="91"/>
      <c r="J28" s="91"/>
      <c r="K28" s="91"/>
      <c r="L28" s="91"/>
      <c r="M28" s="91"/>
      <c r="O28" s="91"/>
      <c r="P28" s="88"/>
    </row>
    <row r="29" spans="1:16" ht="21.75" customHeight="1">
      <c r="A29" s="90" t="s">
        <v>174</v>
      </c>
      <c r="D29" s="99">
        <v>8</v>
      </c>
      <c r="E29" s="79"/>
      <c r="F29" s="91">
        <v>0</v>
      </c>
      <c r="G29" s="91"/>
      <c r="H29" s="91">
        <v>0</v>
      </c>
      <c r="I29" s="91"/>
      <c r="J29" s="91">
        <v>0</v>
      </c>
      <c r="K29" s="91"/>
      <c r="L29" s="91">
        <v>28</v>
      </c>
      <c r="M29" s="91"/>
      <c r="N29" s="91">
        <v>-28</v>
      </c>
      <c r="O29" s="91"/>
      <c r="P29" s="88">
        <f t="shared" ref="P29" si="3">SUM(F29:L29,N29)</f>
        <v>0</v>
      </c>
    </row>
    <row r="30" spans="1:16" ht="21.75" customHeight="1" thickBot="1">
      <c r="A30" s="95" t="s">
        <v>181</v>
      </c>
      <c r="E30" s="79"/>
      <c r="F30" s="96">
        <f>SUM(F22,F25:F29)</f>
        <v>500000</v>
      </c>
      <c r="G30" s="97"/>
      <c r="H30" s="96">
        <f>SUM(H22,H25:H29)</f>
        <v>313</v>
      </c>
      <c r="I30" s="97"/>
      <c r="J30" s="96">
        <f>SUM(J22,J25:J29)</f>
        <v>45000</v>
      </c>
      <c r="K30" s="97"/>
      <c r="L30" s="96">
        <f>SUM(L22,L25:L29)</f>
        <v>63429</v>
      </c>
      <c r="M30" s="97"/>
      <c r="N30" s="96">
        <f>SUM(N22,N25:N29)</f>
        <v>17607</v>
      </c>
      <c r="O30" s="97"/>
      <c r="P30" s="96">
        <f>SUM(P22,P25:P29)</f>
        <v>626349</v>
      </c>
    </row>
    <row r="31" spans="1:16" ht="21.75" customHeight="1" thickTop="1">
      <c r="A31" s="95"/>
      <c r="E31" s="79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1:16" ht="21.75" customHeight="1">
      <c r="A32" s="95"/>
      <c r="E32" s="79"/>
      <c r="F32" s="97">
        <f>SUM(F30-'BS&amp;PL'!E71)</f>
        <v>0</v>
      </c>
      <c r="G32" s="97"/>
      <c r="H32" s="97">
        <f>SUM(H30-'[1]NOT USE_BS&amp;PL'!E76)</f>
        <v>0</v>
      </c>
      <c r="I32" s="97"/>
      <c r="J32" s="97">
        <f>SUM(J30-'[1]NOT USE_BS&amp;PL'!E77)</f>
        <v>0</v>
      </c>
      <c r="K32" s="97"/>
      <c r="L32" s="97">
        <f>SUM(L30-'BS&amp;PL'!E75)</f>
        <v>0</v>
      </c>
      <c r="M32" s="97"/>
      <c r="N32" s="97">
        <f>SUM(N30-'BS&amp;PL'!E76)</f>
        <v>0</v>
      </c>
      <c r="O32" s="97"/>
      <c r="P32" s="97">
        <f>SUM(P30-'BS&amp;PL'!E77)</f>
        <v>0</v>
      </c>
    </row>
    <row r="33" spans="1:1" ht="21.75" customHeight="1">
      <c r="A33" s="90" t="s">
        <v>114</v>
      </c>
    </row>
  </sheetData>
  <mergeCells count="1">
    <mergeCell ref="J10:L10"/>
  </mergeCells>
  <pageMargins left="0.78740157480314965" right="0.39370078740157483" top="0.78740157480314965" bottom="0.39370078740157483" header="0.19685039370078741" footer="0.19685039370078741"/>
  <pageSetup paperSize="9" scale="72" orientation="landscape" r:id="rId1"/>
  <headerFooter>
    <oddHeader xml:space="preserve">&amp;R&amp;"Arial,Italic"&amp;12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93"/>
  <sheetViews>
    <sheetView showGridLines="0" tabSelected="1" view="pageBreakPreview" topLeftCell="A88" zoomScale="85" zoomScaleNormal="100" zoomScaleSheetLayoutView="85" workbookViewId="0">
      <selection activeCell="E92" sqref="E92"/>
    </sheetView>
  </sheetViews>
  <sheetFormatPr defaultColWidth="10.7109375" defaultRowHeight="21.75" customHeight="1"/>
  <cols>
    <col min="1" max="1" width="52.28515625" style="117" customWidth="1"/>
    <col min="2" max="2" width="1.7109375" style="115" customWidth="1"/>
    <col min="3" max="3" width="9.140625" style="117" customWidth="1"/>
    <col min="4" max="4" width="1.7109375" style="115" customWidth="1"/>
    <col min="5" max="5" width="15.7109375" style="115" customWidth="1"/>
    <col min="6" max="6" width="1.7109375" style="115" customWidth="1"/>
    <col min="7" max="7" width="15.7109375" style="115" customWidth="1"/>
    <col min="8" max="8" width="1.7109375" style="115" customWidth="1"/>
    <col min="9" max="16384" width="10.7109375" style="115"/>
  </cols>
  <sheetData>
    <row r="1" spans="1:11" ht="21.75" customHeight="1">
      <c r="G1" s="104" t="s">
        <v>110</v>
      </c>
    </row>
    <row r="2" spans="1:11" s="112" customFormat="1" ht="21.75" customHeight="1">
      <c r="A2" s="108" t="s">
        <v>155</v>
      </c>
      <c r="B2" s="109"/>
      <c r="C2" s="110"/>
      <c r="D2" s="111"/>
      <c r="E2" s="111"/>
      <c r="F2" s="111"/>
      <c r="G2" s="111"/>
    </row>
    <row r="3" spans="1:11" s="112" customFormat="1" ht="21.75" customHeight="1">
      <c r="A3" s="108" t="s">
        <v>156</v>
      </c>
      <c r="B3" s="109"/>
      <c r="C3" s="110"/>
      <c r="D3" s="111"/>
      <c r="E3" s="111"/>
      <c r="F3" s="111"/>
      <c r="G3" s="111"/>
    </row>
    <row r="4" spans="1:11" s="112" customFormat="1" ht="21.75" customHeight="1">
      <c r="A4" s="113" t="s">
        <v>69</v>
      </c>
      <c r="B4" s="109"/>
      <c r="C4" s="110"/>
      <c r="D4" s="111"/>
      <c r="E4" s="111"/>
      <c r="F4" s="111"/>
      <c r="G4" s="111"/>
    </row>
    <row r="5" spans="1:11" s="112" customFormat="1" ht="21.75" customHeight="1">
      <c r="A5" s="130" t="s">
        <v>182</v>
      </c>
      <c r="B5" s="109"/>
      <c r="C5" s="110"/>
      <c r="D5" s="111"/>
      <c r="E5" s="111"/>
      <c r="F5" s="111"/>
      <c r="G5" s="111"/>
    </row>
    <row r="6" spans="1:11" s="112" customFormat="1" ht="21.75" customHeight="1">
      <c r="B6" s="109"/>
      <c r="E6" s="110"/>
      <c r="F6" s="111"/>
      <c r="G6" s="131" t="s">
        <v>58</v>
      </c>
    </row>
    <row r="7" spans="1:11" ht="21.75" customHeight="1">
      <c r="E7" s="127" t="s">
        <v>138</v>
      </c>
      <c r="F7" s="126"/>
      <c r="G7" s="127" t="s">
        <v>105</v>
      </c>
    </row>
    <row r="8" spans="1:11" s="138" customFormat="1" ht="21.75" customHeight="1">
      <c r="A8" s="116" t="s">
        <v>70</v>
      </c>
      <c r="B8" s="135"/>
      <c r="C8" s="132"/>
      <c r="D8" s="115"/>
      <c r="E8" s="128"/>
      <c r="F8" s="107"/>
      <c r="G8" s="128"/>
      <c r="H8" s="107"/>
      <c r="I8" s="107"/>
      <c r="J8" s="107"/>
      <c r="K8" s="105"/>
    </row>
    <row r="9" spans="1:11" ht="21.75" customHeight="1">
      <c r="A9" s="117" t="s">
        <v>126</v>
      </c>
      <c r="C9" s="132"/>
      <c r="E9" s="128">
        <f>'BS&amp;PL'!E154</f>
        <v>49042</v>
      </c>
      <c r="G9" s="122">
        <f>'BS&amp;PL'!G154</f>
        <v>34190</v>
      </c>
    </row>
    <row r="10" spans="1:11" ht="21.75" customHeight="1">
      <c r="A10" s="117" t="s">
        <v>167</v>
      </c>
      <c r="C10" s="132"/>
      <c r="E10" s="103">
        <v>0</v>
      </c>
      <c r="G10" s="103">
        <v>12012</v>
      </c>
    </row>
    <row r="11" spans="1:11" ht="21.75" customHeight="1">
      <c r="A11" s="117" t="s">
        <v>71</v>
      </c>
      <c r="C11" s="132"/>
      <c r="E11" s="128"/>
      <c r="G11" s="128"/>
    </row>
    <row r="12" spans="1:11" ht="21.75" customHeight="1">
      <c r="A12" s="117" t="s">
        <v>72</v>
      </c>
      <c r="C12" s="132"/>
      <c r="E12" s="128"/>
      <c r="G12" s="128"/>
    </row>
    <row r="13" spans="1:11" ht="21.75" customHeight="1">
      <c r="A13" s="121" t="s">
        <v>73</v>
      </c>
      <c r="C13" s="132"/>
      <c r="E13" s="128">
        <v>68547</v>
      </c>
      <c r="G13" s="128">
        <v>79564</v>
      </c>
    </row>
    <row r="14" spans="1:11" ht="21.75" customHeight="1">
      <c r="A14" s="121" t="s">
        <v>196</v>
      </c>
      <c r="C14" s="132"/>
      <c r="E14" s="128">
        <v>-18</v>
      </c>
      <c r="G14" s="103">
        <v>0</v>
      </c>
    </row>
    <row r="15" spans="1:11" ht="21.75" customHeight="1">
      <c r="A15" s="121" t="s">
        <v>149</v>
      </c>
      <c r="C15" s="132"/>
      <c r="E15" s="103">
        <v>97</v>
      </c>
      <c r="G15" s="103">
        <v>0</v>
      </c>
    </row>
    <row r="16" spans="1:11" ht="21.75" customHeight="1">
      <c r="A16" s="117" t="s">
        <v>123</v>
      </c>
      <c r="C16" s="132"/>
      <c r="E16" s="103">
        <v>0</v>
      </c>
      <c r="G16" s="103">
        <v>-3</v>
      </c>
    </row>
    <row r="17" spans="1:11" ht="21.75" customHeight="1">
      <c r="A17" s="117" t="s">
        <v>124</v>
      </c>
      <c r="C17" s="132"/>
      <c r="E17" s="103">
        <v>-69</v>
      </c>
      <c r="G17" s="128">
        <v>-984</v>
      </c>
    </row>
    <row r="18" spans="1:11" ht="21.75" customHeight="1">
      <c r="A18" s="117" t="s">
        <v>150</v>
      </c>
      <c r="B18" s="112"/>
      <c r="C18" s="132"/>
      <c r="E18" s="103">
        <v>2062</v>
      </c>
      <c r="G18" s="128">
        <v>-2167</v>
      </c>
    </row>
    <row r="19" spans="1:11" ht="21.75" customHeight="1">
      <c r="A19" s="117" t="s">
        <v>151</v>
      </c>
      <c r="B19" s="112"/>
      <c r="C19" s="132"/>
      <c r="E19" s="103">
        <v>164</v>
      </c>
      <c r="G19" s="128">
        <v>-74</v>
      </c>
    </row>
    <row r="20" spans="1:11" ht="21.75" customHeight="1">
      <c r="A20" s="117" t="s">
        <v>115</v>
      </c>
      <c r="B20" s="112"/>
      <c r="C20" s="132"/>
      <c r="E20" s="128">
        <v>-639</v>
      </c>
      <c r="G20" s="103">
        <v>-908</v>
      </c>
    </row>
    <row r="21" spans="1:11" ht="21.75" customHeight="1">
      <c r="A21" s="117" t="s">
        <v>74</v>
      </c>
      <c r="B21" s="112"/>
      <c r="C21" s="132"/>
      <c r="E21" s="140">
        <v>4554</v>
      </c>
      <c r="G21" s="140">
        <v>3246</v>
      </c>
    </row>
    <row r="22" spans="1:11" ht="21.75" customHeight="1">
      <c r="A22" s="117" t="s">
        <v>75</v>
      </c>
      <c r="C22" s="132"/>
      <c r="E22" s="128"/>
      <c r="F22" s="122"/>
      <c r="G22" s="128"/>
    </row>
    <row r="23" spans="1:11" s="138" customFormat="1" ht="21.75" customHeight="1">
      <c r="A23" s="117" t="s">
        <v>76</v>
      </c>
      <c r="B23" s="115"/>
      <c r="C23" s="132"/>
      <c r="D23" s="115"/>
      <c r="E23" s="128">
        <f>SUM(E9:E22)</f>
        <v>123740</v>
      </c>
      <c r="F23" s="107"/>
      <c r="G23" s="128">
        <f>SUM(G9:G22)</f>
        <v>124876</v>
      </c>
      <c r="H23" s="107"/>
      <c r="I23" s="107"/>
      <c r="J23" s="107"/>
      <c r="K23" s="105"/>
    </row>
    <row r="24" spans="1:11" s="138" customFormat="1" ht="21.75" customHeight="1">
      <c r="A24" s="117" t="s">
        <v>77</v>
      </c>
      <c r="B24" s="115"/>
      <c r="C24" s="132"/>
      <c r="D24" s="115"/>
      <c r="E24" s="128"/>
      <c r="F24" s="107"/>
      <c r="G24" s="128"/>
      <c r="H24" s="134"/>
      <c r="I24" s="105"/>
      <c r="J24" s="134"/>
      <c r="K24" s="133"/>
    </row>
    <row r="25" spans="1:11" s="138" customFormat="1" ht="21.75" customHeight="1">
      <c r="A25" s="117" t="s">
        <v>78</v>
      </c>
      <c r="B25" s="115"/>
      <c r="C25" s="132"/>
      <c r="D25" s="115"/>
      <c r="E25" s="128">
        <v>4731</v>
      </c>
      <c r="F25" s="107"/>
      <c r="G25" s="128">
        <v>41302</v>
      </c>
      <c r="H25" s="134"/>
      <c r="I25" s="105"/>
      <c r="J25" s="134"/>
      <c r="K25" s="133"/>
    </row>
    <row r="26" spans="1:11" s="138" customFormat="1" ht="21.75" customHeight="1">
      <c r="A26" s="117" t="s">
        <v>79</v>
      </c>
      <c r="B26" s="115"/>
      <c r="C26" s="132"/>
      <c r="D26" s="115"/>
      <c r="E26" s="128">
        <v>-43361</v>
      </c>
      <c r="F26" s="134"/>
      <c r="G26" s="128">
        <v>-50367</v>
      </c>
      <c r="H26" s="134"/>
      <c r="I26" s="105"/>
      <c r="J26" s="115"/>
      <c r="K26" s="133"/>
    </row>
    <row r="27" spans="1:11" s="138" customFormat="1" ht="21.75" customHeight="1">
      <c r="A27" s="121" t="s">
        <v>80</v>
      </c>
      <c r="B27" s="119"/>
      <c r="C27" s="132"/>
      <c r="D27" s="115"/>
      <c r="E27" s="128">
        <v>-4181</v>
      </c>
      <c r="F27" s="107"/>
      <c r="G27" s="128">
        <v>912</v>
      </c>
      <c r="H27" s="134"/>
      <c r="I27" s="105"/>
      <c r="J27" s="115"/>
      <c r="K27" s="133"/>
    </row>
    <row r="28" spans="1:11" s="138" customFormat="1" ht="21.75" customHeight="1">
      <c r="A28" s="117" t="s">
        <v>94</v>
      </c>
      <c r="B28" s="115"/>
      <c r="C28" s="132"/>
      <c r="D28" s="115"/>
      <c r="E28" s="128">
        <v>-496</v>
      </c>
      <c r="F28" s="107"/>
      <c r="G28" s="128">
        <v>-8</v>
      </c>
      <c r="H28" s="107"/>
      <c r="I28" s="105"/>
      <c r="J28" s="115"/>
      <c r="K28" s="133"/>
    </row>
    <row r="29" spans="1:11" s="138" customFormat="1" ht="21.75" customHeight="1">
      <c r="A29" s="117" t="s">
        <v>81</v>
      </c>
      <c r="B29" s="115"/>
      <c r="C29" s="132"/>
      <c r="D29" s="115"/>
      <c r="E29" s="128"/>
      <c r="F29" s="107"/>
      <c r="G29" s="128"/>
      <c r="H29" s="107"/>
      <c r="I29" s="107"/>
      <c r="J29" s="115"/>
      <c r="K29" s="133"/>
    </row>
    <row r="30" spans="1:11" s="138" customFormat="1" ht="21.75" customHeight="1">
      <c r="A30" s="121" t="s">
        <v>82</v>
      </c>
      <c r="B30" s="112"/>
      <c r="C30" s="132"/>
      <c r="D30" s="115"/>
      <c r="E30" s="128">
        <v>10912</v>
      </c>
      <c r="F30" s="107"/>
      <c r="G30" s="128">
        <v>-86050</v>
      </c>
      <c r="H30" s="107"/>
      <c r="I30" s="105"/>
      <c r="J30" s="115"/>
      <c r="K30" s="133"/>
    </row>
    <row r="31" spans="1:11" ht="21.75" customHeight="1">
      <c r="A31" s="121" t="s">
        <v>83</v>
      </c>
      <c r="B31" s="112"/>
      <c r="C31" s="132"/>
      <c r="E31" s="128">
        <v>486</v>
      </c>
      <c r="F31" s="106"/>
      <c r="G31" s="128">
        <v>-1444</v>
      </c>
    </row>
    <row r="32" spans="1:11" ht="21.75" customHeight="1">
      <c r="A32" s="121" t="s">
        <v>116</v>
      </c>
      <c r="B32" s="112"/>
      <c r="C32" s="132"/>
      <c r="E32" s="103">
        <v>0</v>
      </c>
      <c r="F32" s="106"/>
      <c r="G32" s="103">
        <v>-1144</v>
      </c>
    </row>
    <row r="33" spans="1:7" ht="21.75" customHeight="1">
      <c r="A33" s="117" t="s">
        <v>84</v>
      </c>
      <c r="B33" s="112"/>
      <c r="C33" s="132"/>
      <c r="E33" s="140">
        <v>-2014</v>
      </c>
      <c r="F33" s="106"/>
      <c r="G33" s="140">
        <v>-14542</v>
      </c>
    </row>
    <row r="34" spans="1:7" s="112" customFormat="1" ht="21.75" customHeight="1">
      <c r="A34" s="121" t="s">
        <v>97</v>
      </c>
      <c r="C34" s="132"/>
      <c r="D34" s="115"/>
      <c r="E34" s="128">
        <f>SUM(E23:E33)</f>
        <v>89817</v>
      </c>
      <c r="F34" s="111"/>
      <c r="G34" s="128">
        <f>SUM(G23:G33)</f>
        <v>13535</v>
      </c>
    </row>
    <row r="35" spans="1:7" s="112" customFormat="1" ht="21.75" customHeight="1">
      <c r="A35" s="121" t="s">
        <v>85</v>
      </c>
      <c r="C35" s="132"/>
      <c r="D35" s="115"/>
      <c r="E35" s="128">
        <v>-4702</v>
      </c>
      <c r="F35" s="111"/>
      <c r="G35" s="128">
        <v>-4877</v>
      </c>
    </row>
    <row r="36" spans="1:7" s="112" customFormat="1" ht="21.75" customHeight="1">
      <c r="A36" s="121" t="s">
        <v>86</v>
      </c>
      <c r="B36" s="115"/>
      <c r="C36" s="132"/>
      <c r="D36" s="115"/>
      <c r="E36" s="140">
        <v>-3601</v>
      </c>
      <c r="F36" s="111"/>
      <c r="G36" s="140">
        <v>-1923</v>
      </c>
    </row>
    <row r="37" spans="1:7" s="112" customFormat="1" ht="21.75" customHeight="1">
      <c r="A37" s="120" t="s">
        <v>98</v>
      </c>
      <c r="B37" s="119"/>
      <c r="C37" s="132"/>
      <c r="D37" s="115"/>
      <c r="E37" s="140">
        <f>SUM(E34:E36)</f>
        <v>81514</v>
      </c>
      <c r="F37" s="111"/>
      <c r="G37" s="140">
        <f>SUM(G34:G36)</f>
        <v>6735</v>
      </c>
    </row>
    <row r="38" spans="1:7" s="112" customFormat="1" ht="21.75" customHeight="1">
      <c r="A38" s="117"/>
      <c r="B38" s="115"/>
      <c r="C38" s="132"/>
      <c r="D38" s="115"/>
      <c r="F38" s="111"/>
      <c r="G38" s="123"/>
    </row>
    <row r="39" spans="1:7" ht="21.75" customHeight="1">
      <c r="A39" s="117" t="s">
        <v>114</v>
      </c>
      <c r="B39" s="119"/>
      <c r="C39" s="132"/>
      <c r="F39" s="126"/>
    </row>
    <row r="40" spans="1:7" ht="21.75" customHeight="1">
      <c r="G40" s="104" t="s">
        <v>110</v>
      </c>
    </row>
    <row r="41" spans="1:7" ht="21.75" customHeight="1">
      <c r="A41" s="108" t="s">
        <v>155</v>
      </c>
      <c r="B41" s="109"/>
      <c r="C41" s="110"/>
      <c r="D41" s="111"/>
      <c r="G41" s="111"/>
    </row>
    <row r="42" spans="1:7" ht="21.75" customHeight="1">
      <c r="A42" s="108" t="s">
        <v>156</v>
      </c>
      <c r="B42" s="109"/>
      <c r="C42" s="110"/>
      <c r="D42" s="111"/>
      <c r="G42" s="111"/>
    </row>
    <row r="43" spans="1:7" ht="21.75" customHeight="1">
      <c r="A43" s="120" t="s">
        <v>87</v>
      </c>
      <c r="B43" s="111"/>
      <c r="C43" s="110"/>
      <c r="D43" s="111"/>
      <c r="G43" s="111"/>
    </row>
    <row r="44" spans="1:7" ht="21.75" customHeight="1">
      <c r="A44" s="130" t="s">
        <v>182</v>
      </c>
      <c r="B44" s="109"/>
      <c r="C44" s="110"/>
      <c r="D44" s="111"/>
      <c r="G44" s="111"/>
    </row>
    <row r="45" spans="1:7" ht="21.75" customHeight="1">
      <c r="G45" s="114" t="s">
        <v>58</v>
      </c>
    </row>
    <row r="46" spans="1:7" ht="21.75" customHeight="1">
      <c r="C46" s="136"/>
      <c r="D46" s="126"/>
      <c r="E46" s="127" t="s">
        <v>138</v>
      </c>
      <c r="F46" s="126"/>
      <c r="G46" s="127" t="s">
        <v>105</v>
      </c>
    </row>
    <row r="47" spans="1:7" ht="21.75" customHeight="1">
      <c r="A47" s="116" t="s">
        <v>88</v>
      </c>
      <c r="B47" s="135"/>
      <c r="C47" s="132"/>
      <c r="E47" s="123"/>
      <c r="G47" s="123"/>
    </row>
    <row r="48" spans="1:7" ht="21.75" customHeight="1">
      <c r="A48" s="102" t="s">
        <v>189</v>
      </c>
      <c r="B48" s="135"/>
      <c r="C48" s="132"/>
      <c r="E48" s="103">
        <v>0</v>
      </c>
      <c r="G48" s="123">
        <v>200</v>
      </c>
    </row>
    <row r="49" spans="1:11" ht="21.75" customHeight="1">
      <c r="A49" s="117" t="s">
        <v>130</v>
      </c>
      <c r="C49" s="132"/>
      <c r="E49" s="103">
        <v>0</v>
      </c>
      <c r="G49" s="103">
        <v>1083</v>
      </c>
    </row>
    <row r="50" spans="1:11" ht="21.75" customHeight="1">
      <c r="A50" s="117" t="s">
        <v>131</v>
      </c>
      <c r="C50" s="132"/>
      <c r="E50" s="103">
        <v>-7193</v>
      </c>
      <c r="G50" s="103">
        <v>-12900</v>
      </c>
    </row>
    <row r="51" spans="1:11" ht="21.75" customHeight="1">
      <c r="A51" s="117" t="s">
        <v>132</v>
      </c>
      <c r="C51" s="132"/>
      <c r="E51" s="103">
        <v>6478</v>
      </c>
      <c r="G51" s="103">
        <v>16235</v>
      </c>
    </row>
    <row r="52" spans="1:11" ht="21.75" customHeight="1">
      <c r="A52" s="141" t="s">
        <v>133</v>
      </c>
      <c r="C52" s="132"/>
      <c r="E52" s="103">
        <v>639</v>
      </c>
      <c r="G52" s="103">
        <v>1114</v>
      </c>
    </row>
    <row r="53" spans="1:11" ht="21.75" customHeight="1">
      <c r="A53" s="125" t="s">
        <v>172</v>
      </c>
      <c r="B53" s="124"/>
      <c r="C53" s="132"/>
      <c r="E53" s="103">
        <v>-53737</v>
      </c>
      <c r="G53" s="122">
        <v>-77812</v>
      </c>
    </row>
    <row r="54" spans="1:11" ht="21.75" customHeight="1">
      <c r="A54" s="125" t="s">
        <v>175</v>
      </c>
      <c r="B54" s="124"/>
      <c r="C54" s="132"/>
      <c r="E54" s="103">
        <v>-867</v>
      </c>
      <c r="G54" s="103">
        <v>0</v>
      </c>
    </row>
    <row r="55" spans="1:11" ht="21.75" customHeight="1">
      <c r="A55" s="125" t="s">
        <v>95</v>
      </c>
      <c r="B55" s="124"/>
      <c r="C55" s="132"/>
      <c r="E55" s="103">
        <v>114</v>
      </c>
      <c r="G55" s="103">
        <v>1929</v>
      </c>
    </row>
    <row r="56" spans="1:11" ht="21.75" customHeight="1">
      <c r="A56" s="125" t="s">
        <v>96</v>
      </c>
      <c r="B56" s="124"/>
      <c r="C56" s="132"/>
      <c r="E56" s="103">
        <v>-4535</v>
      </c>
      <c r="G56" s="122">
        <v>-1176</v>
      </c>
    </row>
    <row r="57" spans="1:11" ht="21.75" customHeight="1">
      <c r="A57" s="125" t="s">
        <v>183</v>
      </c>
      <c r="B57" s="124"/>
      <c r="C57" s="132"/>
      <c r="E57" s="103">
        <v>0</v>
      </c>
      <c r="G57" s="122">
        <v>44</v>
      </c>
    </row>
    <row r="58" spans="1:11" ht="21.75" customHeight="1">
      <c r="A58" s="116" t="s">
        <v>99</v>
      </c>
      <c r="C58" s="132"/>
      <c r="E58" s="129">
        <f>SUM(E48:E57)</f>
        <v>-59101</v>
      </c>
      <c r="G58" s="129">
        <f>SUM(G48:G57)</f>
        <v>-71283</v>
      </c>
    </row>
    <row r="59" spans="1:11" s="138" customFormat="1" ht="21.75" customHeight="1">
      <c r="A59" s="116" t="s">
        <v>89</v>
      </c>
      <c r="B59" s="135"/>
      <c r="C59" s="132"/>
      <c r="D59" s="115"/>
      <c r="E59" s="128"/>
      <c r="F59" s="107"/>
      <c r="G59" s="128"/>
      <c r="H59" s="107"/>
      <c r="I59" s="107"/>
      <c r="J59" s="107"/>
      <c r="K59" s="105"/>
    </row>
    <row r="60" spans="1:11" s="138" customFormat="1" ht="21.75" customHeight="1">
      <c r="A60" s="118" t="s">
        <v>190</v>
      </c>
      <c r="B60" s="119"/>
      <c r="C60" s="132"/>
      <c r="D60" s="115"/>
      <c r="E60" s="128">
        <v>-64575</v>
      </c>
      <c r="F60" s="107"/>
      <c r="G60" s="128">
        <v>56000</v>
      </c>
      <c r="H60" s="134"/>
      <c r="I60" s="105"/>
      <c r="J60" s="134"/>
      <c r="K60" s="133"/>
    </row>
    <row r="61" spans="1:11" s="138" customFormat="1" ht="21.75" customHeight="1">
      <c r="A61" s="118" t="s">
        <v>128</v>
      </c>
      <c r="B61" s="119"/>
      <c r="C61" s="132"/>
      <c r="D61" s="115"/>
      <c r="E61" s="128">
        <v>50000</v>
      </c>
      <c r="F61" s="107"/>
      <c r="G61" s="103">
        <v>90000</v>
      </c>
      <c r="H61" s="134"/>
      <c r="I61" s="105"/>
      <c r="J61" s="134"/>
      <c r="K61" s="133"/>
    </row>
    <row r="62" spans="1:11" s="138" customFormat="1" ht="21.75" customHeight="1">
      <c r="A62" s="118" t="s">
        <v>134</v>
      </c>
      <c r="B62" s="119"/>
      <c r="C62" s="132"/>
      <c r="D62" s="115"/>
      <c r="E62" s="128">
        <v>-100000</v>
      </c>
      <c r="F62" s="107"/>
      <c r="G62" s="103">
        <v>-40000</v>
      </c>
      <c r="H62" s="134"/>
      <c r="I62" s="105"/>
      <c r="J62" s="134"/>
      <c r="K62" s="133"/>
    </row>
    <row r="63" spans="1:11" s="138" customFormat="1" ht="21.75" customHeight="1">
      <c r="A63" s="118" t="s">
        <v>152</v>
      </c>
      <c r="B63" s="119"/>
      <c r="C63" s="132"/>
      <c r="D63" s="115"/>
      <c r="E63" s="128">
        <v>150000</v>
      </c>
      <c r="F63" s="107"/>
      <c r="G63" s="103">
        <v>0</v>
      </c>
      <c r="H63" s="134"/>
      <c r="I63" s="105"/>
      <c r="J63" s="134"/>
      <c r="K63" s="133"/>
    </row>
    <row r="64" spans="1:11" s="138" customFormat="1" ht="21.75" customHeight="1">
      <c r="A64" s="118" t="s">
        <v>187</v>
      </c>
      <c r="B64" s="119"/>
      <c r="C64" s="132"/>
      <c r="D64" s="115"/>
      <c r="E64" s="128">
        <v>-12510</v>
      </c>
      <c r="F64" s="107"/>
      <c r="G64" s="103">
        <v>0</v>
      </c>
      <c r="H64" s="134"/>
      <c r="I64" s="105"/>
      <c r="J64" s="134"/>
      <c r="K64" s="133"/>
    </row>
    <row r="65" spans="1:11" s="138" customFormat="1" ht="21.75" customHeight="1">
      <c r="A65" s="118" t="s">
        <v>125</v>
      </c>
      <c r="B65" s="119"/>
      <c r="C65" s="132"/>
      <c r="D65" s="115"/>
      <c r="E65" s="128">
        <v>-3518</v>
      </c>
      <c r="F65" s="107"/>
      <c r="G65" s="103">
        <v>-3200</v>
      </c>
      <c r="H65" s="134"/>
      <c r="I65" s="105"/>
      <c r="J65" s="134"/>
      <c r="K65" s="133"/>
    </row>
    <row r="66" spans="1:11" s="138" customFormat="1" ht="21.75" customHeight="1">
      <c r="A66" s="118" t="s">
        <v>153</v>
      </c>
      <c r="B66" s="119"/>
      <c r="C66" s="132"/>
      <c r="D66" s="115"/>
      <c r="E66" s="128">
        <v>50000</v>
      </c>
      <c r="F66" s="107"/>
      <c r="G66" s="103">
        <v>0</v>
      </c>
      <c r="H66" s="134"/>
      <c r="I66" s="105"/>
      <c r="J66" s="134"/>
      <c r="K66" s="133"/>
    </row>
    <row r="67" spans="1:11" s="138" customFormat="1" ht="21.75" customHeight="1">
      <c r="A67" s="139" t="s">
        <v>129</v>
      </c>
      <c r="B67" s="119"/>
      <c r="C67" s="132"/>
      <c r="D67" s="115"/>
      <c r="E67" s="128">
        <v>-81000</v>
      </c>
      <c r="F67" s="107"/>
      <c r="G67" s="103">
        <v>-45000</v>
      </c>
      <c r="H67" s="134"/>
      <c r="I67" s="105"/>
      <c r="J67" s="134"/>
      <c r="K67" s="133"/>
    </row>
    <row r="68" spans="1:11" ht="21.75" customHeight="1">
      <c r="A68" s="116" t="s">
        <v>162</v>
      </c>
      <c r="C68" s="132"/>
      <c r="E68" s="129">
        <f>SUM(E60:E67)</f>
        <v>-11603</v>
      </c>
      <c r="F68" s="106"/>
      <c r="G68" s="129">
        <f>SUM(G60:G67)</f>
        <v>57800</v>
      </c>
    </row>
    <row r="69" spans="1:11" ht="21.75" customHeight="1">
      <c r="A69" s="116" t="s">
        <v>191</v>
      </c>
      <c r="C69" s="132"/>
      <c r="E69" s="122">
        <f>SUM(E37,E58,E68)</f>
        <v>10810</v>
      </c>
      <c r="G69" s="122">
        <f>SUM(G37,G58,G68)</f>
        <v>-6748</v>
      </c>
    </row>
    <row r="70" spans="1:11" ht="21.75" customHeight="1">
      <c r="A70" s="121" t="s">
        <v>90</v>
      </c>
      <c r="B70" s="112"/>
      <c r="C70" s="132"/>
      <c r="E70" s="140">
        <v>54392</v>
      </c>
      <c r="G70" s="140">
        <v>62885</v>
      </c>
    </row>
    <row r="71" spans="1:11" ht="21.75" customHeight="1" thickBot="1">
      <c r="A71" s="108" t="s">
        <v>91</v>
      </c>
      <c r="B71" s="119"/>
      <c r="C71" s="132"/>
      <c r="E71" s="137">
        <f>SUM(E69:E70)</f>
        <v>65202</v>
      </c>
      <c r="G71" s="137">
        <f>SUM(G69:G70)</f>
        <v>56137</v>
      </c>
    </row>
    <row r="72" spans="1:11" ht="21.75" customHeight="1" thickTop="1">
      <c r="C72" s="132"/>
      <c r="D72" s="128"/>
      <c r="E72" s="128">
        <f>E71-'BS&amp;PL'!E11</f>
        <v>0</v>
      </c>
      <c r="G72" s="128"/>
    </row>
    <row r="73" spans="1:11" s="112" customFormat="1" ht="21.75" customHeight="1">
      <c r="A73" s="117"/>
      <c r="B73" s="115"/>
      <c r="C73" s="132"/>
      <c r="D73" s="115"/>
      <c r="F73" s="111"/>
      <c r="G73" s="123"/>
    </row>
    <row r="74" spans="1:11" ht="21.75" customHeight="1">
      <c r="A74" s="117" t="s">
        <v>114</v>
      </c>
      <c r="B74" s="119"/>
      <c r="C74" s="132"/>
      <c r="F74" s="126"/>
    </row>
    <row r="75" spans="1:11" ht="21.75" customHeight="1">
      <c r="G75" s="104" t="s">
        <v>110</v>
      </c>
    </row>
    <row r="76" spans="1:11" ht="21.75" customHeight="1">
      <c r="A76" s="108" t="s">
        <v>155</v>
      </c>
      <c r="B76" s="109"/>
      <c r="C76" s="110"/>
      <c r="D76" s="111"/>
      <c r="G76" s="111"/>
    </row>
    <row r="77" spans="1:11" ht="21.75" customHeight="1">
      <c r="A77" s="108" t="s">
        <v>156</v>
      </c>
      <c r="B77" s="109"/>
      <c r="C77" s="110"/>
      <c r="D77" s="111"/>
      <c r="G77" s="111"/>
    </row>
    <row r="78" spans="1:11" ht="21.75" customHeight="1">
      <c r="A78" s="120" t="s">
        <v>87</v>
      </c>
      <c r="B78" s="111"/>
      <c r="C78" s="110"/>
      <c r="D78" s="111"/>
      <c r="G78" s="111"/>
    </row>
    <row r="79" spans="1:11" ht="21.75" customHeight="1">
      <c r="A79" s="130" t="s">
        <v>182</v>
      </c>
      <c r="B79" s="109"/>
      <c r="C79" s="110"/>
      <c r="D79" s="111"/>
      <c r="G79" s="111"/>
    </row>
    <row r="80" spans="1:11" ht="21.75" customHeight="1">
      <c r="G80" s="114" t="s">
        <v>58</v>
      </c>
    </row>
    <row r="81" spans="1:7" ht="21.75" customHeight="1">
      <c r="C81" s="136"/>
      <c r="D81" s="126"/>
      <c r="E81" s="127" t="s">
        <v>138</v>
      </c>
      <c r="F81" s="126"/>
      <c r="G81" s="127" t="s">
        <v>105</v>
      </c>
    </row>
    <row r="82" spans="1:7" ht="21.75" customHeight="1">
      <c r="A82" s="117" t="s">
        <v>100</v>
      </c>
      <c r="C82" s="132"/>
      <c r="D82" s="128"/>
      <c r="E82" s="128"/>
      <c r="G82" s="128"/>
    </row>
    <row r="83" spans="1:7" ht="21.75" customHeight="1">
      <c r="A83" s="117" t="s">
        <v>101</v>
      </c>
      <c r="C83" s="132"/>
      <c r="D83" s="128"/>
      <c r="E83" s="128"/>
      <c r="G83" s="128"/>
    </row>
    <row r="84" spans="1:7" ht="21.75" customHeight="1">
      <c r="A84" s="67" t="s">
        <v>188</v>
      </c>
      <c r="C84" s="132"/>
      <c r="D84" s="128"/>
      <c r="E84" s="103">
        <v>-6779</v>
      </c>
      <c r="F84" s="103"/>
      <c r="G84" s="103">
        <v>6147</v>
      </c>
    </row>
    <row r="85" spans="1:7" ht="21.75" customHeight="1">
      <c r="A85" s="117" t="s">
        <v>154</v>
      </c>
      <c r="C85" s="132"/>
      <c r="D85" s="128"/>
      <c r="E85" s="103">
        <v>20126</v>
      </c>
      <c r="F85" s="103"/>
      <c r="G85" s="103">
        <v>-5017</v>
      </c>
    </row>
    <row r="86" spans="1:7" ht="21.75" customHeight="1">
      <c r="A86" s="117" t="s">
        <v>170</v>
      </c>
      <c r="C86" s="132"/>
      <c r="D86" s="128"/>
      <c r="E86" s="103">
        <v>-181</v>
      </c>
      <c r="F86" s="103"/>
      <c r="G86" s="103">
        <v>-77</v>
      </c>
    </row>
    <row r="87" spans="1:7" ht="21.75" customHeight="1">
      <c r="A87" s="117" t="s">
        <v>136</v>
      </c>
      <c r="C87" s="115"/>
      <c r="E87" s="103">
        <v>43200</v>
      </c>
      <c r="F87" s="103"/>
      <c r="G87" s="103">
        <v>43352</v>
      </c>
    </row>
    <row r="88" spans="1:7" ht="21.75" customHeight="1">
      <c r="A88" s="144" t="s">
        <v>192</v>
      </c>
      <c r="C88" s="115"/>
      <c r="E88" s="103">
        <v>0</v>
      </c>
      <c r="F88" s="103"/>
      <c r="G88" s="103">
        <v>2327</v>
      </c>
    </row>
    <row r="89" spans="1:7" s="143" customFormat="1" ht="21.75" customHeight="1">
      <c r="A89" s="144" t="s">
        <v>193</v>
      </c>
      <c r="E89" s="142">
        <v>0</v>
      </c>
      <c r="F89" s="142"/>
      <c r="G89" s="142">
        <v>-4952</v>
      </c>
    </row>
    <row r="90" spans="1:7" ht="21.75" customHeight="1">
      <c r="A90" s="117" t="s">
        <v>176</v>
      </c>
      <c r="C90" s="115"/>
      <c r="E90" s="103">
        <v>4783</v>
      </c>
      <c r="F90" s="103"/>
      <c r="G90" s="103">
        <v>0</v>
      </c>
    </row>
    <row r="91" spans="1:7" ht="21.75" customHeight="1">
      <c r="A91" s="117" t="s">
        <v>171</v>
      </c>
      <c r="C91" s="115"/>
      <c r="E91" s="103">
        <v>0</v>
      </c>
      <c r="F91" s="103"/>
      <c r="G91" s="103">
        <v>207</v>
      </c>
    </row>
    <row r="92" spans="1:7" ht="21.75" customHeight="1">
      <c r="C92" s="132"/>
      <c r="D92" s="128"/>
      <c r="G92" s="128"/>
    </row>
    <row r="93" spans="1:7" ht="21.75" customHeight="1">
      <c r="A93" s="117" t="s">
        <v>114</v>
      </c>
      <c r="B93" s="119"/>
      <c r="C93" s="132"/>
      <c r="G93" s="106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9" max="7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D3A4AB-E890-4FAF-88AE-116070039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42626</vt:lpwstr>
  </property>
  <property fmtid="{D5CDD505-2E9C-101B-9397-08002B2CF9AE}" pid="4" name="OptimizationTime">
    <vt:lpwstr>20210813_1338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Statement of changes</vt:lpstr>
      <vt:lpstr>CF</vt:lpstr>
      <vt:lpstr>'BS&amp;PL'!Print_Area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2021-05-10T04:00:58Z</cp:lastPrinted>
  <dcterms:created xsi:type="dcterms:W3CDTF">2011-03-08T09:02:15Z</dcterms:created>
  <dcterms:modified xsi:type="dcterms:W3CDTF">2021-08-06T11:19:14Z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