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Qtr2'21\"/>
    </mc:Choice>
  </mc:AlternateContent>
  <xr:revisionPtr revIDLastSave="0" documentId="13_ncr:1_{683FB32E-F9CC-4074-89E0-6021B206E61D}" xr6:coauthVersionLast="45" xr6:coauthVersionMax="45" xr10:uidLastSave="{00000000-0000-0000-0000-000000000000}"/>
  <bookViews>
    <workbookView xWindow="10185" yWindow="45" windowWidth="10140" windowHeight="10845" activeTab="2" xr2:uid="{00000000-000D-0000-FFFF-FFFF00000000}"/>
  </bookViews>
  <sheets>
    <sheet name="BS&amp;PL" sheetId="1" r:id="rId1"/>
    <sheet name="Statement of changes" sheetId="4" r:id="rId2"/>
    <sheet name="CF" sheetId="5" r:id="rId3"/>
  </sheets>
  <definedNames>
    <definedName name="_xlnm.Print_Area" localSheetId="0">'BS&amp;PL'!$A$1:$H$204</definedName>
    <definedName name="_xlnm.Print_Area" localSheetId="2">CF!$A$1:$H$96</definedName>
    <definedName name="_xlnm.Print_Area" localSheetId="1">'Statement of changes'!$A$1:$P$31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8" i="5" l="1"/>
  <c r="G58" i="5"/>
  <c r="G133" i="1"/>
  <c r="G134" i="1" s="1"/>
  <c r="E133" i="1"/>
  <c r="E134" i="1" s="1"/>
  <c r="G105" i="1"/>
  <c r="E105" i="1"/>
  <c r="G100" i="1"/>
  <c r="E100" i="1"/>
  <c r="E106" i="1" l="1"/>
  <c r="E108" i="1" s="1"/>
  <c r="E110" i="1" s="1"/>
  <c r="E135" i="1" s="1"/>
  <c r="G106" i="1"/>
  <c r="G108" i="1" s="1"/>
  <c r="G110" i="1" s="1"/>
  <c r="G135" i="1" s="1"/>
  <c r="E53" i="1" l="1"/>
  <c r="E46" i="1"/>
  <c r="O24" i="4" l="1"/>
  <c r="G53" i="1"/>
  <c r="K29" i="4" l="1"/>
  <c r="I29" i="4"/>
  <c r="G29" i="4"/>
  <c r="E29" i="4"/>
  <c r="O20" i="4"/>
  <c r="O15" i="4" l="1"/>
  <c r="O17" i="4"/>
  <c r="O27" i="4" l="1"/>
  <c r="O25" i="4"/>
  <c r="O22" i="4"/>
  <c r="O14" i="4"/>
  <c r="O12" i="4"/>
  <c r="O10" i="4"/>
  <c r="G46" i="1" l="1"/>
  <c r="M23" i="4" l="1"/>
  <c r="M13" i="4"/>
  <c r="M18" i="4" s="1"/>
  <c r="M28" i="4" l="1"/>
  <c r="G187" i="1" l="1"/>
  <c r="G189" i="1" s="1"/>
  <c r="E187" i="1"/>
  <c r="E189" i="1" s="1"/>
  <c r="E154" i="1" l="1"/>
  <c r="G154" i="1"/>
  <c r="E69" i="5" l="1"/>
  <c r="G69" i="5"/>
  <c r="E23" i="4" l="1"/>
  <c r="E13" i="4" l="1"/>
  <c r="E18" i="4" s="1"/>
  <c r="E28" i="4" l="1"/>
  <c r="E30" i="4" s="1"/>
  <c r="I23" i="4"/>
  <c r="G23" i="4"/>
  <c r="I13" i="4"/>
  <c r="I18" i="4" s="1"/>
  <c r="G13" i="4"/>
  <c r="G18" i="4" s="1"/>
  <c r="G196" i="1"/>
  <c r="E196" i="1"/>
  <c r="E202" i="1" s="1"/>
  <c r="I28" i="4" l="1"/>
  <c r="I30" i="4" s="1"/>
  <c r="G28" i="4"/>
  <c r="G30" i="4" s="1"/>
  <c r="E80" i="1" l="1"/>
  <c r="E197" i="1" l="1"/>
  <c r="G197" i="1"/>
  <c r="G15" i="1" l="1"/>
  <c r="E15" i="1"/>
  <c r="G80" i="1" l="1"/>
  <c r="O29" i="4" s="1"/>
  <c r="G24" i="1" l="1"/>
  <c r="G25" i="1" l="1"/>
  <c r="G54" i="1"/>
  <c r="G81" i="1" s="1"/>
  <c r="G149" i="1" l="1"/>
  <c r="G155" i="1" l="1"/>
  <c r="G157" i="1" s="1"/>
  <c r="G9" i="5" s="1"/>
  <c r="G23" i="5" s="1"/>
  <c r="G34" i="5" s="1"/>
  <c r="G37" i="5" s="1"/>
  <c r="G70" i="5" s="1"/>
  <c r="G72" i="5" s="1"/>
  <c r="G159" i="1" l="1"/>
  <c r="G202" i="1" s="1"/>
  <c r="G82" i="1"/>
  <c r="G163" i="1" l="1"/>
  <c r="K11" i="4" s="1"/>
  <c r="O11" i="4" s="1"/>
  <c r="O13" i="4" s="1"/>
  <c r="O18" i="4" s="1"/>
  <c r="E149" i="1"/>
  <c r="E24" i="1"/>
  <c r="E25" i="1" l="1"/>
  <c r="E155" i="1"/>
  <c r="E54" i="1"/>
  <c r="E81" i="1" s="1"/>
  <c r="K13" i="4" l="1"/>
  <c r="K18" i="4" s="1"/>
  <c r="E157" i="1"/>
  <c r="E82" i="1"/>
  <c r="E159" i="1" l="1"/>
  <c r="E163" i="1" s="1"/>
  <c r="E9" i="5"/>
  <c r="E23" i="5" l="1"/>
  <c r="K21" i="4"/>
  <c r="E34" i="5" l="1"/>
  <c r="E37" i="5" s="1"/>
  <c r="E70" i="5" s="1"/>
  <c r="E72" i="5" s="1"/>
  <c r="E73" i="5" s="1"/>
  <c r="O21" i="4"/>
  <c r="O23" i="4" s="1"/>
  <c r="O28" i="4" s="1"/>
  <c r="O30" i="4" s="1"/>
  <c r="K23" i="4"/>
  <c r="K28" i="4" s="1"/>
  <c r="K30" i="4" s="1"/>
</calcChain>
</file>

<file path=xl/sharedStrings.xml><?xml version="1.0" encoding="utf-8"?>
<sst xmlns="http://schemas.openxmlformats.org/spreadsheetml/2006/main" count="338" uniqueCount="203">
  <si>
    <t>Statement of financial position</t>
  </si>
  <si>
    <t>Note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</si>
  <si>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</si>
  <si>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</si>
  <si>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</si>
  <si>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</si>
  <si>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</si>
  <si>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</si>
  <si>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</si>
  <si>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</si>
  <si>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</si>
  <si>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</si>
  <si>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</si>
  <si>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</si>
  <si>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</si>
  <si>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</si>
  <si>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</si>
  <si>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</si>
  <si>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</si>
  <si>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</si>
  <si>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</si>
  <si>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</si>
  <si>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</si>
  <si>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</si>
  <si>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</si>
  <si>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</si>
  <si>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</si>
  <si>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</si>
  <si>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</si>
  <si>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</si>
  <si>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</si>
  <si>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</si>
  <si>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</si>
  <si>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</si>
  <si>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</si>
  <si>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</si>
  <si>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</si>
  <si>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</si>
  <si>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Total expenses</t>
  </si>
  <si>
    <t>Finance cost</t>
  </si>
  <si>
    <t>Statement of changes in shareholders' equity</t>
  </si>
  <si>
    <t>Issued and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</si>
  <si>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</si>
  <si>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</si>
  <si>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</si>
  <si>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</si>
  <si>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</si>
  <si>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</si>
  <si>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</si>
  <si>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</si>
  <si>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>Deferred tax assets</t>
  </si>
  <si>
    <t>Profit before finance cost and income tax expense</t>
  </si>
  <si>
    <t>Profit before income tax expense</t>
  </si>
  <si>
    <t>Income tax expense</t>
  </si>
  <si>
    <t>Property, buildings and equipment</t>
  </si>
  <si>
    <t>Selling and distribution expenses</t>
  </si>
  <si>
    <t>(Unit: Thousand Baht)</t>
  </si>
  <si>
    <t>(Unaudited but reviewed)</t>
  </si>
  <si>
    <t>(Unaudited</t>
  </si>
  <si>
    <t>(Audited)</t>
  </si>
  <si>
    <t>but reviewed)</t>
  </si>
  <si>
    <t>2020</t>
  </si>
  <si>
    <t>Other non-current financial assets</t>
  </si>
  <si>
    <t>Right-of-use assets</t>
  </si>
  <si>
    <t>Other components of shareholders' equity</t>
  </si>
  <si>
    <t>Administrative expenses</t>
  </si>
  <si>
    <t>Profit for the period</t>
  </si>
  <si>
    <t>Profit from continuing operation for the period</t>
  </si>
  <si>
    <t>Discontinued operation</t>
  </si>
  <si>
    <t>Statement of comprehensive income (continued)</t>
  </si>
  <si>
    <t>(Unit: Baht)</t>
  </si>
  <si>
    <t>Other comprehensive income:</t>
  </si>
  <si>
    <t xml:space="preserve">Less: Income tax effect </t>
  </si>
  <si>
    <t xml:space="preserve">Other comprehensive income not to be reclassified </t>
  </si>
  <si>
    <t xml:space="preserve">     to profit or loss in subsequent periods</t>
  </si>
  <si>
    <t>Statement of comprehensive income</t>
  </si>
  <si>
    <t xml:space="preserve">Other comprehensive income from continuing </t>
  </si>
  <si>
    <t xml:space="preserve">   operation for the period</t>
  </si>
  <si>
    <t>Basic earnings per share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</si>
  <si>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</si>
  <si>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</si>
  <si>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</si>
  <si>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</si>
  <si>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</si>
  <si>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Gain on sales of equipment</t>
  </si>
  <si>
    <t xml:space="preserve">   Dividend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</si>
  <si>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</si>
  <si>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</si>
  <si>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</si>
  <si>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</si>
  <si>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</si>
  <si>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</si>
  <si>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</si>
  <si>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</si>
  <si>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</si>
  <si>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</si>
  <si>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</si>
  <si>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long-term employee benefits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</si>
  <si>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</si>
  <si>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</si>
  <si>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</si>
  <si>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</si>
  <si>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</si>
  <si>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</si>
  <si>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</si>
  <si>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</si>
  <si>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</si>
  <si>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</si>
  <si>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Supplemental cash flows information</t>
  </si>
  <si>
    <t>Non-cash transactions:</t>
  </si>
  <si>
    <t xml:space="preserve">   Transfers inventories to equipment</t>
  </si>
  <si>
    <t>Other comprehensive income for the period</t>
  </si>
  <si>
    <t xml:space="preserve">Total comprehensive income for the period </t>
  </si>
  <si>
    <t>Profit before income tax from continuing operation</t>
  </si>
  <si>
    <t xml:space="preserve">   Long-term employee benefits expense (reversal)</t>
  </si>
  <si>
    <t>shareholders' equity</t>
  </si>
  <si>
    <t>share capital</t>
  </si>
  <si>
    <t>Profit or loss:</t>
  </si>
  <si>
    <t>Total comprehensive income for the period</t>
  </si>
  <si>
    <t xml:space="preserve">     Profit from continuing operation</t>
  </si>
  <si>
    <t xml:space="preserve">     Profit from discontinued operation </t>
  </si>
  <si>
    <t xml:space="preserve">   Gain on sales of other current financial assets</t>
  </si>
  <si>
    <t>Cash and cash equivalents at beginning of period</t>
  </si>
  <si>
    <t>Cash and cash equivalents at end of period</t>
  </si>
  <si>
    <t>Cash received from disposal of other current financial assets</t>
  </si>
  <si>
    <t>Cash paid for purchases of other non-current financial assets</t>
  </si>
  <si>
    <t>Cash received from disposal of other non-current financial assets</t>
  </si>
  <si>
    <t>Dividends from other non-current financial assets</t>
  </si>
  <si>
    <t>Appropriation of statutory reserve</t>
  </si>
  <si>
    <t>Dividends paid</t>
  </si>
  <si>
    <t>31 December 2020</t>
  </si>
  <si>
    <t>2021</t>
  </si>
  <si>
    <t>Balance as at 1 January 2020</t>
  </si>
  <si>
    <t>(Formerly known as “SUN108 Company Limited”)</t>
  </si>
  <si>
    <t xml:space="preserve">Bank overdraft and short-term loans from </t>
  </si>
  <si>
    <t xml:space="preserve">   financial institutions</t>
  </si>
  <si>
    <t>Current portion of lease liabilities</t>
  </si>
  <si>
    <t>Lease liabilities, net of current portion</t>
  </si>
  <si>
    <t xml:space="preserve">   Profit from continuing operation</t>
  </si>
  <si>
    <t xml:space="preserve">   Profit from discontinued operation</t>
  </si>
  <si>
    <t>Appropriated</t>
  </si>
  <si>
    <t xml:space="preserve">Other component of </t>
  </si>
  <si>
    <t>Transfer loss of investment in equity designated</t>
  </si>
  <si>
    <t xml:space="preserve">   Reduce cost of inventories to net realisable value</t>
  </si>
  <si>
    <t xml:space="preserve">   Unrealised loss (gain) on exchange</t>
  </si>
  <si>
    <t>Repayments of short-term loans from related parties</t>
  </si>
  <si>
    <t>Repayments of lease liabilities</t>
  </si>
  <si>
    <t>Proceeds from increase in share capital</t>
  </si>
  <si>
    <t xml:space="preserve">   from financial institutions </t>
  </si>
  <si>
    <t>Reversal loss on actuarial</t>
  </si>
  <si>
    <t>Sun Vending Technology Public Company Limited</t>
  </si>
  <si>
    <t xml:space="preserve">   (net of income tax)</t>
  </si>
  <si>
    <t xml:space="preserve">Profit from discontinued operation for the period </t>
  </si>
  <si>
    <t xml:space="preserve">Dividends paid </t>
  </si>
  <si>
    <t xml:space="preserve">   at fair value through other comprehensive income </t>
  </si>
  <si>
    <t>Fair value reserve</t>
  </si>
  <si>
    <t>Add: Profit before income tax from discontinued operation (Note 12)</t>
  </si>
  <si>
    <t>Net cash flows from (used in) financing activities</t>
  </si>
  <si>
    <t>Increase in short-term loans from related party</t>
  </si>
  <si>
    <t xml:space="preserve">   Decrease in payables for purchase of intangible assets</t>
  </si>
  <si>
    <t xml:space="preserve">   Acquisitions of vehicles under lease agreements</t>
  </si>
  <si>
    <t xml:space="preserve">   Increase in dividend receivable</t>
  </si>
  <si>
    <t>Cash paid for purchases of buildings and equipment</t>
  </si>
  <si>
    <t xml:space="preserve">         of Baht 10 each)</t>
  </si>
  <si>
    <t xml:space="preserve">         (31 December 2020 : 45,000,000 ordinary shares </t>
  </si>
  <si>
    <t xml:space="preserve">   comprehensive income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</si>
  <si>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</si>
  <si>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</si>
  <si>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</si>
  <si>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Short-term loan from related party</t>
  </si>
  <si>
    <t>Current portion of long-term loan</t>
  </si>
  <si>
    <t>Long-term loan, net of current portion</t>
  </si>
  <si>
    <t xml:space="preserve">   Issued and fully paid</t>
  </si>
  <si>
    <t>Gain (losses) on changes in value of equity investments</t>
  </si>
  <si>
    <t xml:space="preserve"> fully paid</t>
  </si>
  <si>
    <t>Balance as at 1 January 2021</t>
  </si>
  <si>
    <t xml:space="preserve">   Reduction of rental fee </t>
  </si>
  <si>
    <t>Cash received from long-term loan</t>
  </si>
  <si>
    <t xml:space="preserve">      and purchase of equipment</t>
  </si>
  <si>
    <t xml:space="preserve">   Increase (decrease) in payables for construction </t>
  </si>
  <si>
    <t>Deferred tax liabilities</t>
  </si>
  <si>
    <t>Payments of lease liabilities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</si>
  <si>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</si>
  <si>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</si>
  <si>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</si>
  <si>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</si>
  <si>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</si>
  <si>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</si>
  <si>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Cash received from sales of intangible assets</t>
  </si>
  <si>
    <t xml:space="preserve">      500,000,000 ordinary shares of Baht 1 each </t>
  </si>
  <si>
    <t xml:space="preserve">      700,000,000 ordinary shares of Baht 1 each </t>
  </si>
  <si>
    <t>Repayments of long-term loan</t>
  </si>
  <si>
    <t xml:space="preserve">Increase in restricted bank deposits </t>
  </si>
  <si>
    <t xml:space="preserve">Increase (decrease) in bank overdraft and short-term loans </t>
  </si>
  <si>
    <t>Net increase (decrease) in cash and cash equivalents</t>
  </si>
  <si>
    <t xml:space="preserve">   Transfers of liabilities directly to non-current assets </t>
  </si>
  <si>
    <t xml:space="preserve">      as held for sale</t>
  </si>
  <si>
    <t xml:space="preserve">   Actuarial gain</t>
  </si>
  <si>
    <t xml:space="preserve">   Decrease (increase) in fair value of financial assets</t>
  </si>
  <si>
    <t>Actuarial gain</t>
  </si>
  <si>
    <t>Earnings per share</t>
  </si>
  <si>
    <t xml:space="preserve">   Basic earnings per share</t>
  </si>
  <si>
    <t xml:space="preserve">Increase in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</si>
</sst>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sz val="17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</cellStyleXfs>
  <cellXfs count="145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1" fillId="0" borderId="0" xfId="2" applyNumberFormat="1" applyFont="1" applyFill="1" applyBorder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2" fillId="0" borderId="0" xfId="5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3" applyNumberFormat="1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0" fontId="13" fillId="0" borderId="0" xfId="4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7" fontId="13" fillId="0" borderId="0" xfId="5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vertical="center"/>
    </xf>
    <xf numFmtId="43" fontId="2" fillId="0" borderId="4" xfId="6" applyFont="1" applyFill="1" applyBorder="1" applyAlignment="1">
      <alignment vertical="center"/>
    </xf>
    <xf numFmtId="41" fontId="2" fillId="0" borderId="4" xfId="3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165" fontId="2" fillId="0" borderId="4" xfId="3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37" fontId="11" fillId="0" borderId="0" xfId="7" quotePrefix="1" applyNumberFormat="1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</cellXfs>
  <cellStyles count="8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4"/>
  <sheetViews>
    <sheetView showGridLines="0" view="pageBreakPreview" topLeftCell="A138" zoomScale="80" zoomScaleNormal="100" zoomScaleSheetLayoutView="80" workbookViewId="0">
      <selection activeCell="J148" sqref="J148"/>
    </sheetView>
  </sheetViews>
  <sheetFormatPr defaultColWidth="10.7109375" defaultRowHeight="21.75" customHeight="1"/>
  <cols>
    <col min="1" max="1" width="51.5703125" style="8" customWidth="1"/>
    <col min="2" max="2" width="1.7109375" style="7" customWidth="1"/>
    <col min="3" max="3" width="4.7109375" style="8" customWidth="1"/>
    <col min="4" max="4" width="1.7109375" style="7" customWidth="1"/>
    <col min="5" max="5" width="18.7109375" style="7" customWidth="1"/>
    <col min="6" max="6" width="1.7109375" style="7" customWidth="1"/>
    <col min="7" max="7" width="18.7109375" style="7" customWidth="1"/>
    <col min="8" max="8" width="1.7109375" style="7" customWidth="1"/>
    <col min="9" max="16384" width="10.7109375" style="7"/>
  </cols>
  <sheetData>
    <row r="1" spans="1:9" s="5" customFormat="1" ht="21.75" customHeight="1">
      <c r="A1" s="1" t="s">
        <v>150</v>
      </c>
      <c r="B1" s="2"/>
      <c r="C1" s="3"/>
      <c r="D1" s="4"/>
      <c r="E1" s="4"/>
      <c r="F1" s="4"/>
      <c r="G1" s="4"/>
    </row>
    <row r="2" spans="1:9" s="5" customFormat="1" ht="21.75" customHeight="1">
      <c r="A2" s="1" t="s">
        <v>133</v>
      </c>
      <c r="B2" s="2"/>
      <c r="C2" s="3"/>
      <c r="D2" s="4"/>
      <c r="E2" s="4"/>
      <c r="F2" s="4"/>
      <c r="G2" s="4"/>
    </row>
    <row r="3" spans="1:9" s="5" customFormat="1" ht="21.75" customHeight="1">
      <c r="A3" s="6" t="s">
        <v>0</v>
      </c>
      <c r="B3" s="2"/>
      <c r="C3" s="3"/>
      <c r="D3" s="4"/>
      <c r="E3" s="2"/>
      <c r="F3" s="4"/>
      <c r="G3" s="2"/>
    </row>
    <row r="4" spans="1:9" s="5" customFormat="1" ht="21.75" customHeight="1">
      <c r="A4" s="6" t="s">
        <v>182</v>
      </c>
      <c r="B4" s="2"/>
      <c r="C4" s="3"/>
      <c r="D4" s="4"/>
      <c r="E4" s="2"/>
      <c r="F4" s="4"/>
      <c r="G4" s="2"/>
    </row>
    <row r="5" spans="1:9" ht="21.75" customHeight="1">
      <c r="A5" s="3"/>
      <c r="B5" s="4"/>
      <c r="C5" s="3"/>
      <c r="D5" s="4"/>
      <c r="E5" s="4"/>
      <c r="F5" s="4"/>
      <c r="G5" s="52" t="s">
        <v>56</v>
      </c>
    </row>
    <row r="6" spans="1:9" ht="21.75" customHeight="1">
      <c r="C6" s="42" t="s">
        <v>1</v>
      </c>
      <c r="D6" s="9"/>
      <c r="E6" s="40" t="s">
        <v>183</v>
      </c>
      <c r="F6" s="41"/>
      <c r="G6" s="40" t="s">
        <v>130</v>
      </c>
    </row>
    <row r="7" spans="1:9" s="46" customFormat="1" ht="21.75" customHeight="1">
      <c r="B7" s="47"/>
      <c r="C7" s="48"/>
      <c r="E7" s="45" t="s">
        <v>58</v>
      </c>
      <c r="G7" s="45" t="s">
        <v>59</v>
      </c>
    </row>
    <row r="8" spans="1:9" s="46" customFormat="1" ht="21.75" customHeight="1">
      <c r="B8" s="47"/>
      <c r="C8" s="48"/>
      <c r="E8" s="45" t="s">
        <v>60</v>
      </c>
      <c r="F8" s="45"/>
    </row>
    <row r="9" spans="1:9" ht="21.75" customHeight="1">
      <c r="A9" s="11" t="s">
        <v>2</v>
      </c>
    </row>
    <row r="10" spans="1:9" ht="21.75" customHeight="1">
      <c r="A10" s="11" t="s">
        <v>3</v>
      </c>
      <c r="C10" s="12"/>
    </row>
    <row r="11" spans="1:9" ht="21.75" customHeight="1">
      <c r="A11" s="8" t="s">
        <v>4</v>
      </c>
      <c r="C11" s="12">
        <v>4</v>
      </c>
      <c r="E11" s="100">
        <v>65202</v>
      </c>
      <c r="F11" s="13"/>
      <c r="G11" s="13">
        <v>54392</v>
      </c>
      <c r="I11" s="44"/>
    </row>
    <row r="12" spans="1:9" ht="21.75" customHeight="1">
      <c r="A12" s="14" t="s">
        <v>5</v>
      </c>
      <c r="B12" s="15"/>
      <c r="C12" s="12">
        <v>5</v>
      </c>
      <c r="E12" s="104">
        <v>18175</v>
      </c>
      <c r="F12" s="13"/>
      <c r="G12" s="55">
        <v>22906</v>
      </c>
      <c r="I12" s="44"/>
    </row>
    <row r="13" spans="1:9" ht="21.75" customHeight="1">
      <c r="A13" s="14" t="s">
        <v>6</v>
      </c>
      <c r="B13" s="15"/>
      <c r="C13" s="12">
        <v>6</v>
      </c>
      <c r="E13" s="104">
        <v>111266</v>
      </c>
      <c r="F13" s="13"/>
      <c r="G13" s="55">
        <v>111202</v>
      </c>
      <c r="I13" s="44"/>
    </row>
    <row r="14" spans="1:9" ht="21.75" customHeight="1">
      <c r="A14" s="14" t="s">
        <v>45</v>
      </c>
      <c r="B14" s="15"/>
      <c r="C14" s="12"/>
      <c r="E14" s="104">
        <v>15268</v>
      </c>
      <c r="F14" s="13"/>
      <c r="G14" s="55">
        <v>11087</v>
      </c>
      <c r="I14" s="44"/>
    </row>
    <row r="15" spans="1:9" ht="21.75" customHeight="1">
      <c r="A15" s="11" t="s">
        <v>7</v>
      </c>
      <c r="C15" s="12"/>
      <c r="E15" s="17">
        <f>SUM(E10:E14)</f>
        <v>209911</v>
      </c>
      <c r="F15" s="13"/>
      <c r="G15" s="17">
        <f>SUM(G10:G14)</f>
        <v>199587</v>
      </c>
    </row>
    <row r="16" spans="1:9" ht="21.75" customHeight="1">
      <c r="A16" s="11" t="s">
        <v>8</v>
      </c>
      <c r="C16" s="12"/>
      <c r="E16" s="13"/>
      <c r="F16" s="13"/>
      <c r="G16" s="13"/>
    </row>
    <row r="17" spans="1:9" ht="21.75" customHeight="1">
      <c r="A17" s="8" t="s">
        <v>9</v>
      </c>
      <c r="C17" s="12">
        <v>7</v>
      </c>
      <c r="E17" s="55">
        <v>9</v>
      </c>
      <c r="F17" s="13"/>
      <c r="G17" s="55">
        <v>9</v>
      </c>
      <c r="I17" s="44"/>
    </row>
    <row r="18" spans="1:9" ht="21.75" customHeight="1">
      <c r="A18" s="8" t="s">
        <v>62</v>
      </c>
      <c r="C18" s="12">
        <v>8</v>
      </c>
      <c r="E18" s="55">
        <v>41219</v>
      </c>
      <c r="F18" s="13"/>
      <c r="G18" s="55">
        <v>33697</v>
      </c>
      <c r="I18" s="44"/>
    </row>
    <row r="19" spans="1:9" ht="21.75" customHeight="1">
      <c r="A19" s="8" t="s">
        <v>54</v>
      </c>
      <c r="C19" s="12">
        <v>9</v>
      </c>
      <c r="E19" s="13">
        <v>884845</v>
      </c>
      <c r="F19" s="13"/>
      <c r="G19" s="13">
        <v>832860</v>
      </c>
      <c r="I19" s="44"/>
    </row>
    <row r="20" spans="1:9" ht="21.75" customHeight="1">
      <c r="A20" s="14" t="s">
        <v>63</v>
      </c>
      <c r="B20" s="15"/>
      <c r="C20" s="12">
        <v>10</v>
      </c>
      <c r="E20" s="55">
        <v>13210</v>
      </c>
      <c r="F20" s="13"/>
      <c r="G20" s="55">
        <v>10734</v>
      </c>
      <c r="I20" s="44"/>
    </row>
    <row r="21" spans="1:9" ht="21.75" customHeight="1">
      <c r="A21" s="14" t="s">
        <v>10</v>
      </c>
      <c r="B21" s="15"/>
      <c r="C21" s="12">
        <v>11</v>
      </c>
      <c r="E21" s="55">
        <v>11133</v>
      </c>
      <c r="F21" s="13"/>
      <c r="G21" s="55">
        <v>7254</v>
      </c>
      <c r="I21" s="44"/>
    </row>
    <row r="22" spans="1:9" ht="21.75" customHeight="1">
      <c r="A22" s="14" t="s">
        <v>50</v>
      </c>
      <c r="B22" s="15"/>
      <c r="C22" s="12"/>
      <c r="E22" s="55">
        <v>0</v>
      </c>
      <c r="F22" s="13"/>
      <c r="G22" s="55">
        <v>703</v>
      </c>
      <c r="I22" s="44"/>
    </row>
    <row r="23" spans="1:9" ht="21.75" customHeight="1">
      <c r="A23" s="8" t="s">
        <v>46</v>
      </c>
      <c r="C23" s="12"/>
      <c r="E23" s="55">
        <v>5394</v>
      </c>
      <c r="F23" s="13"/>
      <c r="G23" s="55">
        <v>4898</v>
      </c>
      <c r="I23" s="44"/>
    </row>
    <row r="24" spans="1:9" ht="21.75" customHeight="1">
      <c r="A24" s="11" t="s">
        <v>11</v>
      </c>
      <c r="C24" s="12"/>
      <c r="E24" s="17">
        <f>SUM(E17:E23)</f>
        <v>955810</v>
      </c>
      <c r="F24" s="13"/>
      <c r="G24" s="17">
        <f>SUM(G17:G23)</f>
        <v>890155</v>
      </c>
    </row>
    <row r="25" spans="1:9" ht="21.75" customHeight="1" thickBot="1">
      <c r="A25" s="11" t="s">
        <v>12</v>
      </c>
      <c r="E25" s="18">
        <f>SUM(E24,E15)</f>
        <v>1165721</v>
      </c>
      <c r="F25" s="19"/>
      <c r="G25" s="18">
        <f>SUM(G24,G15)</f>
        <v>1089742</v>
      </c>
    </row>
    <row r="26" spans="1:9" ht="21.75" customHeight="1" thickTop="1"/>
    <row r="27" spans="1:9" ht="21.75" customHeight="1">
      <c r="A27" s="8" t="s">
        <v>13</v>
      </c>
    </row>
    <row r="28" spans="1:9" s="5" customFormat="1" ht="21.75" customHeight="1">
      <c r="A28" s="1" t="s">
        <v>150</v>
      </c>
      <c r="B28" s="2"/>
      <c r="C28" s="3"/>
      <c r="D28" s="4"/>
      <c r="E28" s="4"/>
      <c r="F28" s="4"/>
      <c r="G28" s="4"/>
    </row>
    <row r="29" spans="1:9" s="5" customFormat="1" ht="21.75" customHeight="1">
      <c r="A29" s="1" t="s">
        <v>133</v>
      </c>
      <c r="B29" s="2"/>
      <c r="C29" s="3"/>
      <c r="D29" s="4"/>
      <c r="E29" s="4"/>
      <c r="F29" s="4"/>
      <c r="G29" s="4"/>
    </row>
    <row r="30" spans="1:9" s="5" customFormat="1" ht="21.75" customHeight="1">
      <c r="A30" s="20" t="s">
        <v>14</v>
      </c>
      <c r="B30" s="2"/>
      <c r="C30" s="3"/>
      <c r="D30" s="4"/>
      <c r="E30" s="2"/>
      <c r="F30" s="4"/>
      <c r="G30" s="2"/>
    </row>
    <row r="31" spans="1:9" s="5" customFormat="1" ht="21.75" customHeight="1">
      <c r="A31" s="6" t="s">
        <v>182</v>
      </c>
      <c r="B31" s="2"/>
      <c r="C31" s="3"/>
      <c r="D31" s="4"/>
      <c r="E31" s="2"/>
      <c r="F31" s="4"/>
      <c r="G31" s="2"/>
    </row>
    <row r="32" spans="1:9" ht="21.75" customHeight="1">
      <c r="A32" s="3"/>
      <c r="B32" s="4"/>
      <c r="C32" s="3"/>
      <c r="D32" s="4"/>
      <c r="E32" s="4"/>
      <c r="F32" s="4"/>
      <c r="G32" s="52" t="s">
        <v>56</v>
      </c>
    </row>
    <row r="33" spans="1:9" ht="21.75" customHeight="1">
      <c r="C33" s="42" t="s">
        <v>1</v>
      </c>
      <c r="D33" s="9"/>
      <c r="E33" s="40" t="s">
        <v>183</v>
      </c>
      <c r="F33" s="41"/>
      <c r="G33" s="40" t="s">
        <v>130</v>
      </c>
    </row>
    <row r="34" spans="1:9" s="46" customFormat="1" ht="21.75" customHeight="1">
      <c r="B34" s="47"/>
      <c r="C34" s="48"/>
      <c r="E34" s="45" t="s">
        <v>58</v>
      </c>
      <c r="G34" s="45" t="s">
        <v>59</v>
      </c>
    </row>
    <row r="35" spans="1:9" s="46" customFormat="1" ht="21.75" customHeight="1">
      <c r="B35" s="47"/>
      <c r="C35" s="48"/>
      <c r="E35" s="45" t="s">
        <v>60</v>
      </c>
      <c r="F35" s="45"/>
    </row>
    <row r="36" spans="1:9" ht="21.75" customHeight="1">
      <c r="A36" s="11" t="s">
        <v>15</v>
      </c>
    </row>
    <row r="37" spans="1:9" ht="21.75" customHeight="1">
      <c r="A37" s="11" t="s">
        <v>16</v>
      </c>
    </row>
    <row r="38" spans="1:9" ht="21.75" customHeight="1">
      <c r="A38" s="8" t="s">
        <v>134</v>
      </c>
    </row>
    <row r="39" spans="1:9" ht="21.75" customHeight="1">
      <c r="A39" s="8" t="s">
        <v>135</v>
      </c>
      <c r="C39" s="12">
        <v>13</v>
      </c>
      <c r="E39" s="7">
        <v>55562</v>
      </c>
      <c r="G39" s="7">
        <v>120137</v>
      </c>
    </row>
    <row r="40" spans="1:9" ht="21.75" customHeight="1">
      <c r="A40" s="8" t="s">
        <v>169</v>
      </c>
      <c r="C40" s="12">
        <v>3</v>
      </c>
      <c r="E40" s="104">
        <v>0</v>
      </c>
      <c r="G40" s="55">
        <v>50000</v>
      </c>
    </row>
    <row r="41" spans="1:9" ht="21.75" customHeight="1">
      <c r="A41" s="14" t="s">
        <v>17</v>
      </c>
      <c r="B41" s="15"/>
      <c r="C41" s="12">
        <v>14</v>
      </c>
      <c r="E41" s="55">
        <v>301648</v>
      </c>
      <c r="F41" s="56"/>
      <c r="G41" s="55">
        <v>270980</v>
      </c>
      <c r="I41" s="44"/>
    </row>
    <row r="42" spans="1:9" ht="21.75" customHeight="1">
      <c r="A42" s="14" t="s">
        <v>170</v>
      </c>
      <c r="B42" s="15"/>
      <c r="C42" s="12">
        <v>15</v>
      </c>
      <c r="E42" s="55">
        <v>50040</v>
      </c>
      <c r="F42" s="56"/>
      <c r="G42" s="55">
        <v>0</v>
      </c>
      <c r="I42" s="44"/>
    </row>
    <row r="43" spans="1:9" ht="21.75" customHeight="1">
      <c r="A43" s="14" t="s">
        <v>136</v>
      </c>
      <c r="B43" s="15"/>
      <c r="C43" s="12">
        <v>16</v>
      </c>
      <c r="E43" s="55">
        <v>6416</v>
      </c>
      <c r="F43" s="56"/>
      <c r="G43" s="55">
        <v>6194</v>
      </c>
      <c r="I43" s="44"/>
    </row>
    <row r="44" spans="1:9" ht="21.75" customHeight="1">
      <c r="A44" s="16" t="s">
        <v>18</v>
      </c>
      <c r="B44" s="15"/>
      <c r="C44" s="12"/>
      <c r="E44" s="55">
        <v>5758</v>
      </c>
      <c r="F44" s="56"/>
      <c r="G44" s="55">
        <v>2692</v>
      </c>
      <c r="I44" s="44"/>
    </row>
    <row r="45" spans="1:9" ht="21.75" customHeight="1">
      <c r="A45" s="8" t="s">
        <v>19</v>
      </c>
      <c r="B45" s="15"/>
      <c r="C45" s="12"/>
      <c r="E45" s="55">
        <v>2697</v>
      </c>
      <c r="F45" s="56"/>
      <c r="G45" s="55">
        <v>2211</v>
      </c>
      <c r="I45" s="44"/>
    </row>
    <row r="46" spans="1:9" ht="21.75" customHeight="1">
      <c r="A46" s="11" t="s">
        <v>20</v>
      </c>
      <c r="C46" s="12"/>
      <c r="E46" s="35">
        <f>SUM(E39:E45)</f>
        <v>422121</v>
      </c>
      <c r="F46" s="32"/>
      <c r="G46" s="35">
        <f>SUM(G39:G45)</f>
        <v>452214</v>
      </c>
    </row>
    <row r="47" spans="1:9" ht="21.75" customHeight="1">
      <c r="A47" s="11" t="s">
        <v>21</v>
      </c>
      <c r="C47" s="12"/>
      <c r="E47" s="32"/>
      <c r="F47" s="32"/>
      <c r="G47" s="32"/>
    </row>
    <row r="48" spans="1:9" ht="21.75" customHeight="1">
      <c r="A48" s="8" t="s">
        <v>171</v>
      </c>
      <c r="C48" s="12">
        <v>15</v>
      </c>
      <c r="E48" s="32">
        <v>87450</v>
      </c>
      <c r="F48" s="32"/>
      <c r="G48" s="32">
        <v>0</v>
      </c>
    </row>
    <row r="49" spans="1:9" ht="21.75" customHeight="1">
      <c r="A49" s="8" t="s">
        <v>137</v>
      </c>
      <c r="C49" s="12">
        <v>16</v>
      </c>
      <c r="E49" s="55">
        <v>4665</v>
      </c>
      <c r="F49" s="32"/>
      <c r="G49" s="55">
        <v>3569</v>
      </c>
      <c r="I49" s="44"/>
    </row>
    <row r="50" spans="1:9" ht="21.75" customHeight="1">
      <c r="A50" s="8" t="s">
        <v>22</v>
      </c>
      <c r="C50" s="12"/>
      <c r="E50" s="55">
        <v>20676</v>
      </c>
      <c r="F50" s="32"/>
      <c r="G50" s="55">
        <v>18614</v>
      </c>
      <c r="I50" s="44"/>
    </row>
    <row r="51" spans="1:9" ht="21.75" customHeight="1">
      <c r="A51" s="16" t="s">
        <v>180</v>
      </c>
      <c r="B51" s="15"/>
      <c r="C51" s="12"/>
      <c r="E51" s="55">
        <v>3563</v>
      </c>
      <c r="F51" s="56"/>
      <c r="G51" s="55">
        <v>0</v>
      </c>
      <c r="I51" s="44"/>
    </row>
    <row r="52" spans="1:9" ht="21.75" customHeight="1">
      <c r="A52" s="8" t="s">
        <v>48</v>
      </c>
      <c r="C52" s="12"/>
      <c r="E52" s="57">
        <v>897</v>
      </c>
      <c r="F52" s="32"/>
      <c r="G52" s="57">
        <v>2911</v>
      </c>
      <c r="I52" s="44"/>
    </row>
    <row r="53" spans="1:9" ht="21.75" customHeight="1">
      <c r="A53" s="11" t="s">
        <v>23</v>
      </c>
      <c r="C53" s="12"/>
      <c r="E53" s="32">
        <f>SUM(E48:E52)</f>
        <v>117251</v>
      </c>
      <c r="F53" s="32"/>
      <c r="G53" s="32">
        <f>SUM(G48:G52)</f>
        <v>25094</v>
      </c>
    </row>
    <row r="54" spans="1:9" ht="21.75" customHeight="1">
      <c r="A54" s="11" t="s">
        <v>24</v>
      </c>
      <c r="E54" s="35">
        <f>SUM(E53,E46)</f>
        <v>539372</v>
      </c>
      <c r="F54" s="32"/>
      <c r="G54" s="35">
        <f>SUM(G53,G46)</f>
        <v>477308</v>
      </c>
    </row>
    <row r="56" spans="1:9" ht="21.75" customHeight="1">
      <c r="A56" s="8" t="s">
        <v>13</v>
      </c>
    </row>
    <row r="57" spans="1:9" s="5" customFormat="1" ht="21.75" customHeight="1">
      <c r="A57" s="1" t="s">
        <v>150</v>
      </c>
      <c r="B57" s="2"/>
      <c r="C57" s="3"/>
      <c r="D57" s="4"/>
      <c r="E57" s="4"/>
      <c r="F57" s="4"/>
      <c r="G57" s="4"/>
    </row>
    <row r="58" spans="1:9" s="5" customFormat="1" ht="21.75" customHeight="1">
      <c r="A58" s="1" t="s">
        <v>133</v>
      </c>
      <c r="B58" s="2"/>
      <c r="C58" s="3"/>
      <c r="D58" s="4"/>
      <c r="E58" s="4"/>
      <c r="F58" s="4"/>
      <c r="G58" s="4"/>
    </row>
    <row r="59" spans="1:9" s="5" customFormat="1" ht="21.75" customHeight="1">
      <c r="A59" s="20" t="s">
        <v>14</v>
      </c>
      <c r="B59" s="2"/>
      <c r="C59" s="3"/>
      <c r="D59" s="4"/>
      <c r="E59" s="2"/>
      <c r="F59" s="4"/>
      <c r="G59" s="2"/>
    </row>
    <row r="60" spans="1:9" s="5" customFormat="1" ht="21.75" customHeight="1">
      <c r="A60" s="6" t="s">
        <v>182</v>
      </c>
      <c r="B60" s="2"/>
      <c r="C60" s="3"/>
      <c r="D60" s="4"/>
      <c r="E60" s="2"/>
      <c r="F60" s="4"/>
      <c r="G60" s="2"/>
    </row>
    <row r="61" spans="1:9" ht="21.75" customHeight="1">
      <c r="A61" s="3"/>
      <c r="B61" s="4"/>
      <c r="C61" s="3"/>
      <c r="D61" s="4"/>
      <c r="E61" s="4"/>
      <c r="F61" s="4"/>
      <c r="G61" s="52" t="s">
        <v>56</v>
      </c>
    </row>
    <row r="62" spans="1:9" ht="21.75" customHeight="1">
      <c r="C62" s="42" t="s">
        <v>1</v>
      </c>
      <c r="D62" s="9"/>
      <c r="E62" s="40" t="s">
        <v>183</v>
      </c>
      <c r="F62" s="41"/>
      <c r="G62" s="40" t="s">
        <v>130</v>
      </c>
    </row>
    <row r="63" spans="1:9" s="46" customFormat="1" ht="21.75" customHeight="1">
      <c r="B63" s="47"/>
      <c r="C63" s="48"/>
      <c r="E63" s="45" t="s">
        <v>58</v>
      </c>
      <c r="G63" s="45" t="s">
        <v>59</v>
      </c>
    </row>
    <row r="64" spans="1:9" s="46" customFormat="1" ht="21.75" customHeight="1">
      <c r="B64" s="47"/>
      <c r="C64" s="48"/>
      <c r="E64" s="45" t="s">
        <v>60</v>
      </c>
      <c r="F64" s="45"/>
    </row>
    <row r="65" spans="1:9" ht="21.75" customHeight="1">
      <c r="A65" s="11" t="s">
        <v>25</v>
      </c>
      <c r="C65" s="29"/>
      <c r="E65" s="24"/>
      <c r="F65" s="24"/>
      <c r="G65" s="24"/>
    </row>
    <row r="66" spans="1:9" ht="21.75" customHeight="1">
      <c r="A66" s="8" t="s">
        <v>26</v>
      </c>
      <c r="C66" s="90">
        <v>17</v>
      </c>
      <c r="E66" s="24"/>
      <c r="F66" s="24"/>
      <c r="G66" s="24"/>
    </row>
    <row r="67" spans="1:9" ht="21.75" customHeight="1">
      <c r="A67" s="16" t="s">
        <v>27</v>
      </c>
      <c r="B67" s="15"/>
      <c r="C67" s="12"/>
      <c r="E67" s="24"/>
      <c r="F67" s="24"/>
      <c r="G67" s="24"/>
    </row>
    <row r="68" spans="1:9" ht="21.75" customHeight="1">
      <c r="A68" s="16" t="s">
        <v>190</v>
      </c>
      <c r="B68" s="15"/>
      <c r="C68" s="12"/>
      <c r="E68" s="24"/>
      <c r="F68" s="24"/>
      <c r="G68" s="24"/>
    </row>
    <row r="69" spans="1:9" ht="21.75" customHeight="1">
      <c r="A69" s="16" t="s">
        <v>164</v>
      </c>
      <c r="B69" s="15"/>
      <c r="C69" s="12"/>
      <c r="E69" s="24"/>
      <c r="F69" s="24"/>
      <c r="G69" s="24"/>
    </row>
    <row r="70" spans="1:9" ht="21.75" customHeight="1" thickBot="1">
      <c r="A70" s="16" t="s">
        <v>163</v>
      </c>
      <c r="B70" s="5"/>
      <c r="C70" s="12"/>
      <c r="E70" s="103">
        <v>700000</v>
      </c>
      <c r="F70" s="23"/>
      <c r="G70" s="37">
        <v>450000</v>
      </c>
      <c r="H70" s="25"/>
      <c r="I70" s="44"/>
    </row>
    <row r="71" spans="1:9" ht="21.75" customHeight="1" thickTop="1">
      <c r="A71" s="16" t="s">
        <v>172</v>
      </c>
      <c r="B71" s="15"/>
      <c r="C71" s="12"/>
      <c r="E71" s="102"/>
      <c r="F71" s="24"/>
      <c r="G71" s="24"/>
    </row>
    <row r="72" spans="1:9" ht="21.75" customHeight="1">
      <c r="A72" s="16" t="s">
        <v>189</v>
      </c>
      <c r="B72" s="15"/>
      <c r="C72" s="12"/>
      <c r="E72" s="102"/>
      <c r="F72" s="24"/>
      <c r="G72" s="24"/>
    </row>
    <row r="73" spans="1:9" ht="21.75" customHeight="1">
      <c r="A73" s="16" t="s">
        <v>164</v>
      </c>
      <c r="B73" s="15"/>
      <c r="C73" s="12"/>
      <c r="E73" s="102"/>
      <c r="F73" s="24"/>
      <c r="G73" s="24"/>
    </row>
    <row r="74" spans="1:9" ht="21.75" customHeight="1">
      <c r="A74" s="16" t="s">
        <v>163</v>
      </c>
      <c r="B74" s="5"/>
      <c r="C74" s="12"/>
      <c r="E74" s="101">
        <v>500000</v>
      </c>
      <c r="F74" s="19"/>
      <c r="G74" s="19">
        <v>450000</v>
      </c>
      <c r="I74" s="44"/>
    </row>
    <row r="75" spans="1:9" ht="21.75" customHeight="1">
      <c r="A75" s="16" t="s">
        <v>49</v>
      </c>
      <c r="B75" s="5"/>
      <c r="C75" s="12"/>
      <c r="E75" s="100">
        <v>313</v>
      </c>
      <c r="F75" s="13"/>
      <c r="G75" s="13">
        <v>313</v>
      </c>
      <c r="I75" s="44"/>
    </row>
    <row r="76" spans="1:9" ht="21.75" customHeight="1">
      <c r="A76" s="8" t="s">
        <v>28</v>
      </c>
      <c r="C76" s="12"/>
      <c r="E76" s="99"/>
    </row>
    <row r="77" spans="1:9" ht="21.75" customHeight="1">
      <c r="A77" s="16" t="s">
        <v>47</v>
      </c>
      <c r="B77" s="5"/>
      <c r="C77" s="12"/>
      <c r="E77" s="100">
        <v>45000</v>
      </c>
      <c r="F77" s="13"/>
      <c r="G77" s="13">
        <v>45000</v>
      </c>
      <c r="I77" s="44"/>
    </row>
    <row r="78" spans="1:9" ht="21.75" customHeight="1">
      <c r="A78" s="26" t="s">
        <v>29</v>
      </c>
      <c r="B78" s="5"/>
      <c r="E78" s="39">
        <v>63429</v>
      </c>
      <c r="F78" s="19"/>
      <c r="G78" s="39">
        <v>104937</v>
      </c>
      <c r="H78" s="25"/>
      <c r="I78" s="44"/>
    </row>
    <row r="79" spans="1:9" ht="21.75" customHeight="1">
      <c r="A79" s="26" t="s">
        <v>64</v>
      </c>
      <c r="B79" s="5"/>
      <c r="E79" s="57">
        <v>17607</v>
      </c>
      <c r="F79" s="19"/>
      <c r="G79" s="57">
        <v>12184</v>
      </c>
      <c r="H79" s="25"/>
      <c r="I79" s="44"/>
    </row>
    <row r="80" spans="1:9" ht="21.75" customHeight="1">
      <c r="A80" s="20" t="s">
        <v>30</v>
      </c>
      <c r="B80" s="5"/>
      <c r="E80" s="33">
        <f>SUM(E74:E79)</f>
        <v>626349</v>
      </c>
      <c r="F80" s="13"/>
      <c r="G80" s="33">
        <f>SUM(G74:G79)</f>
        <v>612434</v>
      </c>
    </row>
    <row r="81" spans="1:7" ht="21.75" customHeight="1" thickBot="1">
      <c r="A81" s="11" t="s">
        <v>31</v>
      </c>
      <c r="E81" s="36">
        <f>SUM(E80+E54)</f>
        <v>1165721</v>
      </c>
      <c r="F81" s="13"/>
      <c r="G81" s="36">
        <f>SUM(G80+G54)</f>
        <v>1089742</v>
      </c>
    </row>
    <row r="82" spans="1:7" ht="21.75" customHeight="1" thickTop="1">
      <c r="C82" s="27"/>
      <c r="E82" s="13">
        <f>E81-E25</f>
        <v>0</v>
      </c>
      <c r="F82" s="30"/>
      <c r="G82" s="13">
        <f>G81-G25</f>
        <v>0</v>
      </c>
    </row>
    <row r="83" spans="1:7" ht="21.75" customHeight="1">
      <c r="A83" s="8" t="s">
        <v>13</v>
      </c>
      <c r="C83" s="27"/>
    </row>
    <row r="84" spans="1:7" ht="21.75" customHeight="1">
      <c r="C84" s="7"/>
    </row>
    <row r="85" spans="1:7" ht="21.75" customHeight="1">
      <c r="A85" s="28"/>
      <c r="B85" s="25"/>
      <c r="C85" s="27"/>
    </row>
    <row r="86" spans="1:7" ht="21.75" customHeight="1">
      <c r="A86" s="29"/>
      <c r="B86" s="25"/>
      <c r="C86" s="27"/>
    </row>
    <row r="87" spans="1:7" ht="21.75" customHeight="1">
      <c r="B87" s="7" t="s">
        <v>32</v>
      </c>
      <c r="C87" s="16"/>
    </row>
    <row r="88" spans="1:7" ht="21.75" customHeight="1">
      <c r="A88" s="28"/>
      <c r="B88" s="25"/>
      <c r="C88" s="27"/>
    </row>
    <row r="89" spans="1:7" s="5" customFormat="1" ht="21.75" customHeight="1">
      <c r="B89" s="2"/>
      <c r="C89" s="3"/>
      <c r="D89" s="4"/>
      <c r="E89" s="4"/>
      <c r="F89" s="4"/>
      <c r="G89" s="58" t="s">
        <v>57</v>
      </c>
    </row>
    <row r="90" spans="1:7" s="5" customFormat="1" ht="21.75" customHeight="1">
      <c r="A90" s="1" t="s">
        <v>150</v>
      </c>
      <c r="B90" s="2"/>
      <c r="C90" s="3"/>
      <c r="D90" s="4"/>
      <c r="E90" s="4"/>
      <c r="F90" s="4"/>
      <c r="G90" s="4"/>
    </row>
    <row r="91" spans="1:7" s="5" customFormat="1" ht="21.75" customHeight="1">
      <c r="A91" s="1" t="s">
        <v>133</v>
      </c>
      <c r="B91" s="2"/>
      <c r="C91" s="3"/>
      <c r="D91" s="4"/>
      <c r="E91" s="4"/>
      <c r="F91" s="4"/>
      <c r="G91" s="4"/>
    </row>
    <row r="92" spans="1:7" s="5" customFormat="1" ht="21.75" customHeight="1">
      <c r="A92" s="1" t="s">
        <v>75</v>
      </c>
      <c r="B92" s="2"/>
      <c r="C92" s="3"/>
      <c r="D92" s="4"/>
      <c r="E92" s="4"/>
      <c r="F92" s="4"/>
      <c r="G92" s="4"/>
    </row>
    <row r="93" spans="1:7" s="5" customFormat="1" ht="21.75" customHeight="1">
      <c r="A93" s="43" t="s">
        <v>184</v>
      </c>
      <c r="B93" s="2"/>
      <c r="C93" s="3"/>
      <c r="D93" s="4"/>
      <c r="E93" s="4"/>
      <c r="F93" s="4"/>
      <c r="G93" s="4"/>
    </row>
    <row r="94" spans="1:7" s="5" customFormat="1" ht="21.75" customHeight="1">
      <c r="B94" s="2"/>
      <c r="C94" s="3"/>
      <c r="D94" s="4"/>
      <c r="E94" s="2"/>
      <c r="F94" s="4"/>
      <c r="G94" s="49" t="s">
        <v>56</v>
      </c>
    </row>
    <row r="95" spans="1:7" ht="21.75" customHeight="1">
      <c r="C95" s="42" t="s">
        <v>1</v>
      </c>
      <c r="D95" s="9"/>
      <c r="E95" s="40" t="s">
        <v>131</v>
      </c>
      <c r="F95" s="10"/>
      <c r="G95" s="40" t="s">
        <v>61</v>
      </c>
    </row>
    <row r="96" spans="1:7" ht="21.75" customHeight="1">
      <c r="A96" s="11" t="s">
        <v>117</v>
      </c>
      <c r="C96" s="45"/>
      <c r="D96" s="9"/>
      <c r="E96" s="59"/>
      <c r="F96" s="10"/>
      <c r="G96" s="59"/>
    </row>
    <row r="97" spans="1:7" ht="21.75" customHeight="1">
      <c r="A97" s="11" t="s">
        <v>33</v>
      </c>
    </row>
    <row r="98" spans="1:7" ht="21.75" customHeight="1">
      <c r="A98" s="16" t="s">
        <v>34</v>
      </c>
      <c r="B98" s="15"/>
      <c r="C98" s="12"/>
      <c r="E98" s="55">
        <v>478897</v>
      </c>
      <c r="F98" s="21"/>
      <c r="G98" s="55">
        <v>387023</v>
      </c>
    </row>
    <row r="99" spans="1:7" ht="21.75" customHeight="1">
      <c r="A99" s="16" t="s">
        <v>35</v>
      </c>
      <c r="B99" s="15"/>
      <c r="C99" s="12"/>
      <c r="E99" s="55">
        <v>5607</v>
      </c>
      <c r="F99" s="21"/>
      <c r="G99" s="55">
        <v>6730</v>
      </c>
    </row>
    <row r="100" spans="1:7" ht="21.75" customHeight="1">
      <c r="A100" s="11" t="s">
        <v>36</v>
      </c>
      <c r="E100" s="38">
        <f>SUM(E98:E99)</f>
        <v>484504</v>
      </c>
      <c r="F100" s="21"/>
      <c r="G100" s="38">
        <f>SUM(G98:G99)</f>
        <v>393753</v>
      </c>
    </row>
    <row r="101" spans="1:7" ht="21.75" customHeight="1">
      <c r="A101" s="11" t="s">
        <v>37</v>
      </c>
      <c r="E101" s="21"/>
      <c r="F101" s="21"/>
      <c r="G101" s="21"/>
    </row>
    <row r="102" spans="1:7" ht="21.75" customHeight="1">
      <c r="A102" s="16" t="s">
        <v>44</v>
      </c>
      <c r="B102" s="15"/>
      <c r="C102" s="12"/>
      <c r="E102" s="55">
        <v>323090</v>
      </c>
      <c r="F102" s="21"/>
      <c r="G102" s="55">
        <v>257843</v>
      </c>
    </row>
    <row r="103" spans="1:7" ht="21.75" customHeight="1">
      <c r="A103" s="16" t="s">
        <v>55</v>
      </c>
      <c r="B103" s="15"/>
      <c r="C103" s="12"/>
      <c r="E103" s="55">
        <v>122526</v>
      </c>
      <c r="F103" s="21"/>
      <c r="G103" s="55">
        <v>112429</v>
      </c>
    </row>
    <row r="104" spans="1:7" ht="21.75" customHeight="1">
      <c r="A104" s="16" t="s">
        <v>65</v>
      </c>
      <c r="B104" s="15"/>
      <c r="C104" s="12"/>
      <c r="E104" s="55">
        <v>14419</v>
      </c>
      <c r="F104" s="21"/>
      <c r="G104" s="55">
        <v>12207</v>
      </c>
    </row>
    <row r="105" spans="1:7" ht="21.75" customHeight="1">
      <c r="A105" s="11" t="s">
        <v>38</v>
      </c>
      <c r="E105" s="38">
        <f>SUM(E102:E104)</f>
        <v>460035</v>
      </c>
      <c r="F105" s="21"/>
      <c r="G105" s="38">
        <f>SUM(G102:G104)</f>
        <v>382479</v>
      </c>
    </row>
    <row r="106" spans="1:7" ht="21.75" customHeight="1">
      <c r="A106" s="20" t="s">
        <v>51</v>
      </c>
      <c r="B106" s="5"/>
      <c r="E106" s="21">
        <f>SUM(E100-E105)</f>
        <v>24469</v>
      </c>
      <c r="F106" s="21"/>
      <c r="G106" s="21">
        <f>SUM(G100-G105)</f>
        <v>11274</v>
      </c>
    </row>
    <row r="107" spans="1:7" ht="21.75" customHeight="1">
      <c r="A107" s="16" t="s">
        <v>39</v>
      </c>
      <c r="B107" s="5"/>
      <c r="C107" s="12"/>
      <c r="E107" s="57">
        <v>-2158</v>
      </c>
      <c r="F107" s="21"/>
      <c r="G107" s="57">
        <v>-1804</v>
      </c>
    </row>
    <row r="108" spans="1:7" ht="21.75" customHeight="1">
      <c r="A108" s="20" t="s">
        <v>52</v>
      </c>
      <c r="B108" s="5"/>
      <c r="E108" s="21">
        <f>SUM(E106:E107)</f>
        <v>22311</v>
      </c>
      <c r="F108" s="21"/>
      <c r="G108" s="21">
        <f>SUM(G106:G107)</f>
        <v>9470</v>
      </c>
    </row>
    <row r="109" spans="1:7" ht="21.75" customHeight="1">
      <c r="A109" s="16" t="s">
        <v>53</v>
      </c>
      <c r="B109" s="5"/>
      <c r="C109" s="12">
        <v>18</v>
      </c>
      <c r="E109" s="57">
        <v>-4263</v>
      </c>
      <c r="F109" s="22"/>
      <c r="G109" s="57">
        <v>-8</v>
      </c>
    </row>
    <row r="110" spans="1:7" ht="21.75" customHeight="1">
      <c r="A110" s="120" t="s">
        <v>66</v>
      </c>
      <c r="B110" s="5"/>
      <c r="C110" s="12"/>
      <c r="E110" s="38">
        <f>SUM(E108:E109)</f>
        <v>18048</v>
      </c>
      <c r="F110" s="22"/>
      <c r="G110" s="38">
        <f>SUM(G108:G109)</f>
        <v>9462</v>
      </c>
    </row>
    <row r="111" spans="1:7" ht="21.75" customHeight="1">
      <c r="A111" s="16"/>
      <c r="B111" s="5"/>
      <c r="C111" s="12"/>
      <c r="E111" s="39"/>
      <c r="F111" s="22"/>
      <c r="G111" s="39"/>
    </row>
    <row r="112" spans="1:7" ht="21.75" customHeight="1">
      <c r="A112" s="87"/>
      <c r="E112" s="31"/>
      <c r="F112" s="31"/>
      <c r="G112" s="52" t="s">
        <v>70</v>
      </c>
    </row>
    <row r="113" spans="1:7" ht="21.75" customHeight="1">
      <c r="A113" s="85" t="s">
        <v>200</v>
      </c>
      <c r="C113" s="12">
        <v>19</v>
      </c>
      <c r="E113" s="31"/>
      <c r="F113" s="30"/>
      <c r="G113" s="31"/>
    </row>
    <row r="114" spans="1:7" ht="21.75" customHeight="1" thickBot="1">
      <c r="A114" s="87" t="s">
        <v>201</v>
      </c>
      <c r="C114" s="12"/>
      <c r="E114" s="91">
        <v>0.04</v>
      </c>
      <c r="F114" s="31"/>
      <c r="G114" s="92">
        <v>0.02</v>
      </c>
    </row>
    <row r="115" spans="1:7" ht="21.75" customHeight="1" thickTop="1">
      <c r="A115" s="16"/>
      <c r="B115" s="5"/>
      <c r="C115" s="12"/>
      <c r="E115" s="39"/>
      <c r="F115" s="22"/>
      <c r="G115" s="39"/>
    </row>
    <row r="116" spans="1:7" ht="21.75" customHeight="1">
      <c r="A116" s="8" t="s">
        <v>13</v>
      </c>
      <c r="C116" s="27"/>
      <c r="E116" s="23"/>
      <c r="F116" s="24"/>
      <c r="G116" s="23"/>
    </row>
    <row r="117" spans="1:7" ht="21.75" customHeight="1">
      <c r="C117" s="27"/>
      <c r="E117" s="23"/>
      <c r="F117" s="24"/>
      <c r="G117" s="58" t="s">
        <v>57</v>
      </c>
    </row>
    <row r="118" spans="1:7" ht="21.75" customHeight="1">
      <c r="A118" s="1" t="s">
        <v>150</v>
      </c>
      <c r="B118" s="2"/>
      <c r="C118" s="3"/>
      <c r="D118" s="4"/>
      <c r="E118" s="4"/>
      <c r="F118" s="4"/>
      <c r="G118" s="4"/>
    </row>
    <row r="119" spans="1:7" ht="21.75" customHeight="1">
      <c r="A119" s="1" t="s">
        <v>133</v>
      </c>
      <c r="B119" s="2"/>
      <c r="C119" s="3"/>
      <c r="D119" s="4"/>
      <c r="E119" s="4"/>
      <c r="F119" s="4"/>
      <c r="G119" s="4"/>
    </row>
    <row r="120" spans="1:7" ht="21.75" customHeight="1">
      <c r="A120" s="1" t="s">
        <v>69</v>
      </c>
      <c r="B120" s="2"/>
      <c r="C120" s="3"/>
      <c r="D120" s="4"/>
      <c r="E120" s="4"/>
      <c r="F120" s="4"/>
      <c r="G120" s="4"/>
    </row>
    <row r="121" spans="1:7" ht="21.75" customHeight="1">
      <c r="A121" s="1" t="s">
        <v>184</v>
      </c>
      <c r="B121" s="2"/>
      <c r="C121" s="3"/>
      <c r="D121" s="4"/>
      <c r="E121" s="4"/>
      <c r="F121" s="4"/>
      <c r="G121" s="4"/>
    </row>
    <row r="122" spans="1:7" ht="21.75" customHeight="1">
      <c r="A122" s="5"/>
      <c r="B122" s="2"/>
      <c r="C122" s="3"/>
      <c r="D122" s="4"/>
      <c r="E122" s="2"/>
      <c r="F122" s="4"/>
      <c r="G122" s="52" t="s">
        <v>56</v>
      </c>
    </row>
    <row r="123" spans="1:7" ht="21.75" customHeight="1">
      <c r="C123" s="42" t="s">
        <v>1</v>
      </c>
      <c r="D123" s="9"/>
      <c r="E123" s="40" t="s">
        <v>131</v>
      </c>
      <c r="F123" s="10"/>
      <c r="G123" s="40" t="s">
        <v>61</v>
      </c>
    </row>
    <row r="124" spans="1:7" ht="21.75" customHeight="1">
      <c r="A124" s="85" t="s">
        <v>71</v>
      </c>
    </row>
    <row r="125" spans="1:7" ht="21.75" customHeight="1">
      <c r="A125" s="86" t="s">
        <v>73</v>
      </c>
      <c r="E125" s="30"/>
      <c r="F125" s="30"/>
      <c r="G125" s="30"/>
    </row>
    <row r="126" spans="1:7" ht="21.75" customHeight="1">
      <c r="A126" s="86" t="s">
        <v>74</v>
      </c>
      <c r="E126" s="30"/>
      <c r="F126" s="30"/>
      <c r="G126" s="30"/>
    </row>
    <row r="127" spans="1:7" ht="21.75" customHeight="1">
      <c r="A127" s="46" t="s">
        <v>173</v>
      </c>
      <c r="E127" s="30"/>
      <c r="F127" s="30"/>
      <c r="G127" s="30"/>
    </row>
    <row r="128" spans="1:7" ht="21.75" customHeight="1">
      <c r="A128" s="46" t="s">
        <v>166</v>
      </c>
      <c r="E128" s="30"/>
      <c r="F128" s="30"/>
      <c r="G128" s="30"/>
    </row>
    <row r="129" spans="1:7" ht="21.75" customHeight="1">
      <c r="A129" s="46" t="s">
        <v>165</v>
      </c>
      <c r="E129" s="31">
        <v>-100</v>
      </c>
      <c r="F129" s="30"/>
      <c r="G129" s="31">
        <v>2038</v>
      </c>
    </row>
    <row r="130" spans="1:7" ht="21.75" customHeight="1">
      <c r="A130" s="46" t="s">
        <v>199</v>
      </c>
      <c r="E130" s="31">
        <v>0</v>
      </c>
      <c r="F130" s="30"/>
      <c r="G130" s="31">
        <v>4952</v>
      </c>
    </row>
    <row r="131" spans="1:7" ht="21.75" customHeight="1">
      <c r="A131" s="46" t="s">
        <v>72</v>
      </c>
      <c r="C131" s="12">
        <v>18</v>
      </c>
      <c r="E131" s="34">
        <v>41</v>
      </c>
      <c r="F131" s="30"/>
      <c r="G131" s="34">
        <v>-2208</v>
      </c>
    </row>
    <row r="132" spans="1:7" ht="21.75" customHeight="1">
      <c r="A132" s="46" t="s">
        <v>167</v>
      </c>
    </row>
    <row r="133" spans="1:7" ht="21.75" customHeight="1">
      <c r="A133" s="46" t="s">
        <v>168</v>
      </c>
      <c r="E133" s="31">
        <f>SUM(E129:E131)</f>
        <v>-59</v>
      </c>
      <c r="F133" s="30"/>
      <c r="G133" s="31">
        <f>SUM(G129:G131)</f>
        <v>4782</v>
      </c>
    </row>
    <row r="134" spans="1:7" ht="21.75" customHeight="1">
      <c r="A134" s="88" t="s">
        <v>111</v>
      </c>
      <c r="E134" s="132">
        <f>SUM(E133)</f>
        <v>-59</v>
      </c>
      <c r="F134" s="30"/>
      <c r="G134" s="132">
        <f>SUM(G133)</f>
        <v>4782</v>
      </c>
    </row>
    <row r="135" spans="1:7" ht="21.75" customHeight="1" thickBot="1">
      <c r="A135" s="88" t="s">
        <v>118</v>
      </c>
      <c r="E135" s="133">
        <f>SUM(E110+E134)</f>
        <v>17989</v>
      </c>
      <c r="F135" s="30"/>
      <c r="G135" s="133">
        <f>SUM(G110+G134)</f>
        <v>14244</v>
      </c>
    </row>
    <row r="136" spans="1:7" ht="21.75" customHeight="1" thickTop="1">
      <c r="A136" s="87"/>
      <c r="E136" s="31"/>
      <c r="F136" s="30"/>
      <c r="G136" s="31"/>
    </row>
    <row r="137" spans="1:7" ht="21.75" customHeight="1">
      <c r="A137" s="8" t="s">
        <v>13</v>
      </c>
    </row>
    <row r="138" spans="1:7" s="5" customFormat="1" ht="21.75" customHeight="1">
      <c r="B138" s="2"/>
      <c r="C138" s="3"/>
      <c r="D138" s="4"/>
      <c r="E138" s="4"/>
      <c r="F138" s="4"/>
      <c r="G138" s="58" t="s">
        <v>57</v>
      </c>
    </row>
    <row r="139" spans="1:7" s="5" customFormat="1" ht="21.75" customHeight="1">
      <c r="A139" s="1" t="s">
        <v>150</v>
      </c>
      <c r="B139" s="2"/>
      <c r="C139" s="3"/>
      <c r="D139" s="4"/>
      <c r="E139" s="4"/>
      <c r="F139" s="4"/>
      <c r="G139" s="4"/>
    </row>
    <row r="140" spans="1:7" s="5" customFormat="1" ht="21.75" customHeight="1">
      <c r="A140" s="1" t="s">
        <v>133</v>
      </c>
      <c r="B140" s="2"/>
      <c r="C140" s="3"/>
      <c r="D140" s="4"/>
      <c r="E140" s="4"/>
      <c r="F140" s="4"/>
      <c r="G140" s="4"/>
    </row>
    <row r="141" spans="1:7" s="5" customFormat="1" ht="21.75" customHeight="1">
      <c r="A141" s="1" t="s">
        <v>75</v>
      </c>
      <c r="B141" s="2"/>
      <c r="C141" s="3"/>
      <c r="D141" s="4"/>
      <c r="E141" s="4"/>
      <c r="F141" s="4"/>
      <c r="G141" s="4"/>
    </row>
    <row r="142" spans="1:7" s="5" customFormat="1" ht="21.75" customHeight="1">
      <c r="A142" s="43" t="s">
        <v>187</v>
      </c>
      <c r="B142" s="2"/>
      <c r="C142" s="3"/>
      <c r="D142" s="4"/>
      <c r="E142" s="4"/>
      <c r="F142" s="4"/>
      <c r="G142" s="4"/>
    </row>
    <row r="143" spans="1:7" s="5" customFormat="1" ht="21.75" customHeight="1">
      <c r="B143" s="2"/>
      <c r="C143" s="3"/>
      <c r="D143" s="4"/>
      <c r="E143" s="2"/>
      <c r="F143" s="4"/>
      <c r="G143" s="49" t="s">
        <v>56</v>
      </c>
    </row>
    <row r="144" spans="1:7" ht="21.75" customHeight="1">
      <c r="C144" s="42" t="s">
        <v>1</v>
      </c>
      <c r="D144" s="9"/>
      <c r="E144" s="40" t="s">
        <v>131</v>
      </c>
      <c r="F144" s="10"/>
      <c r="G144" s="40" t="s">
        <v>61</v>
      </c>
    </row>
    <row r="145" spans="1:7" ht="21.75" customHeight="1">
      <c r="A145" s="11" t="s">
        <v>117</v>
      </c>
      <c r="C145" s="45"/>
      <c r="D145" s="9"/>
      <c r="E145" s="59"/>
      <c r="F145" s="10"/>
      <c r="G145" s="59"/>
    </row>
    <row r="146" spans="1:7" ht="21.75" customHeight="1">
      <c r="A146" s="11" t="s">
        <v>33</v>
      </c>
    </row>
    <row r="147" spans="1:7" ht="21.75" customHeight="1">
      <c r="A147" s="16" t="s">
        <v>34</v>
      </c>
      <c r="B147" s="15"/>
      <c r="C147" s="12"/>
      <c r="E147" s="55">
        <v>961220</v>
      </c>
      <c r="F147" s="21"/>
      <c r="G147" s="55">
        <v>854422</v>
      </c>
    </row>
    <row r="148" spans="1:7" ht="21.75" customHeight="1">
      <c r="A148" s="16" t="s">
        <v>35</v>
      </c>
      <c r="B148" s="15"/>
      <c r="C148" s="12"/>
      <c r="E148" s="55">
        <v>11397</v>
      </c>
      <c r="F148" s="21"/>
      <c r="G148" s="55">
        <v>10935</v>
      </c>
    </row>
    <row r="149" spans="1:7" ht="21.75" customHeight="1">
      <c r="A149" s="11" t="s">
        <v>36</v>
      </c>
      <c r="E149" s="38">
        <f>SUM(E147:E148)</f>
        <v>972617</v>
      </c>
      <c r="F149" s="21"/>
      <c r="G149" s="38">
        <f>SUM(G147:G148)</f>
        <v>865357</v>
      </c>
    </row>
    <row r="150" spans="1:7" ht="21.75" customHeight="1">
      <c r="A150" s="11" t="s">
        <v>37</v>
      </c>
      <c r="E150" s="21"/>
      <c r="F150" s="21"/>
      <c r="G150" s="21"/>
    </row>
    <row r="151" spans="1:7" ht="21.75" customHeight="1">
      <c r="A151" s="16" t="s">
        <v>44</v>
      </c>
      <c r="B151" s="15"/>
      <c r="C151" s="12"/>
      <c r="E151" s="55">
        <v>647644</v>
      </c>
      <c r="F151" s="21"/>
      <c r="G151" s="55">
        <v>569020</v>
      </c>
    </row>
    <row r="152" spans="1:7" ht="21.75" customHeight="1">
      <c r="A152" s="16" t="s">
        <v>55</v>
      </c>
      <c r="B152" s="15"/>
      <c r="C152" s="12"/>
      <c r="E152" s="55">
        <v>241482</v>
      </c>
      <c r="F152" s="21"/>
      <c r="G152" s="55">
        <v>232110</v>
      </c>
    </row>
    <row r="153" spans="1:7" ht="21.75" customHeight="1">
      <c r="A153" s="16" t="s">
        <v>65</v>
      </c>
      <c r="B153" s="15"/>
      <c r="C153" s="12"/>
      <c r="E153" s="55">
        <v>29895</v>
      </c>
      <c r="F153" s="21"/>
      <c r="G153" s="55">
        <v>27066</v>
      </c>
    </row>
    <row r="154" spans="1:7" ht="21.75" customHeight="1">
      <c r="A154" s="11" t="s">
        <v>38</v>
      </c>
      <c r="E154" s="38">
        <f>SUM(E151:E153)</f>
        <v>919021</v>
      </c>
      <c r="F154" s="21"/>
      <c r="G154" s="38">
        <f>SUM(G151:G153)</f>
        <v>828196</v>
      </c>
    </row>
    <row r="155" spans="1:7" ht="21.75" customHeight="1">
      <c r="A155" s="20" t="s">
        <v>51</v>
      </c>
      <c r="B155" s="5"/>
      <c r="E155" s="21">
        <f>SUM(E149-E154)</f>
        <v>53596</v>
      </c>
      <c r="F155" s="21"/>
      <c r="G155" s="21">
        <f>SUM(G149-G154)</f>
        <v>37161</v>
      </c>
    </row>
    <row r="156" spans="1:7" ht="21.75" customHeight="1">
      <c r="A156" s="16" t="s">
        <v>39</v>
      </c>
      <c r="B156" s="5"/>
      <c r="C156" s="12"/>
      <c r="E156" s="57">
        <v>-4554</v>
      </c>
      <c r="F156" s="21"/>
      <c r="G156" s="57">
        <v>-2971</v>
      </c>
    </row>
    <row r="157" spans="1:7" ht="21.75" customHeight="1">
      <c r="A157" s="20" t="s">
        <v>52</v>
      </c>
      <c r="B157" s="5"/>
      <c r="E157" s="21">
        <f>SUM(E155:E156)</f>
        <v>49042</v>
      </c>
      <c r="F157" s="21"/>
      <c r="G157" s="21">
        <f>SUM(G155:G156)</f>
        <v>34190</v>
      </c>
    </row>
    <row r="158" spans="1:7" ht="21.75" customHeight="1">
      <c r="A158" s="16" t="s">
        <v>53</v>
      </c>
      <c r="B158" s="5"/>
      <c r="C158" s="12">
        <v>18</v>
      </c>
      <c r="E158" s="57">
        <v>-9578</v>
      </c>
      <c r="F158" s="22"/>
      <c r="G158" s="57">
        <v>-4109</v>
      </c>
    </row>
    <row r="159" spans="1:7" ht="21.75" customHeight="1">
      <c r="A159" s="11" t="s">
        <v>67</v>
      </c>
      <c r="B159" s="5"/>
      <c r="C159" s="12"/>
      <c r="E159" s="50">
        <f>SUM(E157:E158)</f>
        <v>39464</v>
      </c>
      <c r="F159" s="22"/>
      <c r="G159" s="50">
        <f>SUM(G157:G158)</f>
        <v>30081</v>
      </c>
    </row>
    <row r="160" spans="1:7" ht="21.75" customHeight="1">
      <c r="A160" s="20" t="s">
        <v>68</v>
      </c>
      <c r="B160" s="5"/>
      <c r="C160" s="12"/>
    </row>
    <row r="161" spans="1:7" ht="21.75" customHeight="1">
      <c r="A161" s="16" t="s">
        <v>152</v>
      </c>
      <c r="B161" s="5"/>
      <c r="C161" s="12"/>
    </row>
    <row r="162" spans="1:7" ht="21.75" customHeight="1">
      <c r="A162" s="16" t="s">
        <v>151</v>
      </c>
      <c r="B162" s="5"/>
      <c r="C162" s="12">
        <v>12</v>
      </c>
      <c r="E162" s="39">
        <v>0</v>
      </c>
      <c r="F162" s="22"/>
      <c r="G162" s="39">
        <v>9186</v>
      </c>
    </row>
    <row r="163" spans="1:7" ht="21.75" customHeight="1">
      <c r="A163" s="20" t="s">
        <v>66</v>
      </c>
      <c r="B163" s="5"/>
      <c r="C163" s="12"/>
      <c r="E163" s="51">
        <f>SUM(E159:E162)</f>
        <v>39464</v>
      </c>
      <c r="F163" s="22"/>
      <c r="G163" s="51">
        <f>SUM(G159:G162)</f>
        <v>39267</v>
      </c>
    </row>
    <row r="164" spans="1:7" ht="21.75" customHeight="1">
      <c r="A164" s="16"/>
      <c r="B164" s="5"/>
      <c r="C164" s="12"/>
      <c r="E164" s="39"/>
      <c r="F164" s="22"/>
      <c r="G164" s="39"/>
    </row>
    <row r="165" spans="1:7" ht="21.75" customHeight="1">
      <c r="A165" s="87"/>
      <c r="E165" s="31"/>
      <c r="F165" s="31"/>
      <c r="G165" s="52" t="s">
        <v>70</v>
      </c>
    </row>
    <row r="166" spans="1:7" ht="21.75" customHeight="1">
      <c r="A166" s="85" t="s">
        <v>78</v>
      </c>
      <c r="C166" s="12">
        <v>19</v>
      </c>
      <c r="E166" s="31"/>
      <c r="F166" s="30"/>
      <c r="G166" s="31"/>
    </row>
    <row r="167" spans="1:7" ht="21.75" customHeight="1" thickBot="1">
      <c r="A167" s="87" t="s">
        <v>138</v>
      </c>
      <c r="C167" s="12"/>
      <c r="E167" s="91">
        <v>0.08</v>
      </c>
      <c r="F167" s="31"/>
      <c r="G167" s="92">
        <v>7.0000000000000007E-2</v>
      </c>
    </row>
    <row r="168" spans="1:7" ht="21.75" customHeight="1" thickTop="1" thickBot="1">
      <c r="A168" s="16" t="s">
        <v>139</v>
      </c>
      <c r="B168" s="5"/>
      <c r="C168" s="12"/>
      <c r="E168" s="93">
        <v>0</v>
      </c>
      <c r="F168" s="22"/>
      <c r="G168" s="95">
        <v>0.02</v>
      </c>
    </row>
    <row r="169" spans="1:7" ht="21.75" customHeight="1" thickTop="1">
      <c r="A169" s="16"/>
      <c r="B169" s="5"/>
      <c r="C169" s="12"/>
      <c r="E169" s="39"/>
      <c r="F169" s="22"/>
      <c r="G169" s="39"/>
    </row>
    <row r="170" spans="1:7" ht="21.75" customHeight="1">
      <c r="A170" s="8" t="s">
        <v>13</v>
      </c>
      <c r="C170" s="27"/>
      <c r="E170" s="23"/>
      <c r="F170" s="24"/>
      <c r="G170" s="23"/>
    </row>
    <row r="171" spans="1:7" ht="21.75" customHeight="1">
      <c r="C171" s="27"/>
      <c r="E171" s="23"/>
      <c r="F171" s="24"/>
      <c r="G171" s="58" t="s">
        <v>57</v>
      </c>
    </row>
    <row r="172" spans="1:7" ht="21.75" customHeight="1">
      <c r="A172" s="1" t="s">
        <v>150</v>
      </c>
      <c r="B172" s="2"/>
      <c r="C172" s="3"/>
      <c r="D172" s="4"/>
      <c r="E172" s="4"/>
      <c r="F172" s="4"/>
      <c r="G172" s="4"/>
    </row>
    <row r="173" spans="1:7" ht="21.75" customHeight="1">
      <c r="A173" s="1" t="s">
        <v>133</v>
      </c>
      <c r="B173" s="2"/>
      <c r="C173" s="3"/>
      <c r="D173" s="4"/>
      <c r="E173" s="4"/>
      <c r="F173" s="4"/>
      <c r="G173" s="4"/>
    </row>
    <row r="174" spans="1:7" ht="21.75" customHeight="1">
      <c r="A174" s="1" t="s">
        <v>69</v>
      </c>
      <c r="B174" s="2"/>
      <c r="C174" s="3"/>
      <c r="D174" s="4"/>
      <c r="E174" s="4"/>
      <c r="F174" s="4"/>
      <c r="G174" s="4"/>
    </row>
    <row r="175" spans="1:7" ht="21.75" customHeight="1">
      <c r="A175" s="1" t="s">
        <v>187</v>
      </c>
      <c r="B175" s="2"/>
      <c r="C175" s="3"/>
      <c r="D175" s="4"/>
      <c r="E175" s="4"/>
      <c r="F175" s="4"/>
      <c r="G175" s="4"/>
    </row>
    <row r="176" spans="1:7" ht="21.75" customHeight="1">
      <c r="A176" s="5"/>
      <c r="B176" s="2"/>
      <c r="C176" s="3"/>
      <c r="D176" s="4"/>
      <c r="E176" s="2"/>
      <c r="F176" s="4"/>
      <c r="G176" s="52" t="s">
        <v>56</v>
      </c>
    </row>
    <row r="177" spans="1:7" ht="21.75" customHeight="1">
      <c r="C177" s="42" t="s">
        <v>1</v>
      </c>
      <c r="D177" s="9"/>
      <c r="E177" s="40" t="s">
        <v>131</v>
      </c>
      <c r="F177" s="10"/>
      <c r="G177" s="40" t="s">
        <v>61</v>
      </c>
    </row>
    <row r="178" spans="1:7" ht="21.75" customHeight="1">
      <c r="A178" s="85" t="s">
        <v>71</v>
      </c>
    </row>
    <row r="179" spans="1:7" ht="21.75" customHeight="1">
      <c r="A179" s="86" t="s">
        <v>73</v>
      </c>
      <c r="E179" s="30"/>
      <c r="F179" s="30"/>
      <c r="G179" s="30"/>
    </row>
    <row r="180" spans="1:7" ht="21.75" customHeight="1">
      <c r="A180" s="86" t="s">
        <v>74</v>
      </c>
      <c r="E180" s="30"/>
      <c r="F180" s="30"/>
      <c r="G180" s="30"/>
    </row>
    <row r="181" spans="1:7" ht="21.75" customHeight="1">
      <c r="A181" s="46" t="s">
        <v>173</v>
      </c>
      <c r="E181" s="30"/>
      <c r="F181" s="30"/>
      <c r="G181" s="30"/>
    </row>
    <row r="182" spans="1:7" ht="21.75" customHeight="1">
      <c r="A182" s="46" t="s">
        <v>166</v>
      </c>
      <c r="E182" s="30"/>
      <c r="F182" s="30"/>
      <c r="G182" s="30"/>
    </row>
    <row r="183" spans="1:7" ht="21.75" customHeight="1">
      <c r="A183" s="46" t="s">
        <v>165</v>
      </c>
      <c r="E183" s="31">
        <v>6807</v>
      </c>
      <c r="F183" s="30"/>
      <c r="G183" s="31">
        <v>-6872</v>
      </c>
    </row>
    <row r="184" spans="1:7" ht="21.75" customHeight="1">
      <c r="A184" s="46" t="s">
        <v>199</v>
      </c>
      <c r="E184" s="31">
        <v>0</v>
      </c>
      <c r="F184" s="30"/>
      <c r="G184" s="31">
        <v>4952</v>
      </c>
    </row>
    <row r="185" spans="1:7" ht="21.75" customHeight="1">
      <c r="A185" s="46" t="s">
        <v>72</v>
      </c>
      <c r="C185" s="12">
        <v>18</v>
      </c>
      <c r="E185" s="34">
        <v>-1356</v>
      </c>
      <c r="F185" s="30"/>
      <c r="G185" s="34">
        <v>-705</v>
      </c>
    </row>
    <row r="186" spans="1:7" ht="21.75" customHeight="1">
      <c r="A186" s="46" t="s">
        <v>167</v>
      </c>
    </row>
    <row r="187" spans="1:7" ht="21.75" customHeight="1">
      <c r="A187" s="46" t="s">
        <v>168</v>
      </c>
      <c r="E187" s="31">
        <f>SUM(E183:E185)</f>
        <v>5451</v>
      </c>
      <c r="F187" s="30"/>
      <c r="G187" s="31">
        <f>SUM(G183:G185)</f>
        <v>-2625</v>
      </c>
    </row>
    <row r="188" spans="1:7" ht="21.75" customHeight="1">
      <c r="A188" s="88" t="s">
        <v>76</v>
      </c>
      <c r="E188" s="60"/>
      <c r="F188" s="30"/>
      <c r="G188" s="60"/>
    </row>
    <row r="189" spans="1:7" ht="21.75" customHeight="1">
      <c r="A189" s="88" t="s">
        <v>77</v>
      </c>
      <c r="E189" s="34">
        <f>SUM(E187)</f>
        <v>5451</v>
      </c>
      <c r="F189" s="30"/>
      <c r="G189" s="34">
        <f>SUM(G187)</f>
        <v>-2625</v>
      </c>
    </row>
    <row r="190" spans="1:7" ht="21.75" customHeight="1">
      <c r="A190" s="20" t="s">
        <v>68</v>
      </c>
      <c r="E190" s="30"/>
      <c r="F190" s="30"/>
      <c r="G190" s="30"/>
    </row>
    <row r="191" spans="1:7" ht="21.75" customHeight="1">
      <c r="A191" s="86" t="s">
        <v>73</v>
      </c>
      <c r="E191" s="30"/>
      <c r="F191" s="30"/>
      <c r="G191" s="30"/>
    </row>
    <row r="192" spans="1:7" ht="21.75" customHeight="1">
      <c r="A192" s="86" t="s">
        <v>74</v>
      </c>
      <c r="E192" s="30"/>
      <c r="F192" s="30"/>
      <c r="G192" s="30"/>
    </row>
    <row r="193" spans="1:7" ht="21.75" customHeight="1">
      <c r="A193" s="46" t="s">
        <v>149</v>
      </c>
      <c r="C193" s="12"/>
      <c r="E193" s="30">
        <v>0</v>
      </c>
      <c r="F193" s="30"/>
      <c r="G193" s="30">
        <v>353</v>
      </c>
    </row>
    <row r="194" spans="1:7" ht="21.75" customHeight="1">
      <c r="A194" s="87" t="s">
        <v>72</v>
      </c>
      <c r="C194" s="12">
        <v>18</v>
      </c>
      <c r="E194" s="34">
        <v>0</v>
      </c>
      <c r="F194" s="30"/>
      <c r="G194" s="34">
        <v>-71</v>
      </c>
    </row>
    <row r="195" spans="1:7" ht="21.75" customHeight="1">
      <c r="A195" s="46" t="s">
        <v>167</v>
      </c>
      <c r="E195" s="30"/>
      <c r="F195" s="30"/>
      <c r="G195" s="30"/>
    </row>
    <row r="196" spans="1:7" ht="21.75" customHeight="1">
      <c r="A196" s="46" t="s">
        <v>168</v>
      </c>
      <c r="E196" s="30">
        <f>SUM(E193:E194)</f>
        <v>0</v>
      </c>
      <c r="F196" s="30"/>
      <c r="G196" s="30">
        <f>SUM(G193:G194)</f>
        <v>282</v>
      </c>
    </row>
    <row r="197" spans="1:7" ht="21.75" customHeight="1">
      <c r="A197" s="85" t="s">
        <v>111</v>
      </c>
      <c r="E197" s="53">
        <f>SUM(E189,E196)</f>
        <v>5451</v>
      </c>
      <c r="F197" s="30"/>
      <c r="G197" s="53">
        <f>SUM(G189,G196)</f>
        <v>-2343</v>
      </c>
    </row>
    <row r="198" spans="1:7" ht="21.75" customHeight="1">
      <c r="A198" s="87"/>
      <c r="E198" s="31"/>
      <c r="F198" s="30"/>
      <c r="G198" s="31"/>
    </row>
    <row r="199" spans="1:7" ht="21.75" customHeight="1">
      <c r="A199" s="85" t="s">
        <v>118</v>
      </c>
      <c r="E199" s="31"/>
      <c r="F199" s="30"/>
      <c r="G199" s="31"/>
    </row>
    <row r="200" spans="1:7" ht="21.75" customHeight="1">
      <c r="A200" s="87" t="s">
        <v>119</v>
      </c>
      <c r="E200" s="31">
        <v>44915</v>
      </c>
      <c r="F200" s="30"/>
      <c r="G200" s="31">
        <v>27456</v>
      </c>
    </row>
    <row r="201" spans="1:7" ht="21.75" customHeight="1">
      <c r="A201" s="87" t="s">
        <v>120</v>
      </c>
      <c r="E201" s="31">
        <v>0</v>
      </c>
      <c r="F201" s="31"/>
      <c r="G201" s="31">
        <v>9468</v>
      </c>
    </row>
    <row r="202" spans="1:7" ht="21.75" customHeight="1" thickBot="1">
      <c r="A202" s="87"/>
      <c r="E202" s="54">
        <f>SUM(E200:E201)</f>
        <v>44915</v>
      </c>
      <c r="F202" s="31"/>
      <c r="G202" s="54">
        <f>SUM(G200:G201)</f>
        <v>36924</v>
      </c>
    </row>
    <row r="203" spans="1:7" ht="21.75" customHeight="1" thickTop="1">
      <c r="A203" s="87"/>
      <c r="E203" s="31"/>
      <c r="F203" s="30"/>
      <c r="G203" s="31"/>
    </row>
    <row r="204" spans="1:7" ht="21.75" customHeight="1">
      <c r="A204" s="8" t="s">
        <v>13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6" manualBreakCount="6">
    <brk id="27" max="16383" man="1"/>
    <brk id="56" max="16383" man="1"/>
    <brk id="88" max="16383" man="1"/>
    <brk id="116" max="16383" man="1"/>
    <brk id="137" max="16383" man="1"/>
    <brk id="17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1"/>
  <sheetViews>
    <sheetView showGridLines="0" view="pageBreakPreview" topLeftCell="A13" zoomScale="60" zoomScaleNormal="100" workbookViewId="0">
      <selection activeCell="B23" sqref="B23"/>
    </sheetView>
  </sheetViews>
  <sheetFormatPr defaultColWidth="9.140625" defaultRowHeight="24.95" customHeight="1"/>
  <cols>
    <col min="1" max="1" width="12.85546875" style="61" customWidth="1"/>
    <col min="2" max="2" width="47.42578125" style="61" customWidth="1"/>
    <col min="3" max="3" width="13.42578125" style="61" customWidth="1"/>
    <col min="4" max="4" width="1.7109375" style="70" customWidth="1"/>
    <col min="5" max="5" width="22" style="61" customWidth="1"/>
    <col min="6" max="6" width="1.7109375" style="61" customWidth="1"/>
    <col min="7" max="7" width="22" style="61" customWidth="1"/>
    <col min="8" max="8" width="1.7109375" style="61" customWidth="1"/>
    <col min="9" max="9" width="22" style="61" customWidth="1"/>
    <col min="10" max="10" width="1.7109375" style="61" customWidth="1"/>
    <col min="11" max="11" width="22" style="61" customWidth="1"/>
    <col min="12" max="12" width="1.85546875" style="61" customWidth="1"/>
    <col min="13" max="13" width="23.7109375" style="61" customWidth="1"/>
    <col min="14" max="14" width="1.7109375" style="61" customWidth="1"/>
    <col min="15" max="15" width="23.7109375" style="61" customWidth="1"/>
    <col min="16" max="16" width="1.7109375" style="61" customWidth="1"/>
    <col min="17" max="16384" width="9.140625" style="61"/>
  </cols>
  <sheetData>
    <row r="1" spans="1:15" ht="24.95" customHeight="1">
      <c r="B1" s="62"/>
      <c r="C1" s="62"/>
      <c r="D1" s="63"/>
      <c r="E1" s="62"/>
      <c r="F1" s="62"/>
      <c r="G1" s="62"/>
      <c r="H1" s="62"/>
      <c r="I1" s="62"/>
      <c r="J1" s="62"/>
      <c r="K1" s="62"/>
      <c r="L1" s="62"/>
      <c r="M1" s="62"/>
      <c r="N1" s="62"/>
      <c r="O1" s="64" t="s">
        <v>57</v>
      </c>
    </row>
    <row r="2" spans="1:15" ht="24.95" customHeight="1">
      <c r="A2" s="62" t="s">
        <v>150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24.95" customHeight="1">
      <c r="A3" s="62" t="s">
        <v>133</v>
      </c>
      <c r="B3" s="62"/>
      <c r="C3" s="62"/>
      <c r="D3" s="63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24.95" customHeight="1">
      <c r="A4" s="62" t="s">
        <v>40</v>
      </c>
      <c r="B4" s="62"/>
      <c r="C4" s="62"/>
      <c r="D4" s="63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ht="24.95" customHeight="1">
      <c r="A5" s="65" t="s">
        <v>187</v>
      </c>
      <c r="B5" s="62"/>
      <c r="C5" s="62"/>
      <c r="D5" s="63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15" ht="24.95" customHeight="1">
      <c r="B6" s="66"/>
      <c r="C6" s="66"/>
      <c r="D6" s="67"/>
      <c r="E6" s="66"/>
      <c r="F6" s="66"/>
      <c r="G6" s="66"/>
      <c r="H6" s="66"/>
      <c r="I6" s="66"/>
      <c r="J6" s="66"/>
      <c r="K6" s="66"/>
      <c r="L6" s="66"/>
      <c r="N6" s="66"/>
      <c r="O6" s="68" t="s">
        <v>56</v>
      </c>
    </row>
    <row r="7" spans="1:15" ht="24.95" customHeight="1">
      <c r="B7" s="66"/>
      <c r="C7" s="66"/>
      <c r="D7" s="67"/>
      <c r="E7" s="69" t="s">
        <v>41</v>
      </c>
      <c r="F7" s="66"/>
      <c r="G7" s="69"/>
      <c r="H7" s="66"/>
      <c r="M7" s="69" t="s">
        <v>141</v>
      </c>
      <c r="N7" s="66"/>
    </row>
    <row r="8" spans="1:15" s="69" customFormat="1" ht="24.95" customHeight="1">
      <c r="E8" s="69" t="s">
        <v>174</v>
      </c>
      <c r="I8" s="144" t="s">
        <v>28</v>
      </c>
      <c r="J8" s="144"/>
      <c r="K8" s="144"/>
      <c r="L8" s="71"/>
      <c r="M8" s="96" t="s">
        <v>115</v>
      </c>
      <c r="O8" s="72" t="s">
        <v>43</v>
      </c>
    </row>
    <row r="9" spans="1:15" s="69" customFormat="1" ht="24.95" customHeight="1">
      <c r="C9" s="96" t="s">
        <v>1</v>
      </c>
      <c r="D9" s="71"/>
      <c r="E9" s="89" t="s">
        <v>116</v>
      </c>
      <c r="G9" s="89" t="s">
        <v>49</v>
      </c>
      <c r="I9" s="89" t="s">
        <v>140</v>
      </c>
      <c r="K9" s="89" t="s">
        <v>42</v>
      </c>
      <c r="L9" s="71"/>
      <c r="M9" s="89" t="s">
        <v>155</v>
      </c>
      <c r="O9" s="89" t="s">
        <v>115</v>
      </c>
    </row>
    <row r="10" spans="1:15" ht="24.95" customHeight="1">
      <c r="A10" s="73" t="s">
        <v>132</v>
      </c>
      <c r="E10" s="74">
        <v>450000</v>
      </c>
      <c r="F10" s="75"/>
      <c r="G10" s="74">
        <v>313</v>
      </c>
      <c r="H10" s="75"/>
      <c r="I10" s="74">
        <v>32500</v>
      </c>
      <c r="J10" s="75"/>
      <c r="K10" s="74">
        <v>103660</v>
      </c>
      <c r="L10" s="74"/>
      <c r="M10" s="74">
        <v>2920</v>
      </c>
      <c r="N10" s="75"/>
      <c r="O10" s="74">
        <f>SUM(E10:K10,M10)</f>
        <v>589393</v>
      </c>
    </row>
    <row r="11" spans="1:15" ht="24.95" customHeight="1">
      <c r="A11" s="76" t="s">
        <v>66</v>
      </c>
      <c r="E11" s="74">
        <v>0</v>
      </c>
      <c r="F11" s="75"/>
      <c r="G11" s="75">
        <v>0</v>
      </c>
      <c r="H11" s="75"/>
      <c r="I11" s="75">
        <v>0</v>
      </c>
      <c r="J11" s="75"/>
      <c r="K11" s="75">
        <f>SUM('BS&amp;PL'!G163)</f>
        <v>39267</v>
      </c>
      <c r="L11" s="75"/>
      <c r="M11" s="75">
        <v>0</v>
      </c>
      <c r="N11" s="75"/>
      <c r="O11" s="74">
        <f t="shared" ref="O11:O14" si="0">SUM(E11:K11,M11)</f>
        <v>39267</v>
      </c>
    </row>
    <row r="12" spans="1:15" ht="24.95" customHeight="1">
      <c r="A12" s="77" t="s">
        <v>111</v>
      </c>
      <c r="D12" s="71"/>
      <c r="E12" s="78">
        <v>0</v>
      </c>
      <c r="F12" s="75"/>
      <c r="G12" s="78">
        <v>0</v>
      </c>
      <c r="H12" s="75"/>
      <c r="I12" s="78">
        <v>0</v>
      </c>
      <c r="J12" s="75"/>
      <c r="K12" s="78">
        <v>4244</v>
      </c>
      <c r="L12" s="79"/>
      <c r="M12" s="78">
        <v>-6587</v>
      </c>
      <c r="N12" s="75"/>
      <c r="O12" s="94">
        <f t="shared" si="0"/>
        <v>-2343</v>
      </c>
    </row>
    <row r="13" spans="1:15" ht="24.95" customHeight="1">
      <c r="A13" s="77" t="s">
        <v>112</v>
      </c>
      <c r="D13" s="71"/>
      <c r="E13" s="79">
        <f>SUM(E11:E12)</f>
        <v>0</v>
      </c>
      <c r="F13" s="75"/>
      <c r="G13" s="79">
        <f>SUM(G11:G12)</f>
        <v>0</v>
      </c>
      <c r="H13" s="75"/>
      <c r="I13" s="79">
        <f>SUM(I11:I12)</f>
        <v>0</v>
      </c>
      <c r="J13" s="75"/>
      <c r="K13" s="80">
        <f>SUM(K11:K12)</f>
        <v>43511</v>
      </c>
      <c r="L13" s="80"/>
      <c r="M13" s="80">
        <f>SUM(M11:M12)</f>
        <v>-6587</v>
      </c>
      <c r="N13" s="75"/>
      <c r="O13" s="74">
        <f>SUM(O11:O12)</f>
        <v>36924</v>
      </c>
    </row>
    <row r="14" spans="1:15" ht="24.95" customHeight="1">
      <c r="A14" s="77" t="s">
        <v>153</v>
      </c>
      <c r="C14" s="98">
        <v>21</v>
      </c>
      <c r="D14" s="71"/>
      <c r="E14" s="79">
        <v>0</v>
      </c>
      <c r="F14" s="75"/>
      <c r="G14" s="79">
        <v>0</v>
      </c>
      <c r="H14" s="75"/>
      <c r="I14" s="79">
        <v>0</v>
      </c>
      <c r="J14" s="75"/>
      <c r="K14" s="80">
        <v>-45000</v>
      </c>
      <c r="L14" s="80"/>
      <c r="M14" s="80">
        <v>0</v>
      </c>
      <c r="N14" s="75"/>
      <c r="O14" s="74">
        <f t="shared" si="0"/>
        <v>-45000</v>
      </c>
    </row>
    <row r="15" spans="1:15" ht="24.95" customHeight="1">
      <c r="A15" s="77" t="s">
        <v>128</v>
      </c>
      <c r="C15" s="97"/>
      <c r="D15" s="71"/>
      <c r="E15" s="79">
        <v>0</v>
      </c>
      <c r="F15" s="75"/>
      <c r="G15" s="79">
        <v>0</v>
      </c>
      <c r="H15" s="75"/>
      <c r="I15" s="79">
        <v>12500</v>
      </c>
      <c r="J15" s="75"/>
      <c r="K15" s="80">
        <v>-12500</v>
      </c>
      <c r="L15" s="80"/>
      <c r="M15" s="80">
        <v>0</v>
      </c>
      <c r="N15" s="75"/>
      <c r="O15" s="74">
        <f>SUM(E15:K15,M15)</f>
        <v>0</v>
      </c>
    </row>
    <row r="16" spans="1:15" ht="24.95" customHeight="1">
      <c r="A16" s="77" t="s">
        <v>142</v>
      </c>
      <c r="C16" s="97"/>
      <c r="D16" s="71"/>
      <c r="E16" s="79"/>
      <c r="F16" s="75"/>
      <c r="G16" s="79"/>
      <c r="H16" s="75"/>
      <c r="I16" s="79"/>
      <c r="J16" s="75"/>
      <c r="K16" s="80"/>
      <c r="L16" s="80"/>
      <c r="M16" s="80"/>
      <c r="N16" s="75"/>
      <c r="O16" s="74"/>
    </row>
    <row r="17" spans="1:15" ht="24.95" customHeight="1">
      <c r="A17" s="77" t="s">
        <v>154</v>
      </c>
      <c r="C17" s="98">
        <v>8</v>
      </c>
      <c r="D17" s="71"/>
      <c r="E17" s="79">
        <v>0</v>
      </c>
      <c r="F17" s="75"/>
      <c r="G17" s="79">
        <v>0</v>
      </c>
      <c r="H17" s="75"/>
      <c r="I17" s="79">
        <v>0</v>
      </c>
      <c r="J17" s="75"/>
      <c r="K17" s="80">
        <v>-5447</v>
      </c>
      <c r="L17" s="80"/>
      <c r="M17" s="80">
        <v>5447</v>
      </c>
      <c r="N17" s="75"/>
      <c r="O17" s="74">
        <f>SUM(E17:K17,M17)</f>
        <v>0</v>
      </c>
    </row>
    <row r="18" spans="1:15" ht="24.95" customHeight="1" thickBot="1">
      <c r="A18" s="81" t="s">
        <v>185</v>
      </c>
      <c r="C18" s="98"/>
      <c r="D18" s="71"/>
      <c r="E18" s="82">
        <f>SUM(E10,E13:E17)</f>
        <v>450000</v>
      </c>
      <c r="F18" s="83"/>
      <c r="G18" s="82">
        <f>SUM(G10,G13:G17)</f>
        <v>313</v>
      </c>
      <c r="H18" s="83"/>
      <c r="I18" s="82">
        <f>SUM(I10,I13:I17)</f>
        <v>45000</v>
      </c>
      <c r="J18" s="83"/>
      <c r="K18" s="82">
        <f>SUM(K10,K13:K17)</f>
        <v>84224</v>
      </c>
      <c r="L18" s="83"/>
      <c r="M18" s="82">
        <f>SUM(M10,M13:M17)</f>
        <v>1780</v>
      </c>
      <c r="N18" s="83"/>
      <c r="O18" s="82">
        <f>SUM(O10,O13:O17)</f>
        <v>581317</v>
      </c>
    </row>
    <row r="19" spans="1:15" ht="24.95" customHeight="1" thickTop="1">
      <c r="A19" s="81"/>
      <c r="C19" s="98"/>
      <c r="D19" s="71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</row>
    <row r="20" spans="1:15" ht="24.95" customHeight="1">
      <c r="A20" s="73" t="s">
        <v>175</v>
      </c>
      <c r="C20" s="98"/>
      <c r="E20" s="74">
        <v>450000</v>
      </c>
      <c r="F20" s="75"/>
      <c r="G20" s="74">
        <v>313</v>
      </c>
      <c r="H20" s="75"/>
      <c r="I20" s="74">
        <v>45000</v>
      </c>
      <c r="J20" s="75"/>
      <c r="K20" s="74">
        <v>104937</v>
      </c>
      <c r="L20" s="74"/>
      <c r="M20" s="74">
        <v>12184</v>
      </c>
      <c r="N20" s="75"/>
      <c r="O20" s="74">
        <f>SUM(E20:M20)</f>
        <v>612434</v>
      </c>
    </row>
    <row r="21" spans="1:15" ht="24.95" customHeight="1">
      <c r="A21" s="76" t="s">
        <v>66</v>
      </c>
      <c r="C21" s="98"/>
      <c r="E21" s="74">
        <v>0</v>
      </c>
      <c r="F21" s="75"/>
      <c r="G21" s="74">
        <v>0</v>
      </c>
      <c r="H21" s="75"/>
      <c r="I21" s="74">
        <v>0</v>
      </c>
      <c r="J21" s="75"/>
      <c r="K21" s="74">
        <f>'BS&amp;PL'!E163</f>
        <v>39464</v>
      </c>
      <c r="L21" s="74"/>
      <c r="M21" s="74">
        <v>0</v>
      </c>
      <c r="N21" s="75"/>
      <c r="O21" s="74">
        <f>SUM(E21:K21,M21)</f>
        <v>39464</v>
      </c>
    </row>
    <row r="22" spans="1:15" ht="24.95" customHeight="1">
      <c r="A22" s="76" t="s">
        <v>111</v>
      </c>
      <c r="C22" s="98"/>
      <c r="E22" s="74">
        <v>0</v>
      </c>
      <c r="F22" s="75"/>
      <c r="G22" s="74">
        <v>0</v>
      </c>
      <c r="H22" s="75"/>
      <c r="I22" s="74">
        <v>0</v>
      </c>
      <c r="J22" s="75"/>
      <c r="K22" s="74">
        <v>0</v>
      </c>
      <c r="L22" s="74"/>
      <c r="M22" s="74">
        <v>5451</v>
      </c>
      <c r="N22" s="75"/>
      <c r="O22" s="74">
        <f>SUM(E22:K22,M22)</f>
        <v>5451</v>
      </c>
    </row>
    <row r="23" spans="1:15" ht="24.95" customHeight="1">
      <c r="A23" s="76" t="s">
        <v>112</v>
      </c>
      <c r="C23" s="98"/>
      <c r="E23" s="84">
        <f>SUM(E21:E22)</f>
        <v>0</v>
      </c>
      <c r="F23" s="75"/>
      <c r="G23" s="84">
        <f>SUM(G21:G22)</f>
        <v>0</v>
      </c>
      <c r="H23" s="75"/>
      <c r="I23" s="84">
        <f>SUM(I21:I22)</f>
        <v>0</v>
      </c>
      <c r="J23" s="75"/>
      <c r="K23" s="84">
        <f>SUM(K21:K22)</f>
        <v>39464</v>
      </c>
      <c r="L23" s="80"/>
      <c r="M23" s="84">
        <f>SUM(M21:M22)</f>
        <v>5451</v>
      </c>
      <c r="N23" s="75"/>
      <c r="O23" s="84">
        <f>SUM(O21:O22)</f>
        <v>44915</v>
      </c>
    </row>
    <row r="24" spans="1:15" ht="24.95" customHeight="1">
      <c r="A24" s="76" t="s">
        <v>202</v>
      </c>
      <c r="C24" s="98">
        <v>17</v>
      </c>
      <c r="E24" s="80">
        <v>50000</v>
      </c>
      <c r="F24" s="75"/>
      <c r="G24" s="80">
        <v>0</v>
      </c>
      <c r="H24" s="75"/>
      <c r="I24" s="80">
        <v>0</v>
      </c>
      <c r="J24" s="75"/>
      <c r="K24" s="80">
        <v>0</v>
      </c>
      <c r="L24" s="80"/>
      <c r="M24" s="80">
        <v>0</v>
      </c>
      <c r="N24" s="75"/>
      <c r="O24" s="74">
        <f>SUM(E24:K24,M24)</f>
        <v>50000</v>
      </c>
    </row>
    <row r="25" spans="1:15" ht="24.95" customHeight="1">
      <c r="A25" s="77" t="s">
        <v>153</v>
      </c>
      <c r="C25" s="98">
        <v>21</v>
      </c>
      <c r="D25" s="71"/>
      <c r="E25" s="75">
        <v>0</v>
      </c>
      <c r="F25" s="75"/>
      <c r="G25" s="75">
        <v>0</v>
      </c>
      <c r="H25" s="75"/>
      <c r="I25" s="75">
        <v>0</v>
      </c>
      <c r="J25" s="75"/>
      <c r="K25" s="79">
        <v>-81000</v>
      </c>
      <c r="L25" s="79"/>
      <c r="M25" s="79">
        <v>0</v>
      </c>
      <c r="N25" s="75"/>
      <c r="O25" s="74">
        <f>SUM(E25:K25,M25)</f>
        <v>-81000</v>
      </c>
    </row>
    <row r="26" spans="1:15" ht="24.95" customHeight="1">
      <c r="A26" s="77" t="s">
        <v>142</v>
      </c>
      <c r="C26" s="98"/>
      <c r="D26" s="71"/>
      <c r="E26" s="75"/>
      <c r="F26" s="75"/>
      <c r="G26" s="75"/>
      <c r="H26" s="75"/>
      <c r="I26" s="75"/>
      <c r="J26" s="75"/>
      <c r="K26" s="79"/>
      <c r="L26" s="79"/>
      <c r="M26" s="79"/>
      <c r="N26" s="75"/>
      <c r="O26" s="74"/>
    </row>
    <row r="27" spans="1:15" ht="24.95" customHeight="1">
      <c r="A27" s="77" t="s">
        <v>154</v>
      </c>
      <c r="C27" s="98">
        <v>8</v>
      </c>
      <c r="D27" s="71"/>
      <c r="E27" s="75">
        <v>0</v>
      </c>
      <c r="F27" s="75"/>
      <c r="G27" s="75">
        <v>0</v>
      </c>
      <c r="H27" s="75"/>
      <c r="I27" s="75">
        <v>0</v>
      </c>
      <c r="J27" s="75"/>
      <c r="K27" s="79">
        <v>28</v>
      </c>
      <c r="L27" s="79"/>
      <c r="M27" s="79">
        <v>-28</v>
      </c>
      <c r="N27" s="75"/>
      <c r="O27" s="74">
        <f>SUM(E27:K27,M27)</f>
        <v>0</v>
      </c>
    </row>
    <row r="28" spans="1:15" ht="24.95" customHeight="1" thickBot="1">
      <c r="A28" s="81" t="s">
        <v>186</v>
      </c>
      <c r="D28" s="71"/>
      <c r="E28" s="82">
        <f>SUM(E20,E23:E27)</f>
        <v>500000</v>
      </c>
      <c r="F28" s="83"/>
      <c r="G28" s="82">
        <f>SUM(G20,G23:G27)</f>
        <v>313</v>
      </c>
      <c r="H28" s="83"/>
      <c r="I28" s="82">
        <f>SUM(I20,I23:I27)</f>
        <v>45000</v>
      </c>
      <c r="J28" s="83"/>
      <c r="K28" s="82">
        <f>SUM(K20,K23:K27)</f>
        <v>63429</v>
      </c>
      <c r="L28" s="83"/>
      <c r="M28" s="82">
        <f>SUM(M20,M23:M27)</f>
        <v>17607</v>
      </c>
      <c r="N28" s="83"/>
      <c r="O28" s="82">
        <f>SUM(O20,O23:O27)</f>
        <v>626349</v>
      </c>
    </row>
    <row r="29" spans="1:15" ht="24.95" customHeight="1" thickTop="1">
      <c r="A29" s="81"/>
      <c r="D29" s="71"/>
      <c r="E29" s="83">
        <f>SUM(E20-'BS&amp;PL'!G74)</f>
        <v>0</v>
      </c>
      <c r="F29" s="83"/>
      <c r="G29" s="83">
        <f>SUM(G20-'BS&amp;PL'!G75)</f>
        <v>0</v>
      </c>
      <c r="H29" s="83"/>
      <c r="I29" s="83">
        <f>SUM(I20-'BS&amp;PL'!G77)</f>
        <v>0</v>
      </c>
      <c r="J29" s="83"/>
      <c r="K29" s="83">
        <f>SUM(K20-'BS&amp;PL'!G78)</f>
        <v>0</v>
      </c>
      <c r="L29" s="83"/>
      <c r="M29" s="83"/>
      <c r="N29" s="83"/>
      <c r="O29" s="83">
        <f>SUM(O20-'BS&amp;PL'!G80)</f>
        <v>0</v>
      </c>
    </row>
    <row r="30" spans="1:15" ht="24.95" customHeight="1">
      <c r="A30" s="81"/>
      <c r="D30" s="71"/>
      <c r="E30" s="83">
        <f>E28-'BS&amp;PL'!E74</f>
        <v>0</v>
      </c>
      <c r="F30" s="83"/>
      <c r="G30" s="83">
        <f>G28-'BS&amp;PL'!E75</f>
        <v>0</v>
      </c>
      <c r="H30" s="83"/>
      <c r="I30" s="83">
        <f>I28-'BS&amp;PL'!E77</f>
        <v>0</v>
      </c>
      <c r="J30" s="83"/>
      <c r="K30" s="83">
        <f>K28-'BS&amp;PL'!E78</f>
        <v>0</v>
      </c>
      <c r="L30" s="83"/>
      <c r="M30" s="83"/>
      <c r="N30" s="83"/>
      <c r="O30" s="83">
        <f>O28-'BS&amp;PL'!E80</f>
        <v>0</v>
      </c>
    </row>
    <row r="31" spans="1:15" ht="24.95" customHeight="1">
      <c r="A31" s="77" t="s">
        <v>13</v>
      </c>
    </row>
  </sheetData>
  <mergeCells count="1">
    <mergeCell ref="I8:K8"/>
  </mergeCells>
  <pageMargins left="0.49" right="0.39370078740157483" top="0.78740157480314965" bottom="0.39370078740157483" header="0.19685039370078741" footer="0.19685039370078741"/>
  <pageSetup paperSize="9" scale="64" orientation="landscape" r:id="rId1"/>
  <headerFooter>
    <oddHeader xml:space="preserve">&amp;R&amp;"Arial,Italic"&amp;12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96"/>
  <sheetViews>
    <sheetView showGridLines="0" tabSelected="1" view="pageBreakPreview" topLeftCell="A88" zoomScale="80" zoomScaleNormal="100" zoomScaleSheetLayoutView="80" workbookViewId="0">
      <selection activeCell="E95" sqref="E95"/>
    </sheetView>
  </sheetViews>
  <sheetFormatPr defaultColWidth="10.7109375" defaultRowHeight="21.75" customHeight="1"/>
  <cols>
    <col min="1" max="1" width="56.140625" style="111" customWidth="1"/>
    <col min="2" max="2" width="2.5703125" style="110" customWidth="1"/>
    <col min="3" max="3" width="7.7109375" style="111" customWidth="1"/>
    <col min="4" max="4" width="1.7109375" style="110" customWidth="1"/>
    <col min="5" max="5" width="16.85546875" style="110" customWidth="1"/>
    <col min="6" max="6" width="1.7109375" style="110" customWidth="1"/>
    <col min="7" max="7" width="16.85546875" style="110" customWidth="1"/>
    <col min="8" max="8" width="1.7109375" style="110" customWidth="1"/>
    <col min="9" max="16384" width="10.7109375" style="110"/>
  </cols>
  <sheetData>
    <row r="1" spans="1:7" ht="21.75" customHeight="1">
      <c r="G1" s="121" t="s">
        <v>57</v>
      </c>
    </row>
    <row r="2" spans="1:7" s="109" customFormat="1" ht="21.75" customHeight="1">
      <c r="A2" s="105" t="s">
        <v>150</v>
      </c>
      <c r="B2" s="106"/>
      <c r="C2" s="107"/>
      <c r="D2" s="108"/>
      <c r="E2" s="108"/>
      <c r="F2" s="108"/>
      <c r="G2" s="108"/>
    </row>
    <row r="3" spans="1:7" s="109" customFormat="1" ht="21.75" customHeight="1">
      <c r="A3" s="105" t="s">
        <v>133</v>
      </c>
      <c r="B3" s="106"/>
      <c r="C3" s="107"/>
      <c r="D3" s="108"/>
      <c r="E3" s="108"/>
      <c r="F3" s="108"/>
      <c r="G3" s="108"/>
    </row>
    <row r="4" spans="1:7" s="109" customFormat="1" ht="21.75" customHeight="1">
      <c r="A4" s="105" t="s">
        <v>79</v>
      </c>
      <c r="B4" s="106"/>
      <c r="C4" s="107"/>
      <c r="D4" s="108"/>
      <c r="E4" s="108"/>
      <c r="F4" s="108"/>
      <c r="G4" s="108"/>
    </row>
    <row r="5" spans="1:7" s="109" customFormat="1" ht="21.75" customHeight="1">
      <c r="A5" s="105" t="s">
        <v>187</v>
      </c>
      <c r="B5" s="106"/>
      <c r="C5" s="107"/>
      <c r="D5" s="108"/>
      <c r="E5" s="108"/>
      <c r="F5" s="108"/>
      <c r="G5" s="108"/>
    </row>
    <row r="6" spans="1:7" s="109" customFormat="1" ht="21.75" customHeight="1">
      <c r="B6" s="106"/>
      <c r="C6" s="107"/>
      <c r="D6" s="108"/>
      <c r="E6" s="106"/>
      <c r="F6" s="108"/>
      <c r="G6" s="131" t="s">
        <v>56</v>
      </c>
    </row>
    <row r="7" spans="1:7" ht="21.75" customHeight="1">
      <c r="C7" s="134"/>
      <c r="D7" s="112"/>
      <c r="E7" s="129" t="s">
        <v>131</v>
      </c>
      <c r="F7" s="113"/>
      <c r="G7" s="129">
        <v>2020</v>
      </c>
    </row>
    <row r="8" spans="1:7" ht="21.75" customHeight="1">
      <c r="A8" s="114" t="s">
        <v>80</v>
      </c>
    </row>
    <row r="9" spans="1:7" ht="21.75" customHeight="1">
      <c r="A9" s="111" t="s">
        <v>113</v>
      </c>
      <c r="B9" s="117"/>
      <c r="C9" s="115"/>
      <c r="E9" s="128">
        <f>SUM('BS&amp;PL'!E157)</f>
        <v>49042</v>
      </c>
      <c r="F9" s="126"/>
      <c r="G9" s="128">
        <f>SUM('BS&amp;PL'!G157)</f>
        <v>34190</v>
      </c>
    </row>
    <row r="10" spans="1:7" ht="21.75" customHeight="1">
      <c r="A10" s="111" t="s">
        <v>156</v>
      </c>
      <c r="B10" s="117"/>
      <c r="C10" s="115"/>
      <c r="E10" s="128">
        <v>0</v>
      </c>
      <c r="F10" s="126"/>
      <c r="G10" s="128">
        <v>12012</v>
      </c>
    </row>
    <row r="11" spans="1:7" ht="21.75" customHeight="1">
      <c r="A11" s="111" t="s">
        <v>81</v>
      </c>
      <c r="B11" s="117"/>
      <c r="C11" s="115"/>
      <c r="E11" s="128"/>
      <c r="F11" s="126"/>
      <c r="G11" s="128"/>
    </row>
    <row r="12" spans="1:7" ht="21.75" customHeight="1">
      <c r="A12" s="111" t="s">
        <v>82</v>
      </c>
      <c r="B12" s="117"/>
      <c r="C12" s="115"/>
      <c r="E12" s="128"/>
      <c r="F12" s="126"/>
      <c r="G12" s="128"/>
    </row>
    <row r="13" spans="1:7" ht="21.75" customHeight="1">
      <c r="A13" s="118" t="s">
        <v>83</v>
      </c>
      <c r="E13" s="126">
        <v>68547</v>
      </c>
      <c r="F13" s="126"/>
      <c r="G13" s="126">
        <v>79564</v>
      </c>
    </row>
    <row r="14" spans="1:7" ht="21.75" customHeight="1">
      <c r="A14" s="118" t="s">
        <v>176</v>
      </c>
      <c r="E14" s="126">
        <v>-18</v>
      </c>
      <c r="F14" s="126"/>
      <c r="G14" s="126">
        <v>0</v>
      </c>
    </row>
    <row r="15" spans="1:7" ht="21.75" customHeight="1">
      <c r="A15" s="118" t="s">
        <v>143</v>
      </c>
      <c r="E15" s="126">
        <v>97</v>
      </c>
      <c r="F15" s="126"/>
      <c r="G15" s="126">
        <v>0</v>
      </c>
    </row>
    <row r="16" spans="1:7" ht="21.75" customHeight="1">
      <c r="A16" s="111" t="s">
        <v>121</v>
      </c>
      <c r="B16" s="117"/>
      <c r="E16" s="128">
        <v>0</v>
      </c>
      <c r="F16" s="126"/>
      <c r="G16" s="128">
        <v>-3</v>
      </c>
    </row>
    <row r="17" spans="1:7" ht="21.75" customHeight="1">
      <c r="A17" s="111" t="s">
        <v>84</v>
      </c>
      <c r="B17" s="117"/>
      <c r="C17" s="115"/>
      <c r="E17" s="128">
        <v>-69</v>
      </c>
      <c r="F17" s="126"/>
      <c r="G17" s="128">
        <v>-984</v>
      </c>
    </row>
    <row r="18" spans="1:7" ht="21.75" customHeight="1">
      <c r="A18" s="130" t="s">
        <v>114</v>
      </c>
      <c r="B18" s="117"/>
      <c r="C18" s="115"/>
      <c r="E18" s="125">
        <v>2062</v>
      </c>
      <c r="F18" s="126"/>
      <c r="G18" s="125">
        <v>-2167</v>
      </c>
    </row>
    <row r="19" spans="1:7" ht="21.75" customHeight="1">
      <c r="A19" s="130" t="s">
        <v>144</v>
      </c>
      <c r="E19" s="126">
        <v>164</v>
      </c>
      <c r="F19" s="126"/>
      <c r="G19" s="126">
        <v>-74</v>
      </c>
    </row>
    <row r="20" spans="1:7" ht="21.75" customHeight="1">
      <c r="A20" s="130" t="s">
        <v>85</v>
      </c>
      <c r="B20" s="109"/>
      <c r="E20" s="126">
        <v>-639</v>
      </c>
      <c r="F20" s="126"/>
      <c r="G20" s="126">
        <v>-908</v>
      </c>
    </row>
    <row r="21" spans="1:7" ht="21.75" customHeight="1">
      <c r="A21" s="130" t="s">
        <v>86</v>
      </c>
      <c r="B21" s="109"/>
      <c r="E21" s="141">
        <v>4554</v>
      </c>
      <c r="F21" s="126"/>
      <c r="G21" s="141">
        <v>3246</v>
      </c>
    </row>
    <row r="22" spans="1:7" ht="21.75" customHeight="1">
      <c r="A22" s="111" t="s">
        <v>87</v>
      </c>
      <c r="B22" s="109"/>
      <c r="E22" s="126"/>
      <c r="F22" s="126"/>
      <c r="G22" s="126"/>
    </row>
    <row r="23" spans="1:7" ht="21.75" customHeight="1">
      <c r="A23" s="130" t="s">
        <v>88</v>
      </c>
      <c r="B23" s="109"/>
      <c r="C23" s="115"/>
      <c r="E23" s="128">
        <f>SUM(E9:E21)</f>
        <v>123740</v>
      </c>
      <c r="F23" s="126"/>
      <c r="G23" s="128">
        <f>SUM(G9:G21)</f>
        <v>124876</v>
      </c>
    </row>
    <row r="24" spans="1:7" ht="21.75" customHeight="1">
      <c r="A24" s="111" t="s">
        <v>89</v>
      </c>
      <c r="E24" s="126"/>
      <c r="F24" s="126"/>
      <c r="G24" s="126"/>
    </row>
    <row r="25" spans="1:7" ht="21.75" customHeight="1">
      <c r="A25" s="111" t="s">
        <v>90</v>
      </c>
      <c r="E25" s="126">
        <v>4731</v>
      </c>
      <c r="F25" s="126"/>
      <c r="G25" s="126">
        <v>41302</v>
      </c>
    </row>
    <row r="26" spans="1:7" ht="21.75" customHeight="1">
      <c r="A26" s="111" t="s">
        <v>91</v>
      </c>
      <c r="C26" s="122"/>
      <c r="E26" s="119">
        <v>-43361</v>
      </c>
      <c r="F26" s="116"/>
      <c r="G26" s="119">
        <v>-50367</v>
      </c>
    </row>
    <row r="27" spans="1:7" ht="21.75" customHeight="1">
      <c r="A27" s="118" t="s">
        <v>92</v>
      </c>
      <c r="C27" s="122"/>
      <c r="E27" s="119">
        <v>-4181</v>
      </c>
      <c r="F27" s="116"/>
      <c r="G27" s="119">
        <v>912</v>
      </c>
    </row>
    <row r="28" spans="1:7" ht="21.75" customHeight="1">
      <c r="A28" s="111" t="s">
        <v>93</v>
      </c>
      <c r="E28" s="124">
        <v>-496</v>
      </c>
      <c r="F28" s="124"/>
      <c r="G28" s="124">
        <v>-8</v>
      </c>
    </row>
    <row r="29" spans="1:7" ht="21.75" customHeight="1">
      <c r="A29" s="111" t="s">
        <v>94</v>
      </c>
      <c r="E29" s="124"/>
      <c r="F29" s="124"/>
      <c r="G29" s="124"/>
    </row>
    <row r="30" spans="1:7" ht="21.75" customHeight="1">
      <c r="A30" s="111" t="s">
        <v>95</v>
      </c>
      <c r="E30" s="124">
        <v>10912</v>
      </c>
      <c r="F30" s="124"/>
      <c r="G30" s="124">
        <v>-86050</v>
      </c>
    </row>
    <row r="31" spans="1:7" ht="21.75" customHeight="1">
      <c r="A31" s="111" t="s">
        <v>96</v>
      </c>
      <c r="E31" s="124">
        <v>486</v>
      </c>
      <c r="F31" s="124"/>
      <c r="G31" s="124">
        <v>-1444</v>
      </c>
    </row>
    <row r="32" spans="1:7" ht="21.75" customHeight="1">
      <c r="A32" s="118" t="s">
        <v>97</v>
      </c>
      <c r="E32" s="124">
        <v>0</v>
      </c>
      <c r="F32" s="124"/>
      <c r="G32" s="124">
        <v>-1144</v>
      </c>
    </row>
    <row r="33" spans="1:9" ht="21.75" customHeight="1">
      <c r="A33" s="111" t="s">
        <v>98</v>
      </c>
      <c r="E33" s="127">
        <v>-2014</v>
      </c>
      <c r="F33" s="124"/>
      <c r="G33" s="127">
        <v>-14542</v>
      </c>
    </row>
    <row r="34" spans="1:9" ht="21.75" customHeight="1">
      <c r="A34" s="111" t="s">
        <v>80</v>
      </c>
      <c r="E34" s="124">
        <f>SUM(E23:E33)</f>
        <v>89817</v>
      </c>
      <c r="F34" s="124"/>
      <c r="G34" s="124">
        <f>SUM(G23:G33)</f>
        <v>13535</v>
      </c>
    </row>
    <row r="35" spans="1:9" ht="21.75" customHeight="1">
      <c r="A35" s="118" t="s">
        <v>99</v>
      </c>
      <c r="E35" s="124">
        <v>-4702</v>
      </c>
      <c r="F35" s="124"/>
      <c r="G35" s="124">
        <v>-4877</v>
      </c>
    </row>
    <row r="36" spans="1:9" ht="21.75" customHeight="1">
      <c r="A36" s="111" t="s">
        <v>100</v>
      </c>
      <c r="E36" s="127">
        <v>-3601</v>
      </c>
      <c r="F36" s="124"/>
      <c r="G36" s="127">
        <v>-1923</v>
      </c>
    </row>
    <row r="37" spans="1:9" ht="21.75" customHeight="1">
      <c r="A37" s="114" t="s">
        <v>101</v>
      </c>
      <c r="E37" s="127">
        <f>SUM(E34:E36)</f>
        <v>81514</v>
      </c>
      <c r="F37" s="124"/>
      <c r="G37" s="127">
        <f>SUM(G34:G36)</f>
        <v>6735</v>
      </c>
    </row>
    <row r="39" spans="1:9" ht="21.75" customHeight="1">
      <c r="A39" s="111" t="s">
        <v>13</v>
      </c>
    </row>
    <row r="40" spans="1:9" ht="21.75" customHeight="1">
      <c r="G40" s="121" t="s">
        <v>57</v>
      </c>
    </row>
    <row r="41" spans="1:9" ht="21.75" customHeight="1">
      <c r="A41" s="105" t="s">
        <v>150</v>
      </c>
      <c r="B41" s="106"/>
      <c r="C41" s="107"/>
      <c r="D41" s="108"/>
      <c r="E41" s="108"/>
      <c r="F41" s="108"/>
      <c r="G41" s="108"/>
    </row>
    <row r="42" spans="1:9" ht="21.75" customHeight="1">
      <c r="A42" s="105" t="s">
        <v>133</v>
      </c>
      <c r="B42" s="106"/>
      <c r="C42" s="107"/>
      <c r="D42" s="108"/>
      <c r="E42" s="108"/>
      <c r="F42" s="108"/>
      <c r="G42" s="108"/>
    </row>
    <row r="43" spans="1:9" ht="21.75" customHeight="1">
      <c r="A43" s="105" t="s">
        <v>102</v>
      </c>
      <c r="B43" s="106"/>
      <c r="C43" s="107"/>
      <c r="D43" s="108"/>
      <c r="E43" s="108"/>
      <c r="F43" s="108"/>
      <c r="G43" s="108"/>
    </row>
    <row r="44" spans="1:9" ht="21.75" customHeight="1">
      <c r="A44" s="105" t="s">
        <v>187</v>
      </c>
      <c r="B44" s="106"/>
      <c r="C44" s="107"/>
      <c r="D44" s="108"/>
      <c r="E44" s="108"/>
      <c r="F44" s="108"/>
      <c r="G44" s="108"/>
    </row>
    <row r="45" spans="1:9" ht="21.75" customHeight="1">
      <c r="A45" s="109"/>
      <c r="B45" s="106"/>
      <c r="C45" s="107"/>
      <c r="D45" s="108"/>
      <c r="E45" s="106"/>
      <c r="F45" s="108"/>
      <c r="G45" s="131" t="s">
        <v>56</v>
      </c>
    </row>
    <row r="46" spans="1:9" ht="21.75" customHeight="1">
      <c r="C46" s="134"/>
      <c r="D46" s="112"/>
      <c r="E46" s="129" t="s">
        <v>131</v>
      </c>
      <c r="F46" s="113"/>
      <c r="G46" s="129" t="s">
        <v>61</v>
      </c>
    </row>
    <row r="47" spans="1:9" ht="21.75" customHeight="1">
      <c r="A47" s="114" t="s">
        <v>103</v>
      </c>
      <c r="E47" s="124"/>
      <c r="F47" s="124"/>
      <c r="G47" s="124"/>
      <c r="I47" s="135"/>
    </row>
    <row r="48" spans="1:9" ht="21.75" customHeight="1">
      <c r="A48" s="111" t="s">
        <v>192</v>
      </c>
      <c r="E48" s="124">
        <v>0</v>
      </c>
      <c r="F48" s="124"/>
      <c r="G48" s="124">
        <v>200</v>
      </c>
      <c r="I48" s="135"/>
    </row>
    <row r="49" spans="1:9" ht="21.75" customHeight="1">
      <c r="A49" s="111" t="s">
        <v>124</v>
      </c>
      <c r="E49" s="124">
        <v>0</v>
      </c>
      <c r="F49" s="124"/>
      <c r="G49" s="124">
        <v>1083</v>
      </c>
      <c r="I49" s="136"/>
    </row>
    <row r="50" spans="1:9" ht="21.75" customHeight="1">
      <c r="A50" s="111" t="s">
        <v>125</v>
      </c>
      <c r="E50" s="124">
        <v>-7193</v>
      </c>
      <c r="F50" s="124"/>
      <c r="G50" s="124">
        <v>-12900</v>
      </c>
      <c r="I50" s="136"/>
    </row>
    <row r="51" spans="1:9" ht="21.75" customHeight="1">
      <c r="A51" s="111" t="s">
        <v>126</v>
      </c>
      <c r="E51" s="124">
        <v>6478</v>
      </c>
      <c r="F51" s="124"/>
      <c r="G51" s="124">
        <v>16235</v>
      </c>
      <c r="I51" s="136"/>
    </row>
    <row r="52" spans="1:9" ht="21.75" customHeight="1">
      <c r="A52" s="111" t="s">
        <v>127</v>
      </c>
      <c r="E52" s="124">
        <v>639</v>
      </c>
      <c r="F52" s="124"/>
      <c r="G52" s="124">
        <v>1114</v>
      </c>
      <c r="I52" s="143"/>
    </row>
    <row r="53" spans="1:9" ht="21.75" customHeight="1">
      <c r="A53" s="123" t="s">
        <v>162</v>
      </c>
      <c r="E53" s="124">
        <v>-53737</v>
      </c>
      <c r="F53" s="124"/>
      <c r="G53" s="124">
        <v>-77812</v>
      </c>
      <c r="I53" s="143"/>
    </row>
    <row r="54" spans="1:9" ht="21.75" customHeight="1">
      <c r="A54" s="123" t="s">
        <v>181</v>
      </c>
      <c r="E54" s="124">
        <v>-867</v>
      </c>
      <c r="F54" s="124"/>
      <c r="G54" s="124">
        <v>0</v>
      </c>
      <c r="I54" s="143"/>
    </row>
    <row r="55" spans="1:9" ht="21.75" customHeight="1">
      <c r="A55" s="111" t="s">
        <v>104</v>
      </c>
      <c r="E55" s="124">
        <v>114</v>
      </c>
      <c r="F55" s="124"/>
      <c r="G55" s="124">
        <v>1929</v>
      </c>
      <c r="I55" s="143"/>
    </row>
    <row r="56" spans="1:9" ht="21.75" customHeight="1">
      <c r="A56" s="111" t="s">
        <v>105</v>
      </c>
      <c r="E56" s="124">
        <v>-4535</v>
      </c>
      <c r="F56" s="124"/>
      <c r="G56" s="124">
        <v>-1176</v>
      </c>
      <c r="I56" s="143"/>
    </row>
    <row r="57" spans="1:9" ht="21.75" customHeight="1">
      <c r="A57" s="111" t="s">
        <v>188</v>
      </c>
      <c r="E57" s="124">
        <v>0</v>
      </c>
      <c r="F57" s="124"/>
      <c r="G57" s="124">
        <v>44</v>
      </c>
      <c r="I57" s="143"/>
    </row>
    <row r="58" spans="1:9" ht="21.75" customHeight="1">
      <c r="A58" s="114" t="s">
        <v>106</v>
      </c>
      <c r="E58" s="132">
        <f>SUM(E48:E57)</f>
        <v>-59101</v>
      </c>
      <c r="F58" s="124"/>
      <c r="G58" s="132">
        <f>SUM(G48:G57)</f>
        <v>-71283</v>
      </c>
      <c r="I58" s="135"/>
    </row>
    <row r="59" spans="1:9" ht="21.75" customHeight="1">
      <c r="A59" s="120" t="s">
        <v>107</v>
      </c>
      <c r="E59" s="124"/>
      <c r="F59" s="124"/>
      <c r="G59" s="124"/>
      <c r="I59" s="135"/>
    </row>
    <row r="60" spans="1:9" ht="21.75" customHeight="1">
      <c r="A60" s="118" t="s">
        <v>193</v>
      </c>
      <c r="E60" s="124"/>
      <c r="F60" s="124"/>
      <c r="G60" s="124"/>
      <c r="I60" s="135"/>
    </row>
    <row r="61" spans="1:9" ht="21.75" customHeight="1">
      <c r="A61" s="118" t="s">
        <v>148</v>
      </c>
      <c r="E61" s="124">
        <v>-64575</v>
      </c>
      <c r="F61" s="124"/>
      <c r="G61" s="124">
        <v>56000</v>
      </c>
      <c r="I61" s="137"/>
    </row>
    <row r="62" spans="1:9" ht="21.75" customHeight="1">
      <c r="A62" s="118" t="s">
        <v>158</v>
      </c>
      <c r="E62" s="124">
        <v>50000</v>
      </c>
      <c r="F62" s="124"/>
      <c r="G62" s="124">
        <v>90000</v>
      </c>
      <c r="I62" s="137"/>
    </row>
    <row r="63" spans="1:9" ht="21.75" customHeight="1">
      <c r="A63" s="118" t="s">
        <v>145</v>
      </c>
      <c r="E63" s="124">
        <v>-100000</v>
      </c>
      <c r="F63" s="124"/>
      <c r="G63" s="124">
        <v>-40000</v>
      </c>
      <c r="I63" s="137"/>
    </row>
    <row r="64" spans="1:9" ht="21.75" customHeight="1">
      <c r="A64" s="118" t="s">
        <v>177</v>
      </c>
      <c r="E64" s="124">
        <v>150000</v>
      </c>
      <c r="F64" s="124"/>
      <c r="G64" s="124">
        <v>0</v>
      </c>
      <c r="I64" s="137"/>
    </row>
    <row r="65" spans="1:9" ht="21.75" customHeight="1">
      <c r="A65" s="118" t="s">
        <v>191</v>
      </c>
      <c r="E65" s="124">
        <v>-12510</v>
      </c>
      <c r="F65" s="124"/>
      <c r="G65" s="124">
        <v>0</v>
      </c>
      <c r="I65" s="137"/>
    </row>
    <row r="66" spans="1:9" ht="21.75" customHeight="1">
      <c r="A66" s="118" t="s">
        <v>146</v>
      </c>
      <c r="E66" s="124">
        <v>-3518</v>
      </c>
      <c r="F66" s="124"/>
      <c r="G66" s="124">
        <v>-3200</v>
      </c>
      <c r="I66" s="137"/>
    </row>
    <row r="67" spans="1:9" ht="21.75" customHeight="1">
      <c r="A67" s="118" t="s">
        <v>147</v>
      </c>
      <c r="E67" s="124">
        <v>50000</v>
      </c>
      <c r="F67" s="124"/>
      <c r="G67" s="124">
        <v>0</v>
      </c>
      <c r="I67" s="137"/>
    </row>
    <row r="68" spans="1:9" ht="21.75" customHeight="1">
      <c r="A68" s="118" t="s">
        <v>129</v>
      </c>
      <c r="E68" s="124">
        <v>-81000</v>
      </c>
      <c r="F68" s="124"/>
      <c r="G68" s="124">
        <v>-45000</v>
      </c>
      <c r="I68" s="137"/>
    </row>
    <row r="69" spans="1:9" ht="21.75" customHeight="1">
      <c r="A69" s="114" t="s">
        <v>157</v>
      </c>
      <c r="E69" s="132">
        <f>SUM(E61:E68)</f>
        <v>-11603</v>
      </c>
      <c r="F69" s="124"/>
      <c r="G69" s="132">
        <f>SUM(G61:G68)</f>
        <v>57800</v>
      </c>
      <c r="H69" s="124"/>
      <c r="I69" s="135"/>
    </row>
    <row r="70" spans="1:9" ht="21.75" customHeight="1">
      <c r="A70" s="114" t="s">
        <v>194</v>
      </c>
      <c r="E70" s="124">
        <f>SUM(E37,E58,E69)</f>
        <v>10810</v>
      </c>
      <c r="F70" s="124"/>
      <c r="G70" s="124">
        <f>SUM(G37,G58,G69)</f>
        <v>-6748</v>
      </c>
      <c r="I70" s="135"/>
    </row>
    <row r="71" spans="1:9" ht="21.75" customHeight="1">
      <c r="A71" s="111" t="s">
        <v>122</v>
      </c>
      <c r="E71" s="124">
        <v>54392</v>
      </c>
      <c r="F71" s="124"/>
      <c r="G71" s="124">
        <v>62885</v>
      </c>
      <c r="I71" s="138"/>
    </row>
    <row r="72" spans="1:9" ht="21.75" customHeight="1" thickBot="1">
      <c r="A72" s="139" t="s">
        <v>123</v>
      </c>
      <c r="E72" s="133">
        <f>SUM(E70:E71)</f>
        <v>65202</v>
      </c>
      <c r="F72" s="124"/>
      <c r="G72" s="133">
        <f>SUM(G70:G71)</f>
        <v>56137</v>
      </c>
      <c r="I72" s="140"/>
    </row>
    <row r="73" spans="1:9" ht="21.75" customHeight="1" thickTop="1">
      <c r="E73" s="124">
        <f>E72-'BS&amp;PL'!E11</f>
        <v>0</v>
      </c>
      <c r="F73" s="124"/>
      <c r="G73" s="124"/>
      <c r="I73" s="136"/>
    </row>
    <row r="75" spans="1:9" ht="21.75" customHeight="1">
      <c r="A75" s="111" t="s">
        <v>13</v>
      </c>
    </row>
    <row r="76" spans="1:9" ht="21.75" customHeight="1">
      <c r="G76" s="121" t="s">
        <v>57</v>
      </c>
    </row>
    <row r="77" spans="1:9" ht="21.75" customHeight="1">
      <c r="A77" s="105" t="s">
        <v>150</v>
      </c>
      <c r="B77" s="106"/>
      <c r="C77" s="107"/>
      <c r="D77" s="108"/>
      <c r="E77" s="108"/>
      <c r="F77" s="108"/>
      <c r="G77" s="108"/>
    </row>
    <row r="78" spans="1:9" ht="21.75" customHeight="1">
      <c r="A78" s="105" t="s">
        <v>133</v>
      </c>
      <c r="B78" s="106"/>
      <c r="C78" s="107"/>
      <c r="D78" s="108"/>
      <c r="E78" s="108"/>
      <c r="F78" s="108"/>
      <c r="G78" s="108"/>
    </row>
    <row r="79" spans="1:9" ht="21.75" customHeight="1">
      <c r="A79" s="105" t="s">
        <v>102</v>
      </c>
      <c r="B79" s="106"/>
      <c r="C79" s="107"/>
      <c r="D79" s="108"/>
      <c r="E79" s="108"/>
      <c r="F79" s="108"/>
      <c r="G79" s="108"/>
    </row>
    <row r="80" spans="1:9" ht="21.75" customHeight="1">
      <c r="A80" s="105" t="s">
        <v>187</v>
      </c>
      <c r="B80" s="106"/>
      <c r="C80" s="107"/>
      <c r="D80" s="108"/>
      <c r="E80" s="108"/>
      <c r="F80" s="108"/>
      <c r="G80" s="108"/>
    </row>
    <row r="81" spans="1:9" ht="21.75" customHeight="1">
      <c r="A81" s="109"/>
      <c r="B81" s="106"/>
      <c r="C81" s="107"/>
      <c r="D81" s="108"/>
      <c r="E81" s="106"/>
      <c r="F81" s="108"/>
      <c r="G81" s="131" t="s">
        <v>56</v>
      </c>
    </row>
    <row r="82" spans="1:9" ht="21.75" customHeight="1">
      <c r="C82" s="134"/>
      <c r="D82" s="112"/>
      <c r="E82" s="129" t="s">
        <v>131</v>
      </c>
      <c r="F82" s="113"/>
      <c r="G82" s="129" t="s">
        <v>61</v>
      </c>
    </row>
    <row r="83" spans="1:9" ht="21.75" customHeight="1">
      <c r="A83" s="111" t="s">
        <v>108</v>
      </c>
      <c r="E83" s="124"/>
      <c r="F83" s="124"/>
      <c r="G83" s="124"/>
      <c r="I83" s="136"/>
    </row>
    <row r="84" spans="1:9" ht="21.75" customHeight="1">
      <c r="A84" s="111" t="s">
        <v>109</v>
      </c>
      <c r="E84" s="124"/>
      <c r="F84" s="124"/>
      <c r="G84" s="124"/>
      <c r="I84" s="136"/>
    </row>
    <row r="85" spans="1:9" ht="21.75" customHeight="1">
      <c r="A85" s="111" t="s">
        <v>198</v>
      </c>
      <c r="E85" s="124">
        <v>-6779</v>
      </c>
      <c r="F85" s="124"/>
      <c r="G85" s="124">
        <v>6147</v>
      </c>
      <c r="I85" s="142"/>
    </row>
    <row r="86" spans="1:9" ht="21.75" customHeight="1">
      <c r="A86" s="111" t="s">
        <v>179</v>
      </c>
      <c r="E86" s="124"/>
      <c r="F86" s="124"/>
      <c r="G86" s="124"/>
      <c r="I86" s="142"/>
    </row>
    <row r="87" spans="1:9" ht="21.75" customHeight="1">
      <c r="A87" s="118" t="s">
        <v>178</v>
      </c>
      <c r="E87" s="124">
        <v>20126</v>
      </c>
      <c r="F87" s="124"/>
      <c r="G87" s="124">
        <v>-5017</v>
      </c>
      <c r="I87" s="136"/>
    </row>
    <row r="88" spans="1:9" ht="21.75" customHeight="1">
      <c r="A88" s="111" t="s">
        <v>159</v>
      </c>
      <c r="E88" s="124">
        <v>-181</v>
      </c>
      <c r="F88" s="124"/>
      <c r="G88" s="124">
        <v>-77</v>
      </c>
      <c r="I88" s="136"/>
    </row>
    <row r="89" spans="1:9" ht="21.75" customHeight="1">
      <c r="A89" s="111" t="s">
        <v>110</v>
      </c>
      <c r="E89" s="124">
        <v>43200</v>
      </c>
      <c r="F89" s="124"/>
      <c r="G89" s="124">
        <v>43352</v>
      </c>
      <c r="I89" s="136"/>
    </row>
    <row r="90" spans="1:9" ht="21.75" customHeight="1">
      <c r="A90" s="111" t="s">
        <v>195</v>
      </c>
      <c r="E90" s="124"/>
      <c r="F90" s="124"/>
      <c r="G90" s="124"/>
      <c r="I90" s="136"/>
    </row>
    <row r="91" spans="1:9" ht="21.75" customHeight="1">
      <c r="A91" s="111" t="s">
        <v>196</v>
      </c>
      <c r="E91" s="124">
        <v>0</v>
      </c>
      <c r="F91" s="124"/>
      <c r="G91" s="124">
        <v>2327</v>
      </c>
      <c r="I91" s="136"/>
    </row>
    <row r="92" spans="1:9" ht="21.75" customHeight="1">
      <c r="A92" s="111" t="s">
        <v>197</v>
      </c>
      <c r="E92" s="124">
        <v>0</v>
      </c>
      <c r="F92" s="124"/>
      <c r="G92" s="124">
        <v>-4952</v>
      </c>
      <c r="I92" s="136"/>
    </row>
    <row r="93" spans="1:9" ht="21.75" customHeight="1">
      <c r="A93" s="111" t="s">
        <v>160</v>
      </c>
      <c r="E93" s="124">
        <v>4783</v>
      </c>
      <c r="F93" s="124"/>
      <c r="G93" s="124">
        <v>0</v>
      </c>
      <c r="I93" s="136"/>
    </row>
    <row r="94" spans="1:9" ht="21.75" customHeight="1">
      <c r="A94" s="111" t="s">
        <v>161</v>
      </c>
      <c r="E94" s="124">
        <v>0</v>
      </c>
      <c r="F94" s="124"/>
      <c r="G94" s="124">
        <v>207</v>
      </c>
      <c r="I94" s="136"/>
    </row>
    <row r="95" spans="1:9" ht="21.75" customHeight="1">
      <c r="E95" s="124"/>
      <c r="F95" s="124"/>
      <c r="G95" s="124"/>
    </row>
    <row r="96" spans="1:9" ht="21.75" customHeight="1">
      <c r="A96" s="111" t="s">
        <v>13</v>
      </c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2" manualBreakCount="2">
    <brk id="39" max="7" man="1"/>
    <brk id="7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32158</vt:lpwstr>
  </property>
  <property fmtid="{D5CDD505-2E9C-101B-9397-08002B2CF9AE}" pid="4" name="OptimizationTime">
    <vt:lpwstr>20210813_1338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Statement of changes</vt:lpstr>
      <vt:lpstr>CF</vt:lpstr>
      <vt:lpstr>'BS&amp;PL'!Print_Area</vt:lpstr>
      <vt:lpstr>CF!Print_Area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2021-08-06T09:56:54Z</cp:lastPrinted>
  <dcterms:created xsi:type="dcterms:W3CDTF">2011-03-08T09:02:15Z</dcterms:created>
  <dcterms:modified xsi:type="dcterms:W3CDTF">2021-08-06T11:18:14Z</dcterms:modified>
</cp:coreProperties>
</file>