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929"/>
  <workbookPr backupFile="1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F\FinSt_2020_FSI\H\Heng Leasing\YE'2020\CONVERT\"/>
    </mc:Choice>
  </mc:AlternateContent>
  <xr:revisionPtr revIDLastSave="0" documentId="13_ncr:1_{9ADD345C-2750-4189-94B7-1F864B7760F3}" xr6:coauthVersionLast="44" xr6:coauthVersionMax="44" xr10:uidLastSave="{00000000-0000-0000-0000-000000000000}"/>
  <bookViews>
    <workbookView xWindow="-120" yWindow="-120" windowWidth="20730" windowHeight="11160" activeTab="3" xr2:uid="{00000000-000D-0000-FFFF-FFFF00000000}"/>
  </bookViews>
  <sheets>
    <sheet name="BS" sheetId="1" r:id="rId1"/>
    <sheet name="PL" sheetId="7" r:id="rId2"/>
    <sheet name="SE" sheetId="3" r:id="rId3"/>
    <sheet name="CF" sheetId="9" r:id="rId4"/>
  </sheets>
  <externalReferences>
    <externalReference r:id="rId5"/>
  </externalReferences>
  <definedNames>
    <definedName name="_xlnm._FilterDatabase" localSheetId="0" hidden="1">BS!$H$1:$H$81</definedName>
    <definedName name="_xlnm._FilterDatabase" localSheetId="1" hidden="1">PL!$H$1:$H$38</definedName>
    <definedName name="_xlnm.Print_Area" localSheetId="0">BS!$A$1:$G$73</definedName>
    <definedName name="_xlnm.Print_Area" localSheetId="3">CF!$A$1:$G$73</definedName>
    <definedName name="_xlnm.Print_Area" localSheetId="1">PL!$A$1:$G$37</definedName>
    <definedName name="_xlnm.Print_Area" localSheetId="2">SE!$A$1:$I$30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7" i="9" l="1"/>
  <c r="G23" i="3" l="1"/>
  <c r="G62" i="9" l="1"/>
  <c r="E62" i="9"/>
  <c r="G50" i="9"/>
  <c r="E50" i="9"/>
  <c r="F35" i="9"/>
  <c r="D35" i="9"/>
  <c r="G23" i="9"/>
  <c r="G35" i="9" s="1"/>
  <c r="G38" i="9" s="1"/>
  <c r="G63" i="9" s="1"/>
  <c r="G65" i="9" s="1"/>
  <c r="G66" i="9" s="1"/>
  <c r="I20" i="3" l="1"/>
  <c r="I21" i="3" s="1"/>
  <c r="I19" i="3"/>
  <c r="E29" i="7" l="1"/>
  <c r="C24" i="3" l="1"/>
  <c r="G21" i="3"/>
  <c r="E21" i="3"/>
  <c r="C21" i="3"/>
  <c r="C28" i="3" l="1"/>
  <c r="C29" i="3" s="1"/>
  <c r="G29" i="7"/>
  <c r="G18" i="7"/>
  <c r="G12" i="7"/>
  <c r="G19" i="7" s="1"/>
  <c r="G21" i="7" s="1"/>
  <c r="G23" i="7" s="1"/>
  <c r="G34" i="7" s="1"/>
  <c r="G47" i="1"/>
  <c r="G41" i="1"/>
  <c r="G23" i="1"/>
  <c r="G14" i="1"/>
  <c r="I16" i="3"/>
  <c r="I14" i="3"/>
  <c r="G24" i="1" l="1"/>
  <c r="G31" i="7"/>
  <c r="G48" i="1"/>
  <c r="E47" i="1"/>
  <c r="I10" i="3" l="1"/>
  <c r="E13" i="3"/>
  <c r="E17" i="3" s="1"/>
  <c r="I9" i="3" l="1"/>
  <c r="I27" i="3" l="1"/>
  <c r="I25" i="3"/>
  <c r="E24" i="3"/>
  <c r="E28" i="3" s="1"/>
  <c r="E29" i="3" l="1"/>
  <c r="E41" i="1" l="1"/>
  <c r="E48" i="1" l="1"/>
  <c r="C13" i="3" l="1"/>
  <c r="C17" i="3" s="1"/>
  <c r="E14" i="1" l="1"/>
  <c r="I12" i="3" l="1"/>
  <c r="I23" i="3" l="1"/>
  <c r="E18" i="7"/>
  <c r="E12" i="7"/>
  <c r="E23" i="1"/>
  <c r="E24" i="1" l="1"/>
  <c r="E19" i="7"/>
  <c r="E21" i="7" s="1"/>
  <c r="E7" i="9" l="1"/>
  <c r="E23" i="9" s="1"/>
  <c r="E35" i="9" s="1"/>
  <c r="E38" i="9" s="1"/>
  <c r="E63" i="9" s="1"/>
  <c r="E65" i="9" s="1"/>
  <c r="E66" i="9" s="1"/>
  <c r="E23" i="7"/>
  <c r="G22" i="3" l="1"/>
  <c r="G24" i="3" s="1"/>
  <c r="E34" i="7"/>
  <c r="E31" i="7"/>
  <c r="I22" i="3" l="1"/>
  <c r="G28" i="3"/>
  <c r="G13" i="3"/>
  <c r="G17" i="3" s="1"/>
  <c r="I11" i="3"/>
  <c r="E65" i="1" l="1"/>
  <c r="G65" i="1"/>
  <c r="I13" i="3"/>
  <c r="I24" i="3"/>
  <c r="I28" i="3" s="1"/>
  <c r="I29" i="3" l="1"/>
  <c r="G29" i="3"/>
  <c r="I17" i="3"/>
  <c r="E66" i="1"/>
  <c r="E67" i="1" s="1"/>
  <c r="G66" i="1" l="1"/>
  <c r="G67" i="1" l="1"/>
</calcChain>
</file>

<file path=xl/sharedStrings.xml><?xml version="1.0" encoding="utf-8"?>
<sst xmlns="http://schemas.openxmlformats.org/spreadsheetml/2006/main" count="206" uniqueCount="161">
  <si>
    <t>งบแสดงฐานะการเงิน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</si>
  <si>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</si>
  <si>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</si>
  <si>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</si>
  <si>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</si>
  <si>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</si>
  <si>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</si>
  <si>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</si>
  <si>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</si>
  <si>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</si>
  <si>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</si>
  <si>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</si>
  <si>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</si>
  <si>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</si>
  <si>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</si>
  <si>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</si>
  <si>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</si>
  <si>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</si>
  <si>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</si>
  <si>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</si>
  <si>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</si>
  <si>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</si>
  <si>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</si>
  <si>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</si>
  <si>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งบแสดงการเปลี่ยนแปลงส่วนของผู้ถือหุ้น</t>
  </si>
  <si>
    <t>รวม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</si>
  <si>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</si>
  <si>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</si>
  <si>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</si>
  <si>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</si>
  <si>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</si>
  <si>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ค่าใช้จ่ายทางการเงิน</t>
  </si>
  <si>
    <t>กำไรต่อหุ้น</t>
  </si>
  <si>
    <t>จำนวนหุ้นสามัญถัวเฉลี่ยถ่วงน้ำหนัก (หุ้น)</t>
  </si>
  <si>
    <t>กำไรหรือขาดทุน:</t>
  </si>
  <si>
    <t>(หน่วย: บาท)</t>
  </si>
  <si>
    <t>หนี้สินหมุนเวียนอื่น</t>
  </si>
  <si>
    <t>เงินกู้ยืมระยะยาว - ส่วนที่ถึงกำหนดชำระภายในหนึ่งปี</t>
  </si>
  <si>
    <t xml:space="preserve">   ทุนจดทะเบียน </t>
  </si>
  <si>
    <t>ค่าใช้จ่ายภาษีเงินได้</t>
  </si>
  <si>
    <t>ทุนจดทะเบียน</t>
  </si>
  <si>
    <t>บริษัท เฮงลิสซิ่ง จำกัด</t>
  </si>
  <si>
    <t>ทรัพย์สินรอการขาย - สุทธิ</t>
  </si>
  <si>
    <t>เจ้าหนี้อื่น</t>
  </si>
  <si>
    <t>ภาษีเงินได้ค้างจ่าย</t>
  </si>
  <si>
    <t>ลูกหนี้อื่น</t>
  </si>
  <si>
    <t>ลูกหนี้ตามสัญญาเช่าซื้อ - สุทธิจากส่วนที่ถึงกำหนดชำระภายในหนึ่งปี</t>
  </si>
  <si>
    <t>ลูกหนี้เงินให้กู้ยืม - สุทธิจากส่วนที่ถึงกำหนดชำระภายในหนึ่งปี</t>
  </si>
  <si>
    <t>ที่ดิน อาคารและอุปกรณ์ - สุทธิ</t>
  </si>
  <si>
    <t>สินทรัพย์ไม่มีตัวตน - สุทธิ</t>
  </si>
  <si>
    <t>ประมาณการหนี้สิน - สำรองผลประโยชน์ระยะยาวของพนักงาน</t>
  </si>
  <si>
    <t>เงินกู้ยืมระยะยาว - สุทธิจากส่วนที่ถึงกำหนดชำระภายในหนึ่งปี</t>
  </si>
  <si>
    <t>กำไร (ขาดทุน) สะสม</t>
  </si>
  <si>
    <t>หนี้สูญและหนี้สงสัยจะสูญ</t>
  </si>
  <si>
    <t>ลูกหนี้ตามสัญญาเช่าซื้อ - ส่วนที่ถึงกำหนดชำระภายในหนึ่งปี</t>
  </si>
  <si>
    <t>ลูกหนี้เงินให้กู้ยืม - ส่วนที่ถึงกำหนดชำระภายในหนึ่งปี</t>
  </si>
  <si>
    <t>รายได้ดอกเบี้ยจากสัญญาเช่าซื้อ</t>
  </si>
  <si>
    <t>รายได้ดอกเบี้ยจากสัญญาเงินให้กู้ยืม</t>
  </si>
  <si>
    <t>ที่ออกจำหน่าย</t>
  </si>
  <si>
    <t>และชำระแล้ว</t>
  </si>
  <si>
    <t>รายได้ค่าธรรมเนียมและบริการ</t>
  </si>
  <si>
    <t>ค่าใช้จ่ายในการบริการและบริหาร</t>
  </si>
  <si>
    <t>สินทรัพย์ภาษีเงินได้รอการตัดบัญชี</t>
  </si>
  <si>
    <t>งบกำไรขาดทุนเบ็ดเสร็จ</t>
  </si>
  <si>
    <t>กำไรสำหรับปี</t>
  </si>
  <si>
    <t>กำไรขาดทุนเบ็ดเสร็จอื่น:</t>
  </si>
  <si>
    <t>รายการที่จะไม่ถูกบันทึกในส่วนของกำไรหรือขาดทุนในภายหลัง</t>
  </si>
  <si>
    <t>กำไรขาดทุนเบ็ดเสร็จรวมสำหรับปี</t>
  </si>
  <si>
    <t xml:space="preserve">      หุ้นสามัญ 601,832,540 หุ้น มูลค่าหุ้นละ 5 บาท</t>
  </si>
  <si>
    <t>กำไรต่อหุ้นขั้นพื้นฐาน</t>
  </si>
  <si>
    <t>กำไรก่อนค่าใช้จ่ายทางการเงินและค่าใช้จ่ายภาษีเงินได้</t>
  </si>
  <si>
    <t>กำไรก่อนค่าใช้จ่ายภาษีเงินได้</t>
  </si>
  <si>
    <t>งบกระแสเงินสด</t>
  </si>
  <si>
    <t>กระแสเงินสดจากกิจกรรมดำเนินงาน</t>
  </si>
  <si>
    <t>รายการปรับกระทบยอดกำไรก่อนค่าใช้จ่ายภาษีเงินได้</t>
  </si>
  <si>
    <t>เป็นเงินสดรับ (จ่าย) จากกิจกรรมดำเนินงาน</t>
  </si>
  <si>
    <t>ค่าเสื่อมราคาและค่าตัดจำหน่าย</t>
  </si>
  <si>
    <t>ขาดทุนจากการขายทรัพย์สินรอการขาย</t>
  </si>
  <si>
    <t>สำรองผลประโยชน์ระยะยาวของพนักงาน</t>
  </si>
  <si>
    <t>รายได้ดอกเบี้ย</t>
  </si>
  <si>
    <t>ขาดทุนจากการดำเนินงานก่อนการเปลี่ยนแปลงในสินทรัพย์และหนี้สินดำเนินงาน</t>
  </si>
  <si>
    <t>สินทรัพย์ดำเนินงาน (เพิ่มขึ้น) ลดลง</t>
  </si>
  <si>
    <t>ลูกหนี้ตามสัญญาเช่าซื้อ</t>
  </si>
  <si>
    <t>ลูกหนี้เงินให้กู้ยืม</t>
  </si>
  <si>
    <t>ทรัพย์สินรอการขาย</t>
  </si>
  <si>
    <t>หนี้สินดำเนินงานเพิ่มขึ้น (ลดลง)</t>
  </si>
  <si>
    <t>เงินสดใช้ไปในกิจกรรมดำเนินงาน</t>
  </si>
  <si>
    <t>เงินสดรับดอกเบี้ย</t>
  </si>
  <si>
    <t>เงินสดจ่ายภาษีเงินได้</t>
  </si>
  <si>
    <t>งบกระแสเงินสด (ต่อ)</t>
  </si>
  <si>
    <t>กระแสเงินสดจากกิจกรรมลงทุน</t>
  </si>
  <si>
    <t>เงินสดจ่ายซื้อที่ดิน อาคาร และอุปกรณ์</t>
  </si>
  <si>
    <t>เงินสดจ่ายซื้อสินทรัพย์ไม่มีตัวตน</t>
  </si>
  <si>
    <t>เงินสดรับจากการจำหน่ายที่ดิน อาคาร และอุปกรณ์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</si>
  <si>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</si>
  <si>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</si>
  <si>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เงินสดรับจากเงินกู้ยืมระยะยาว</t>
  </si>
  <si>
    <t>ชำระคืนเงินกู้ยืมระยะยาว</t>
  </si>
  <si>
    <t>ชำระหนี้สินตามสัญญาเช่าซื้อ</t>
  </si>
  <si>
    <t>เงินสดจ่ายดอกเบี้ย</t>
  </si>
  <si>
    <t>เงินสดรับจากการเรียกชำระค่าหุ้น</t>
  </si>
  <si>
    <t>ข้อมูลเพิ่มเติมประกอบกระแสเงินสด</t>
  </si>
  <si>
    <t>รายการที่ไม่เกี่ยวข้องกับงบกระแสเงินสด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</si>
  <si>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</si>
  <si>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</si>
  <si>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เงินสดจ่ายค่าธรรมเนียมเงินกู้ยืม</t>
  </si>
  <si>
    <t xml:space="preserve">กำไรขาดทุนเบ็ดเสร็จรวมสำหรับปี </t>
  </si>
  <si>
    <t>หนี้สินตามสัญญาเช่าซื้อ- สุทธิจากส่วนที่ถึงกำหนดชำระภายในหนึ่งปี</t>
  </si>
  <si>
    <t xml:space="preserve">   ภาษีเงินได้ที่เกี่ยวข้อง</t>
  </si>
  <si>
    <t>ขาดทุนจากการด้อยค่าและจำหน่ายสินทรัพย์</t>
  </si>
  <si>
    <t>ผลประโยชน์ระยะยาวของพนักงาน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</si>
  <si>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</si>
  <si>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</si>
  <si>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</si>
  <si>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จัดสรรแล้ว</t>
  </si>
  <si>
    <t xml:space="preserve"> - สำรอง</t>
  </si>
  <si>
    <t>ตามกฎหมาย</t>
  </si>
  <si>
    <t>ยังไม่ได้จัดสรร</t>
  </si>
  <si>
    <t>โอนกำไรสะสมที่ยังไม่ได้จัดสรร</t>
  </si>
  <si>
    <t xml:space="preserve">   เป็นสำรองตามกฎหมาย</t>
  </si>
  <si>
    <t>ยอดคงเหลือ ณ วันที่ 31 ธันวาคม 2562</t>
  </si>
  <si>
    <t>ยอดคงเหลือ ณ วันที่ 1 มกราคม 2562</t>
  </si>
  <si>
    <t>เงินสดจ่ายเงินปันผล</t>
  </si>
  <si>
    <t>31 ธันวาคม 2562</t>
  </si>
  <si>
    <t>เงินกู้ยืมจากบุคคลที่เกี่ยวข้องกันลดลง</t>
  </si>
  <si>
    <t>เงินสดและรายการเทียบเท่าเงินสดเพิ่มขึ้น (ลดลง) สุทธิ</t>
  </si>
  <si>
    <t>หนี้สินตามสัญญาเช่าซื้อ - ส่วนที่ถึงกำหนดชำระภายในหนึ่งปี</t>
  </si>
  <si>
    <t xml:space="preserve">   กำไร (ขาดทุน) จากการประมาณการตามหลักคณิตศาสตร์ประกันภัย</t>
  </si>
  <si>
    <t xml:space="preserve">กำไรขาดทุนเบ็ดเสร็จอื่นสำหรับปี (ขาดทุน) </t>
  </si>
  <si>
    <t>กำไรขาดทุนเบ็ดเสร็จอื่นสำหรับปี (ขาดทุน)</t>
  </si>
  <si>
    <t>เงินเบิกเกินบัญชีและเงินกู้ยืมระยะสั้นจากสถาบันการเงินเพิ่มขึ้น</t>
  </si>
  <si>
    <t>รับโอนทรัพย์สินรอการขายจากลูกหนี้เพื่อชำระหนี้</t>
  </si>
  <si>
    <t>สำหรับปีสิ้นสุดวันที่ 31 ธันวาคม 2563</t>
  </si>
  <si>
    <t>ยอดคงเหลือ ณ วันที่ 1 มกราคม 2563</t>
  </si>
  <si>
    <t>ยอดคงเหลือ ณ วันที่ 31 ธันวาคม 2563</t>
  </si>
  <si>
    <t>ณ วันที่ 31 ธันวาคม 2563</t>
  </si>
  <si>
    <t>31 ธันวาคม 2563</t>
  </si>
  <si>
    <t>สินทรัพย์สิทธิการใช้ - สุทธิ</t>
  </si>
  <si>
    <t>ส่วนของหนี้สินตามสัญญาเช่าที่ถึงกำหนดชำระภายในหนึ่งปี</t>
  </si>
  <si>
    <t>หนี้สินตามสัญญาเช่า - สุทธิจากส่วนที่ถึงกำหนดชำระภายในหนึ่งปี</t>
  </si>
  <si>
    <t>ผลขาดทุนด้านเครดิตที่คาดว่าจะเกิดขึ้น</t>
  </si>
  <si>
    <t>เงินสดรับชำระค่าหุ้นเพิ่มทุน (หมายเหตุ 25)</t>
  </si>
  <si>
    <t>เงินปันผลจ่าย (หมายเหตุ 27)</t>
  </si>
  <si>
    <t>ยอดคงเหลือ ณ วันที่ 1 มกราคม 2563 - หลังการปรับปรุง</t>
  </si>
  <si>
    <t>หนี้สูญและหนี้สงสัยจะสูญและขาดทุนจากการยึดรถ</t>
  </si>
  <si>
    <t>ขาดทุนจากการจำหน่ายสินทรัพย์ถาวร</t>
  </si>
  <si>
    <t>ขาดทุนจากการตัดจำหน่ายสินทรัพย์ถาวร</t>
  </si>
  <si>
    <t>กำไรจากการยกเลิกและเปลี่ยนแปลงสัญญาเช่า</t>
  </si>
  <si>
    <t>ขาดทุน (กลับรายการ) จากการด้อยค่าของทรัพย์สินรอการขาย</t>
  </si>
  <si>
    <t>ต้นทุนทางการเงินตัดจำหน่ายสำหรับหนี้สินตามสัญญาเช่า</t>
  </si>
  <si>
    <t>ชำระหนี้สินตามสัญญาเช่า</t>
  </si>
  <si>
    <t xml:space="preserve">เจ้าหนี้ค่าซื้อสินทรัพย์เพิ่มขึ้น </t>
  </si>
  <si>
    <t>สินทรัพย์สิทธิการใช้ที่ลดลง</t>
  </si>
  <si>
    <t>เงินสดสุทธิใช้ไปในกิจกรรมจัดหาเงิน</t>
  </si>
  <si>
    <t>เงินสดสุทธิได้มาจากกิจกรรมดำเนินงาน</t>
  </si>
  <si>
    <t>กำไรขาดทุนเบ็ดเสร็จอื่นสำหรับปี</t>
  </si>
  <si>
    <t xml:space="preserve">   ทุนออกจำหน่ายและชำระเต็มมูลค่าแล้ว</t>
  </si>
  <si>
    <t xml:space="preserve">      หุ้นสามัญ 601,832,540 หุ้น มูลค่าหุ้นละ 5 บาท </t>
  </si>
  <si>
    <t>ผลสะสมจากการเปลี่ยนแปลงนโยบายการบัญชี (หมายเหตุ 6)</t>
  </si>
  <si>
    <t>กำไรจากการตัดจำหน่ายวัสดุสิ้นเปลือง</t>
  </si>
  <si>
    <t>เงินกู้ยืมระยะสั้นจากสถาบันการเงิน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</si>
</sst>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(* #,##0.00_);_(* \(#,##0.00\);_(* &quot;-&quot;_);_(@_)"/>
    <numFmt numFmtId="167" formatCode="#,##0;\(#,##0\)"/>
  </numFmts>
  <fonts count="13">
    <font>
      <sz val="10"/>
      <color theme="1"/>
      <name val="Arial"/>
      <family val="2"/>
    </font>
    <font>
      <sz val="10"/>
      <name val="ApFont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b/>
      <i/>
      <sz val="16"/>
      <name val="Angsana New"/>
      <family val="1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0"/>
      <color indexed="8"/>
      <name val="Arial"/>
      <family val="2"/>
    </font>
    <font>
      <sz val="11"/>
      <color theme="1"/>
      <name val="Calibri"/>
      <family val="2"/>
      <scheme val="minor"/>
    </font>
    <font>
      <b/>
      <sz val="16"/>
      <color theme="1"/>
      <name val="Angsana New"/>
      <family val="1"/>
    </font>
    <font>
      <sz val="16"/>
      <color theme="1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4">
    <xf numFmtId="0" fontId="0" fillId="0" borderId="0"/>
    <xf numFmtId="43" fontId="8" fillId="0" borderId="0" applyFont="0" applyFill="0" applyBorder="0" applyAlignment="0" applyProtection="0"/>
    <xf numFmtId="0" fontId="1" fillId="0" borderId="0"/>
    <xf numFmtId="41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0" fontId="8" fillId="0" borderId="0"/>
    <xf numFmtId="0" fontId="9" fillId="0" borderId="0">
      <alignment vertical="top"/>
    </xf>
    <xf numFmtId="0" fontId="7" fillId="0" borderId="0">
      <alignment vertical="top"/>
    </xf>
    <xf numFmtId="9" fontId="7" fillId="0" borderId="0" applyFont="0" applyFill="0" applyBorder="0" applyAlignment="0" applyProtection="0">
      <alignment vertical="top"/>
    </xf>
    <xf numFmtId="164" fontId="7" fillId="0" borderId="0" applyFont="0" applyFill="0" applyBorder="0" applyAlignment="0" applyProtection="0">
      <alignment vertical="top"/>
    </xf>
    <xf numFmtId="0" fontId="7" fillId="0" borderId="0">
      <alignment vertical="top"/>
    </xf>
    <xf numFmtId="0" fontId="10" fillId="0" borderId="0"/>
    <xf numFmtId="164" fontId="10" fillId="0" borderId="0" applyFont="0" applyFill="0" applyBorder="0" applyAlignment="0" applyProtection="0"/>
  </cellStyleXfs>
  <cellXfs count="111">
    <xf numFmtId="0" fontId="0" fillId="0" borderId="0" xfId="0"/>
    <xf numFmtId="0" fontId="2" fillId="0" borderId="0" xfId="6" applyNumberFormat="1" applyFont="1" applyFill="1" applyAlignment="1">
      <alignment horizontal="left" vertical="center"/>
    </xf>
    <xf numFmtId="165" fontId="3" fillId="0" borderId="0" xfId="6" quotePrefix="1" applyNumberFormat="1" applyFont="1" applyFill="1" applyAlignment="1">
      <alignment horizontal="centerContinuous" vertical="center"/>
    </xf>
    <xf numFmtId="165" fontId="3" fillId="0" borderId="0" xfId="6" applyNumberFormat="1" applyFont="1" applyFill="1" applyBorder="1" applyAlignment="1">
      <alignment horizontal="centerContinuous" vertical="center"/>
    </xf>
    <xf numFmtId="165" fontId="3" fillId="0" borderId="0" xfId="6" applyNumberFormat="1" applyFont="1" applyFill="1" applyAlignment="1">
      <alignment horizontal="centerContinuous" vertical="center"/>
    </xf>
    <xf numFmtId="165" fontId="3" fillId="0" borderId="0" xfId="6" applyNumberFormat="1" applyFont="1" applyFill="1" applyAlignment="1">
      <alignment horizontal="left" vertical="center"/>
    </xf>
    <xf numFmtId="37" fontId="2" fillId="0" borderId="0" xfId="6" applyNumberFormat="1" applyFont="1" applyFill="1" applyAlignment="1">
      <alignment horizontal="left" vertical="center"/>
    </xf>
    <xf numFmtId="38" fontId="2" fillId="0" borderId="0" xfId="2" applyNumberFormat="1" applyFont="1" applyFill="1" applyBorder="1" applyAlignment="1">
      <alignment horizontal="left" vertical="center"/>
    </xf>
    <xf numFmtId="0" fontId="3" fillId="0" borderId="0" xfId="6" applyNumberFormat="1" applyFont="1" applyFill="1" applyAlignment="1">
      <alignment horizontal="centerContinuous" vertical="center"/>
    </xf>
    <xf numFmtId="165" fontId="3" fillId="0" borderId="0" xfId="6" applyNumberFormat="1" applyFont="1" applyFill="1" applyAlignment="1">
      <alignment vertical="center"/>
    </xf>
    <xf numFmtId="41" fontId="3" fillId="0" borderId="1" xfId="6" applyNumberFormat="1" applyFont="1" applyFill="1" applyBorder="1" applyAlignment="1">
      <alignment horizontal="center" vertical="center"/>
    </xf>
    <xf numFmtId="41" fontId="3" fillId="0" borderId="1" xfId="3" applyNumberFormat="1" applyFont="1" applyFill="1" applyBorder="1" applyAlignment="1">
      <alignment horizontal="center" vertical="center"/>
    </xf>
    <xf numFmtId="0" fontId="3" fillId="0" borderId="0" xfId="6" applyNumberFormat="1" applyFont="1" applyFill="1" applyAlignment="1">
      <alignment vertical="center"/>
    </xf>
    <xf numFmtId="49" fontId="3" fillId="0" borderId="0" xfId="6" applyNumberFormat="1" applyFont="1" applyFill="1" applyAlignment="1">
      <alignment vertical="center"/>
    </xf>
    <xf numFmtId="0" fontId="2" fillId="0" borderId="0" xfId="6" applyNumberFormat="1" applyFont="1" applyFill="1" applyAlignment="1">
      <alignment vertical="center"/>
    </xf>
    <xf numFmtId="165" fontId="3" fillId="0" borderId="0" xfId="6" applyNumberFormat="1" applyFont="1" applyFill="1" applyBorder="1" applyAlignment="1">
      <alignment vertical="center"/>
    </xf>
    <xf numFmtId="41" fontId="3" fillId="0" borderId="0" xfId="3" applyNumberFormat="1" applyFont="1" applyFill="1" applyAlignment="1">
      <alignment vertical="center"/>
    </xf>
    <xf numFmtId="41" fontId="3" fillId="0" borderId="0" xfId="6" applyNumberFormat="1" applyFont="1" applyFill="1" applyAlignment="1">
      <alignment vertical="center"/>
    </xf>
    <xf numFmtId="0" fontId="5" fillId="0" borderId="0" xfId="6" applyNumberFormat="1" applyFont="1" applyFill="1" applyBorder="1" applyAlignment="1">
      <alignment horizontal="center" vertical="center"/>
    </xf>
    <xf numFmtId="41" fontId="3" fillId="0" borderId="0" xfId="6" applyNumberFormat="1" applyFont="1" applyFill="1" applyAlignment="1">
      <alignment horizontal="right" vertical="center"/>
    </xf>
    <xf numFmtId="41" fontId="3" fillId="0" borderId="0" xfId="3" applyNumberFormat="1" applyFont="1" applyFill="1" applyAlignment="1">
      <alignment horizontal="right" vertical="center" shrinkToFit="1"/>
    </xf>
    <xf numFmtId="41" fontId="3" fillId="0" borderId="1" xfId="3" applyNumberFormat="1" applyFont="1" applyFill="1" applyBorder="1" applyAlignment="1">
      <alignment vertical="center"/>
    </xf>
    <xf numFmtId="41" fontId="3" fillId="0" borderId="2" xfId="3" applyNumberFormat="1" applyFont="1" applyFill="1" applyBorder="1" applyAlignment="1">
      <alignment vertical="center"/>
    </xf>
    <xf numFmtId="0" fontId="3" fillId="0" borderId="0" xfId="6" applyNumberFormat="1" applyFont="1" applyFill="1" applyAlignment="1">
      <alignment horizontal="left" vertical="center"/>
    </xf>
    <xf numFmtId="165" fontId="3" fillId="0" borderId="0" xfId="6" quotePrefix="1" applyNumberFormat="1" applyFont="1" applyFill="1" applyAlignment="1">
      <alignment horizontal="left" vertical="center"/>
    </xf>
    <xf numFmtId="41" fontId="3" fillId="0" borderId="1" xfId="3" applyNumberFormat="1" applyFont="1" applyFill="1" applyBorder="1" applyAlignment="1">
      <alignment horizontal="right" vertical="center"/>
    </xf>
    <xf numFmtId="41" fontId="3" fillId="0" borderId="3" xfId="3" applyNumberFormat="1" applyFont="1" applyFill="1" applyBorder="1" applyAlignment="1">
      <alignment vertical="center"/>
    </xf>
    <xf numFmtId="166" fontId="3" fillId="0" borderId="0" xfId="6" applyNumberFormat="1" applyFont="1" applyFill="1" applyAlignment="1">
      <alignment vertical="center"/>
    </xf>
    <xf numFmtId="0" fontId="3" fillId="0" borderId="0" xfId="6" quotePrefix="1" applyNumberFormat="1" applyFont="1" applyFill="1" applyAlignment="1">
      <alignment horizontal="left" vertical="center"/>
    </xf>
    <xf numFmtId="165" fontId="3" fillId="0" borderId="0" xfId="6" applyNumberFormat="1" applyFont="1" applyFill="1" applyAlignment="1">
      <alignment horizontal="center" vertical="center"/>
    </xf>
    <xf numFmtId="166" fontId="3" fillId="0" borderId="0" xfId="6" applyNumberFormat="1" applyFont="1" applyFill="1" applyAlignment="1">
      <alignment horizontal="center" vertical="center"/>
    </xf>
    <xf numFmtId="41" fontId="3" fillId="0" borderId="0" xfId="3" applyNumberFormat="1" applyFont="1" applyFill="1" applyBorder="1" applyAlignment="1">
      <alignment vertical="center"/>
    </xf>
    <xf numFmtId="41" fontId="3" fillId="0" borderId="0" xfId="3" applyNumberFormat="1" applyFont="1" applyFill="1" applyBorder="1" applyAlignment="1">
      <alignment horizontal="center" vertical="center"/>
    </xf>
    <xf numFmtId="165" fontId="3" fillId="0" borderId="0" xfId="6" applyNumberFormat="1" applyFont="1" applyFill="1" applyBorder="1" applyAlignment="1">
      <alignment horizontal="right" vertical="center"/>
    </xf>
    <xf numFmtId="0" fontId="2" fillId="0" borderId="0" xfId="6" quotePrefix="1" applyNumberFormat="1" applyFont="1" applyFill="1" applyAlignment="1">
      <alignment horizontal="left" vertical="center"/>
    </xf>
    <xf numFmtId="0" fontId="3" fillId="0" borderId="0" xfId="6" applyNumberFormat="1" applyFont="1" applyFill="1" applyBorder="1" applyAlignment="1">
      <alignment horizontal="left" vertical="center"/>
    </xf>
    <xf numFmtId="165" fontId="3" fillId="0" borderId="0" xfId="6" quotePrefix="1" applyNumberFormat="1" applyFont="1" applyFill="1" applyBorder="1" applyAlignment="1">
      <alignment horizontal="left" vertical="center"/>
    </xf>
    <xf numFmtId="0" fontId="3" fillId="0" borderId="4" xfId="6" applyNumberFormat="1" applyFont="1" applyFill="1" applyBorder="1" applyAlignment="1">
      <alignment vertical="center"/>
    </xf>
    <xf numFmtId="0" fontId="3" fillId="0" borderId="0" xfId="6" applyNumberFormat="1" applyFont="1" applyFill="1" applyBorder="1" applyAlignment="1">
      <alignment vertical="center"/>
    </xf>
    <xf numFmtId="41" fontId="3" fillId="0" borderId="0" xfId="5" applyNumberFormat="1" applyFont="1" applyFill="1" applyAlignment="1">
      <alignment horizontal="left" vertical="center"/>
    </xf>
    <xf numFmtId="165" fontId="6" fillId="0" borderId="0" xfId="6" quotePrefix="1" applyNumberFormat="1" applyFont="1" applyFill="1" applyAlignment="1">
      <alignment horizontal="centerContinuous" vertical="center"/>
    </xf>
    <xf numFmtId="41" fontId="3" fillId="0" borderId="0" xfId="5" applyNumberFormat="1" applyFont="1" applyFill="1" applyAlignment="1">
      <alignment horizontal="right" vertical="center"/>
    </xf>
    <xf numFmtId="0" fontId="3" fillId="0" borderId="1" xfId="5" applyNumberFormat="1" applyFont="1" applyFill="1" applyBorder="1" applyAlignment="1">
      <alignment horizontal="center" vertical="center"/>
    </xf>
    <xf numFmtId="0" fontId="3" fillId="0" borderId="0" xfId="6" quotePrefix="1" applyNumberFormat="1" applyFont="1" applyFill="1" applyBorder="1" applyAlignment="1">
      <alignment horizontal="center" vertical="center"/>
    </xf>
    <xf numFmtId="41" fontId="3" fillId="0" borderId="0" xfId="5" applyNumberFormat="1" applyFont="1" applyFill="1" applyAlignment="1">
      <alignment vertical="center"/>
    </xf>
    <xf numFmtId="41" fontId="3" fillId="0" borderId="0" xfId="5" applyNumberFormat="1" applyFont="1" applyFill="1" applyAlignment="1">
      <alignment horizontal="center" vertical="center"/>
    </xf>
    <xf numFmtId="165" fontId="3" fillId="0" borderId="0" xfId="6" applyNumberFormat="1" applyFont="1" applyFill="1" applyBorder="1" applyAlignment="1">
      <alignment horizontal="center" vertical="center"/>
    </xf>
    <xf numFmtId="41" fontId="3" fillId="0" borderId="1" xfId="5" applyNumberFormat="1" applyFont="1" applyFill="1" applyBorder="1" applyAlignment="1">
      <alignment horizontal="center" vertical="center"/>
    </xf>
    <xf numFmtId="41" fontId="3" fillId="0" borderId="2" xfId="5" applyNumberFormat="1" applyFont="1" applyFill="1" applyBorder="1" applyAlignment="1">
      <alignment horizontal="center" vertical="center"/>
    </xf>
    <xf numFmtId="41" fontId="3" fillId="0" borderId="0" xfId="5" applyNumberFormat="1" applyFont="1" applyFill="1" applyBorder="1" applyAlignment="1">
      <alignment horizontal="center" vertical="center"/>
    </xf>
    <xf numFmtId="49" fontId="2" fillId="0" borderId="0" xfId="6" applyNumberFormat="1" applyFont="1" applyFill="1" applyAlignment="1">
      <alignment vertical="center"/>
    </xf>
    <xf numFmtId="41" fontId="3" fillId="0" borderId="0" xfId="5" applyNumberFormat="1" applyFont="1" applyFill="1" applyBorder="1" applyAlignment="1">
      <alignment horizontal="right" vertical="center"/>
    </xf>
    <xf numFmtId="37" fontId="3" fillId="0" borderId="0" xfId="6" applyNumberFormat="1" applyFont="1" applyFill="1" applyAlignment="1">
      <alignment vertical="center"/>
    </xf>
    <xf numFmtId="41" fontId="2" fillId="0" borderId="0" xfId="5" applyNumberFormat="1" applyFont="1" applyFill="1" applyBorder="1" applyAlignment="1">
      <alignment horizontal="right" vertical="center"/>
    </xf>
    <xf numFmtId="41" fontId="3" fillId="0" borderId="5" xfId="5" applyNumberFormat="1" applyFont="1" applyFill="1" applyBorder="1" applyAlignment="1">
      <alignment horizontal="right" vertical="center"/>
    </xf>
    <xf numFmtId="38" fontId="3" fillId="0" borderId="0" xfId="6" applyNumberFormat="1" applyFont="1" applyFill="1" applyAlignment="1">
      <alignment vertical="center"/>
    </xf>
    <xf numFmtId="166" fontId="3" fillId="0" borderId="0" xfId="3" applyNumberFormat="1" applyFont="1" applyFill="1" applyAlignment="1">
      <alignment vertical="center"/>
    </xf>
    <xf numFmtId="41" fontId="2" fillId="0" borderId="0" xfId="6" applyNumberFormat="1" applyFont="1" applyFill="1" applyAlignment="1">
      <alignment horizontal="left" vertical="center"/>
    </xf>
    <xf numFmtId="167" fontId="3" fillId="0" borderId="0" xfId="6" applyNumberFormat="1" applyFont="1" applyFill="1" applyAlignment="1">
      <alignment horizontal="right"/>
    </xf>
    <xf numFmtId="41" fontId="3" fillId="0" borderId="0" xfId="6" applyNumberFormat="1" applyFont="1" applyFill="1" applyAlignment="1">
      <alignment horizontal="centerContinuous" vertical="center"/>
    </xf>
    <xf numFmtId="41" fontId="3" fillId="0" borderId="0" xfId="6" applyNumberFormat="1" applyFont="1" applyFill="1" applyBorder="1" applyAlignment="1">
      <alignment horizontal="center" vertical="center"/>
    </xf>
    <xf numFmtId="41" fontId="3" fillId="0" borderId="0" xfId="6" applyNumberFormat="1" applyFont="1" applyFill="1" applyAlignment="1">
      <alignment horizontal="center" vertical="center"/>
    </xf>
    <xf numFmtId="0" fontId="2" fillId="0" borderId="0" xfId="2" applyFont="1" applyFill="1" applyAlignment="1">
      <alignment vertical="center"/>
    </xf>
    <xf numFmtId="41" fontId="3" fillId="0" borderId="3" xfId="6" applyNumberFormat="1" applyFont="1" applyFill="1" applyBorder="1" applyAlignment="1">
      <alignment horizontal="center" vertical="center"/>
    </xf>
    <xf numFmtId="41" fontId="3" fillId="0" borderId="0" xfId="3" applyNumberFormat="1" applyFont="1" applyFill="1" applyBorder="1" applyAlignment="1">
      <alignment horizontal="right" vertical="center"/>
    </xf>
    <xf numFmtId="0" fontId="3" fillId="0" borderId="0" xfId="3" quotePrefix="1" applyNumberFormat="1" applyFont="1" applyFill="1" applyBorder="1" applyAlignment="1">
      <alignment horizontal="center" vertical="center"/>
    </xf>
    <xf numFmtId="0" fontId="3" fillId="0" borderId="0" xfId="5" applyNumberFormat="1" applyFont="1" applyFill="1" applyBorder="1" applyAlignment="1">
      <alignment horizontal="center" vertical="center"/>
    </xf>
    <xf numFmtId="164" fontId="3" fillId="0" borderId="0" xfId="1" applyNumberFormat="1" applyFont="1" applyFill="1" applyBorder="1" applyAlignment="1">
      <alignment horizontal="right" vertical="center"/>
    </xf>
    <xf numFmtId="165" fontId="4" fillId="0" borderId="0" xfId="6" applyNumberFormat="1" applyFont="1" applyFill="1" applyAlignment="1">
      <alignment horizontal="right" vertical="center"/>
    </xf>
    <xf numFmtId="1" fontId="2" fillId="0" borderId="0" xfId="6" applyNumberFormat="1" applyFont="1" applyFill="1" applyAlignment="1">
      <alignment horizontal="center" vertical="center"/>
    </xf>
    <xf numFmtId="15" fontId="3" fillId="0" borderId="1" xfId="3" quotePrefix="1" applyNumberFormat="1" applyFont="1" applyFill="1" applyBorder="1" applyAlignment="1">
      <alignment horizontal="center" vertical="center"/>
    </xf>
    <xf numFmtId="165" fontId="3" fillId="0" borderId="0" xfId="0" applyNumberFormat="1" applyFont="1" applyFill="1" applyBorder="1" applyAlignment="1">
      <alignment horizontal="center" vertical="center"/>
    </xf>
    <xf numFmtId="165" fontId="3" fillId="0" borderId="1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Alignment="1">
      <alignment vertical="center"/>
    </xf>
    <xf numFmtId="0" fontId="3" fillId="0" borderId="0" xfId="0" applyNumberFormat="1" applyFont="1" applyFill="1" applyAlignment="1">
      <alignment vertical="top"/>
    </xf>
    <xf numFmtId="41" fontId="3" fillId="0" borderId="5" xfId="3" applyNumberFormat="1" applyFont="1" applyFill="1" applyBorder="1" applyAlignment="1">
      <alignment vertical="center"/>
    </xf>
    <xf numFmtId="0" fontId="3" fillId="0" borderId="0" xfId="6" applyNumberFormat="1" applyFont="1" applyFill="1" applyBorder="1" applyAlignment="1">
      <alignment horizontal="center" vertical="center"/>
    </xf>
    <xf numFmtId="15" fontId="3" fillId="0" borderId="0" xfId="3" quotePrefix="1" applyNumberFormat="1" applyFont="1" applyFill="1" applyBorder="1" applyAlignment="1">
      <alignment horizontal="center" vertical="center"/>
    </xf>
    <xf numFmtId="165" fontId="3" fillId="0" borderId="1" xfId="6" applyNumberFormat="1" applyFont="1" applyFill="1" applyBorder="1" applyAlignment="1">
      <alignment horizontal="center" vertical="center"/>
    </xf>
    <xf numFmtId="41" fontId="3" fillId="0" borderId="6" xfId="6" applyNumberFormat="1" applyFont="1" applyFill="1" applyBorder="1" applyAlignment="1">
      <alignment horizontal="center" vertical="center"/>
    </xf>
    <xf numFmtId="41" fontId="3" fillId="0" borderId="7" xfId="6" applyNumberFormat="1" applyFont="1" applyFill="1" applyBorder="1" applyAlignment="1">
      <alignment horizontal="center" vertical="center"/>
    </xf>
    <xf numFmtId="41" fontId="3" fillId="0" borderId="2" xfId="5" applyNumberFormat="1" applyFont="1" applyFill="1" applyBorder="1" applyAlignment="1">
      <alignment horizontal="right" vertical="center"/>
    </xf>
    <xf numFmtId="41" fontId="3" fillId="0" borderId="1" xfId="5" applyNumberFormat="1" applyFont="1" applyFill="1" applyBorder="1" applyAlignment="1">
      <alignment horizontal="right" vertical="center"/>
    </xf>
    <xf numFmtId="165" fontId="2" fillId="0" borderId="0" xfId="6" quotePrefix="1" applyNumberFormat="1" applyFont="1" applyFill="1" applyAlignment="1">
      <alignment horizontal="centerContinuous" vertical="center"/>
    </xf>
    <xf numFmtId="41" fontId="3" fillId="0" borderId="8" xfId="5" applyNumberFormat="1" applyFont="1" applyFill="1" applyBorder="1" applyAlignment="1">
      <alignment horizontal="center" vertical="center"/>
    </xf>
    <xf numFmtId="0" fontId="3" fillId="0" borderId="0" xfId="6" applyNumberFormat="1" applyFont="1" applyFill="1" applyAlignment="1">
      <alignment horizontal="left" vertical="center" indent="1"/>
    </xf>
    <xf numFmtId="41" fontId="3" fillId="0" borderId="3" xfId="3" applyNumberFormat="1" applyFont="1" applyFill="1" applyBorder="1" applyAlignment="1">
      <alignment horizontal="right" vertical="center"/>
    </xf>
    <xf numFmtId="164" fontId="3" fillId="0" borderId="5" xfId="1" applyNumberFormat="1" applyFont="1" applyFill="1" applyBorder="1" applyAlignment="1">
      <alignment horizontal="right" vertical="center"/>
    </xf>
    <xf numFmtId="41" fontId="3" fillId="0" borderId="0" xfId="3" applyFont="1" applyFill="1" applyAlignment="1">
      <alignment vertical="center"/>
    </xf>
    <xf numFmtId="41" fontId="3" fillId="0" borderId="1" xfId="3" applyFont="1" applyFill="1" applyBorder="1" applyAlignment="1">
      <alignment vertical="center"/>
    </xf>
    <xf numFmtId="41" fontId="3" fillId="0" borderId="0" xfId="5" applyNumberFormat="1" applyFont="1" applyFill="1" applyBorder="1" applyAlignment="1">
      <alignment horizontal="left" vertical="center"/>
    </xf>
    <xf numFmtId="165" fontId="3" fillId="2" borderId="0" xfId="6" applyNumberFormat="1" applyFont="1" applyFill="1" applyAlignment="1">
      <alignment vertical="center"/>
    </xf>
    <xf numFmtId="0" fontId="2" fillId="2" borderId="0" xfId="6" applyNumberFormat="1" applyFont="1" applyFill="1" applyAlignment="1">
      <alignment horizontal="left" vertical="center"/>
    </xf>
    <xf numFmtId="37" fontId="2" fillId="2" borderId="0" xfId="6" applyNumberFormat="1" applyFont="1" applyFill="1" applyAlignment="1">
      <alignment horizontal="left" vertical="center"/>
    </xf>
    <xf numFmtId="0" fontId="2" fillId="2" borderId="0" xfId="6" quotePrefix="1" applyNumberFormat="1" applyFont="1" applyFill="1" applyAlignment="1">
      <alignment horizontal="left" vertical="center"/>
    </xf>
    <xf numFmtId="165" fontId="3" fillId="2" borderId="0" xfId="6" applyNumberFormat="1" applyFont="1" applyFill="1" applyAlignment="1">
      <alignment horizontal="center" vertical="center"/>
    </xf>
    <xf numFmtId="0" fontId="2" fillId="2" borderId="0" xfId="2" applyFont="1" applyFill="1" applyAlignment="1">
      <alignment vertical="center"/>
    </xf>
    <xf numFmtId="0" fontId="2" fillId="2" borderId="0" xfId="6" applyNumberFormat="1" applyFont="1" applyFill="1" applyAlignment="1">
      <alignment vertical="center"/>
    </xf>
    <xf numFmtId="0" fontId="3" fillId="2" borderId="0" xfId="6" applyNumberFormat="1" applyFont="1" applyFill="1" applyAlignment="1">
      <alignment vertical="center"/>
    </xf>
    <xf numFmtId="0" fontId="3" fillId="0" borderId="1" xfId="6" applyNumberFormat="1" applyFont="1" applyFill="1" applyBorder="1" applyAlignment="1">
      <alignment horizontal="center" vertical="center"/>
    </xf>
    <xf numFmtId="41" fontId="3" fillId="0" borderId="0" xfId="6" applyNumberFormat="1" applyFont="1" applyFill="1" applyBorder="1" applyAlignment="1">
      <alignment horizontal="right" vertical="center"/>
    </xf>
    <xf numFmtId="41" fontId="3" fillId="0" borderId="3" xfId="6" applyNumberFormat="1" applyFont="1" applyFill="1" applyBorder="1" applyAlignment="1">
      <alignment vertical="center"/>
    </xf>
    <xf numFmtId="0" fontId="3" fillId="2" borderId="0" xfId="2" applyFont="1" applyFill="1" applyAlignment="1">
      <alignment vertical="center"/>
    </xf>
    <xf numFmtId="41" fontId="3" fillId="2" borderId="1" xfId="0" applyNumberFormat="1" applyFont="1" applyFill="1" applyBorder="1" applyAlignment="1">
      <alignment vertical="top"/>
    </xf>
    <xf numFmtId="41" fontId="3" fillId="2" borderId="0" xfId="6" applyNumberFormat="1" applyFont="1" applyFill="1" applyAlignment="1">
      <alignment horizontal="center" vertical="center"/>
    </xf>
    <xf numFmtId="43" fontId="3" fillId="0" borderId="0" xfId="6" applyNumberFormat="1" applyFont="1" applyFill="1" applyAlignment="1">
      <alignment vertical="center"/>
    </xf>
    <xf numFmtId="0" fontId="11" fillId="0" borderId="0" xfId="0" applyFont="1" applyFill="1" applyAlignment="1">
      <alignment vertical="center"/>
    </xf>
    <xf numFmtId="0" fontId="12" fillId="0" borderId="0" xfId="0" applyFont="1" applyFill="1" applyAlignment="1">
      <alignment vertical="center"/>
    </xf>
    <xf numFmtId="0" fontId="12" fillId="0" borderId="0" xfId="0" applyFont="1" applyFill="1" applyAlignment="1">
      <alignment horizontal="left" vertical="center" indent="1"/>
    </xf>
    <xf numFmtId="0" fontId="12" fillId="0" borderId="0" xfId="0" applyFont="1" applyFill="1" applyAlignment="1">
      <alignment horizontal="left" vertical="center"/>
    </xf>
    <xf numFmtId="165" fontId="3" fillId="0" borderId="1" xfId="6" applyNumberFormat="1" applyFont="1" applyFill="1" applyBorder="1" applyAlignment="1">
      <alignment horizontal="center" vertical="center"/>
    </xf>
  </cellXfs>
  <cellStyles count="14">
    <cellStyle name="Comma" xfId="1" builtinId="3"/>
    <cellStyle name="Comma 2" xfId="10" xr:uid="{00000000-0005-0000-0000-000001000000}"/>
    <cellStyle name="Comma 3" xfId="13" xr:uid="{00000000-0005-0000-0000-000002000000}"/>
    <cellStyle name="Normal" xfId="0" builtinId="0"/>
    <cellStyle name="Normal 2" xfId="2" xr:uid="{00000000-0005-0000-0000-000004000000}"/>
    <cellStyle name="Normal 3" xfId="7" xr:uid="{00000000-0005-0000-0000-000005000000}"/>
    <cellStyle name="Normal 4" xfId="8" xr:uid="{00000000-0005-0000-0000-000006000000}"/>
    <cellStyle name="Normal 5" xfId="12" xr:uid="{00000000-0005-0000-0000-000007000000}"/>
    <cellStyle name="Normal 7" xfId="11" xr:uid="{00000000-0005-0000-0000-000008000000}"/>
    <cellStyle name="Percent 2" xfId="9" xr:uid="{00000000-0005-0000-0000-000009000000}"/>
    <cellStyle name="เครื่องหมายจุลภาค 4" xfId="3" xr:uid="{00000000-0005-0000-0000-00000A000000}"/>
    <cellStyle name="เครื่องหมายจุลภาค 4 2" xfId="4" xr:uid="{00000000-0005-0000-0000-00000B000000}"/>
    <cellStyle name="เครื่องหมายจุลภาค 5" xfId="5" xr:uid="{00000000-0005-0000-0000-00000C000000}"/>
    <cellStyle name="ปกติ 4" xfId="6" xr:uid="{00000000-0005-0000-0000-00000D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Wantana.Pr\Desktop\Heng%20Leasing_BSPL_T%20YE'20....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SE"/>
      <sheetName val="CF"/>
    </sheetNames>
    <sheetDataSet>
      <sheetData sheetId="0">
        <row r="8">
          <cell r="G8">
            <v>45953698</v>
          </cell>
        </row>
      </sheetData>
      <sheetData sheetId="1" refreshError="1"/>
      <sheetData sheetId="2" refreshError="1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1"/>
  </sheetPr>
  <dimension ref="A1:W74"/>
  <sheetViews>
    <sheetView showGridLines="0" view="pageBreakPreview" topLeftCell="A58" zoomScale="55" zoomScaleNormal="80" zoomScaleSheetLayoutView="55" workbookViewId="0">
      <selection activeCell="C10" sqref="C10"/>
    </sheetView>
  </sheetViews>
  <sheetFormatPr defaultColWidth="6.42578125" defaultRowHeight="24" customHeight="1"/>
  <cols>
    <col min="1" max="1" width="49" style="12" customWidth="1"/>
    <col min="2" max="2" width="13.5703125" style="9" customWidth="1"/>
    <col min="3" max="3" width="8.5703125" style="15" customWidth="1"/>
    <col min="4" max="4" width="0.85546875" style="9" customWidth="1"/>
    <col min="5" max="5" width="15.42578125" style="9" customWidth="1"/>
    <col min="6" max="6" width="1.28515625" style="9" customWidth="1"/>
    <col min="7" max="7" width="15.42578125" style="9" customWidth="1"/>
    <col min="8" max="8" width="13.85546875" style="9" bestFit="1" customWidth="1"/>
    <col min="9" max="9" width="14" style="9" bestFit="1" customWidth="1"/>
    <col min="10" max="10" width="13.5703125" style="9" bestFit="1" customWidth="1"/>
    <col min="11" max="191" width="9.42578125" style="9" customWidth="1"/>
    <col min="192" max="192" width="43.85546875" style="9" customWidth="1"/>
    <col min="193" max="193" width="1.42578125" style="9" customWidth="1"/>
    <col min="194" max="194" width="1.140625" style="9" customWidth="1"/>
    <col min="195" max="195" width="7.140625" style="9" customWidth="1"/>
    <col min="196" max="196" width="1.42578125" style="9" customWidth="1"/>
    <col min="197" max="197" width="13" style="9" customWidth="1"/>
    <col min="198" max="198" width="1.42578125" style="9" customWidth="1"/>
    <col min="199" max="199" width="13" style="9" customWidth="1"/>
    <col min="200" max="200" width="1.42578125" style="9" customWidth="1"/>
    <col min="201" max="201" width="13" style="9" customWidth="1"/>
    <col min="202" max="202" width="1.42578125" style="9" customWidth="1"/>
    <col min="203" max="203" width="13" style="9" customWidth="1"/>
    <col min="204" max="204" width="0.28515625" style="9" customWidth="1"/>
    <col min="205" max="205" width="17.28515625" style="9" customWidth="1"/>
    <col min="206" max="206" width="14.7109375" style="9" customWidth="1"/>
    <col min="207" max="207" width="14" style="9" bestFit="1" customWidth="1"/>
    <col min="208" max="209" width="13.7109375" style="9" customWidth="1"/>
    <col min="210" max="211" width="9.42578125" style="9" customWidth="1"/>
    <col min="212" max="219" width="0.7109375" style="9" customWidth="1"/>
    <col min="220" max="220" width="36" style="9" customWidth="1"/>
    <col min="221" max="221" width="1.42578125" style="9" customWidth="1"/>
    <col min="222" max="16384" width="6.42578125" style="9"/>
  </cols>
  <sheetData>
    <row r="1" spans="1:7" s="5" customFormat="1" ht="24" customHeight="1">
      <c r="A1" s="1" t="s">
        <v>41</v>
      </c>
      <c r="B1" s="2"/>
      <c r="C1" s="3"/>
      <c r="D1" s="4"/>
    </row>
    <row r="2" spans="1:7" s="5" customFormat="1" ht="24" customHeight="1">
      <c r="A2" s="6" t="s">
        <v>0</v>
      </c>
      <c r="B2" s="2"/>
      <c r="C2" s="3"/>
      <c r="D2" s="4"/>
    </row>
    <row r="3" spans="1:7" s="5" customFormat="1" ht="24" customHeight="1">
      <c r="A3" s="7" t="s">
        <v>135</v>
      </c>
      <c r="B3" s="2"/>
      <c r="C3" s="3"/>
      <c r="D3" s="4"/>
    </row>
    <row r="4" spans="1:7" ht="24" customHeight="1">
      <c r="A4" s="8"/>
      <c r="B4" s="4"/>
      <c r="C4" s="3"/>
      <c r="D4" s="4"/>
      <c r="E4" s="31"/>
      <c r="F4" s="31"/>
      <c r="G4" s="41" t="s">
        <v>35</v>
      </c>
    </row>
    <row r="5" spans="1:7" ht="24" customHeight="1">
      <c r="C5" s="99" t="s">
        <v>1</v>
      </c>
      <c r="D5" s="13"/>
      <c r="E5" s="70" t="s">
        <v>136</v>
      </c>
      <c r="F5" s="65"/>
      <c r="G5" s="70" t="s">
        <v>123</v>
      </c>
    </row>
    <row r="6" spans="1:7" ht="24" customHeight="1">
      <c r="A6" s="14" t="s">
        <v>2</v>
      </c>
      <c r="E6" s="16"/>
      <c r="F6" s="16"/>
      <c r="G6" s="16"/>
    </row>
    <row r="7" spans="1:7" ht="24" customHeight="1">
      <c r="A7" s="14" t="s">
        <v>3</v>
      </c>
      <c r="C7" s="18"/>
      <c r="E7" s="16"/>
      <c r="F7" s="16"/>
      <c r="G7" s="16"/>
    </row>
    <row r="8" spans="1:7" ht="24" customHeight="1">
      <c r="A8" s="12" t="s">
        <v>4</v>
      </c>
      <c r="C8" s="18">
        <v>7</v>
      </c>
      <c r="D8" s="19"/>
      <c r="E8" s="16">
        <v>49069165</v>
      </c>
      <c r="F8" s="16"/>
      <c r="G8" s="16">
        <v>45953698</v>
      </c>
    </row>
    <row r="9" spans="1:7" ht="24" customHeight="1">
      <c r="A9" s="12" t="s">
        <v>54</v>
      </c>
      <c r="C9" s="18">
        <v>8</v>
      </c>
      <c r="D9" s="19"/>
      <c r="E9" s="16">
        <v>1698228026</v>
      </c>
      <c r="F9" s="16"/>
      <c r="G9" s="16">
        <v>1669371291</v>
      </c>
    </row>
    <row r="10" spans="1:7" ht="24" customHeight="1">
      <c r="A10" s="12" t="s">
        <v>55</v>
      </c>
      <c r="C10" s="18">
        <v>9</v>
      </c>
      <c r="D10" s="19"/>
      <c r="E10" s="16">
        <v>993490560</v>
      </c>
      <c r="F10" s="16"/>
      <c r="G10" s="16">
        <v>519422050</v>
      </c>
    </row>
    <row r="11" spans="1:7" ht="24" customHeight="1">
      <c r="A11" s="12" t="s">
        <v>45</v>
      </c>
      <c r="C11" s="18">
        <v>11</v>
      </c>
      <c r="D11" s="19"/>
      <c r="E11" s="16">
        <v>12526349</v>
      </c>
      <c r="F11" s="16"/>
      <c r="G11" s="16">
        <v>14557177</v>
      </c>
    </row>
    <row r="12" spans="1:7" ht="24" customHeight="1">
      <c r="A12" s="12" t="s">
        <v>42</v>
      </c>
      <c r="C12" s="18">
        <v>12</v>
      </c>
      <c r="E12" s="16">
        <v>23241065</v>
      </c>
      <c r="F12" s="16"/>
      <c r="G12" s="16">
        <v>52294230</v>
      </c>
    </row>
    <row r="13" spans="1:7" ht="24" customHeight="1">
      <c r="A13" s="12" t="s">
        <v>5</v>
      </c>
      <c r="C13" s="18"/>
      <c r="D13" s="19"/>
      <c r="E13" s="21">
        <v>4164609</v>
      </c>
      <c r="F13" s="31"/>
      <c r="G13" s="21">
        <v>1388682</v>
      </c>
    </row>
    <row r="14" spans="1:7" ht="24" customHeight="1">
      <c r="A14" s="14" t="s">
        <v>6</v>
      </c>
      <c r="C14" s="18"/>
      <c r="D14" s="19"/>
      <c r="E14" s="22">
        <f>SUM(E8:E13)</f>
        <v>2780719774</v>
      </c>
      <c r="F14" s="31"/>
      <c r="G14" s="22">
        <f>SUM(G8:G13)</f>
        <v>2302987128</v>
      </c>
    </row>
    <row r="15" spans="1:7" ht="24" customHeight="1">
      <c r="A15" s="14" t="s">
        <v>7</v>
      </c>
      <c r="C15" s="18"/>
      <c r="D15" s="19"/>
      <c r="E15" s="16"/>
      <c r="F15" s="16"/>
      <c r="G15" s="16"/>
    </row>
    <row r="16" spans="1:7" ht="24" customHeight="1">
      <c r="A16" s="12" t="s">
        <v>46</v>
      </c>
      <c r="C16" s="18">
        <v>8</v>
      </c>
      <c r="D16" s="19"/>
      <c r="E16" s="16">
        <v>3753715497</v>
      </c>
      <c r="F16" s="16"/>
      <c r="G16" s="16">
        <v>4519562201</v>
      </c>
    </row>
    <row r="17" spans="1:10" ht="24" customHeight="1">
      <c r="A17" s="12" t="s">
        <v>47</v>
      </c>
      <c r="C17" s="18">
        <v>9</v>
      </c>
      <c r="D17" s="19"/>
      <c r="E17" s="20">
        <v>1287858020</v>
      </c>
      <c r="F17" s="20"/>
      <c r="G17" s="20">
        <v>825864085</v>
      </c>
    </row>
    <row r="18" spans="1:10" ht="24" customHeight="1">
      <c r="A18" s="23" t="s">
        <v>48</v>
      </c>
      <c r="B18" s="24"/>
      <c r="C18" s="18">
        <v>13</v>
      </c>
      <c r="D18" s="19"/>
      <c r="E18" s="16">
        <v>139046776</v>
      </c>
      <c r="F18" s="16"/>
      <c r="G18" s="16">
        <v>177578213</v>
      </c>
    </row>
    <row r="19" spans="1:10" ht="24" customHeight="1">
      <c r="A19" s="23" t="s">
        <v>137</v>
      </c>
      <c r="B19" s="24"/>
      <c r="C19" s="18">
        <v>14</v>
      </c>
      <c r="D19" s="19"/>
      <c r="E19" s="16">
        <v>113241046</v>
      </c>
      <c r="F19" s="16"/>
      <c r="G19" s="16">
        <v>0</v>
      </c>
    </row>
    <row r="20" spans="1:10" ht="24" customHeight="1">
      <c r="A20" s="23" t="s">
        <v>49</v>
      </c>
      <c r="B20" s="24"/>
      <c r="C20" s="18">
        <v>15</v>
      </c>
      <c r="D20" s="19"/>
      <c r="E20" s="16">
        <v>10186213</v>
      </c>
      <c r="F20" s="16"/>
      <c r="G20" s="16">
        <v>9976680</v>
      </c>
    </row>
    <row r="21" spans="1:10" ht="24" customHeight="1">
      <c r="A21" s="23" t="s">
        <v>62</v>
      </c>
      <c r="B21" s="24"/>
      <c r="C21" s="18">
        <v>16</v>
      </c>
      <c r="D21" s="19"/>
      <c r="E21" s="16">
        <v>151654658</v>
      </c>
      <c r="F21" s="16"/>
      <c r="G21" s="16">
        <v>142701564</v>
      </c>
    </row>
    <row r="22" spans="1:10" ht="24" customHeight="1">
      <c r="A22" s="12" t="s">
        <v>8</v>
      </c>
      <c r="C22" s="18"/>
      <c r="D22" s="19"/>
      <c r="E22" s="21">
        <v>5760038</v>
      </c>
      <c r="F22" s="31"/>
      <c r="G22" s="21">
        <v>4996090</v>
      </c>
    </row>
    <row r="23" spans="1:10" ht="24" customHeight="1">
      <c r="A23" s="14" t="s">
        <v>9</v>
      </c>
      <c r="C23" s="100"/>
      <c r="D23" s="19"/>
      <c r="E23" s="21">
        <f>SUM(E16:E22)</f>
        <v>5461462248</v>
      </c>
      <c r="F23" s="31"/>
      <c r="G23" s="21">
        <f>SUM(G16:G22)</f>
        <v>5680678833</v>
      </c>
    </row>
    <row r="24" spans="1:10" ht="24" customHeight="1" thickBot="1">
      <c r="A24" s="14" t="s">
        <v>10</v>
      </c>
      <c r="C24" s="100"/>
      <c r="D24" s="19"/>
      <c r="E24" s="26">
        <f>E14+E23</f>
        <v>8242182022</v>
      </c>
      <c r="F24" s="31"/>
      <c r="G24" s="26">
        <f>G14+G23</f>
        <v>7983665961</v>
      </c>
    </row>
    <row r="25" spans="1:10" ht="24" customHeight="1" thickTop="1">
      <c r="A25" s="14"/>
      <c r="C25" s="100"/>
      <c r="D25" s="19"/>
      <c r="E25" s="31"/>
      <c r="F25" s="31"/>
      <c r="G25" s="17"/>
    </row>
    <row r="26" spans="1:10" ht="24" customHeight="1">
      <c r="A26" s="12" t="s">
        <v>11</v>
      </c>
    </row>
    <row r="27" spans="1:10" s="5" customFormat="1" ht="24" customHeight="1">
      <c r="A27" s="1" t="s">
        <v>41</v>
      </c>
      <c r="B27" s="2"/>
      <c r="C27" s="3"/>
      <c r="D27" s="4"/>
      <c r="H27" s="9"/>
      <c r="I27" s="9"/>
      <c r="J27" s="9"/>
    </row>
    <row r="28" spans="1:10" s="5" customFormat="1" ht="24" customHeight="1">
      <c r="A28" s="1" t="s">
        <v>12</v>
      </c>
      <c r="B28" s="2"/>
      <c r="C28" s="3"/>
      <c r="D28" s="4"/>
      <c r="H28" s="9"/>
      <c r="I28" s="9"/>
      <c r="J28" s="9"/>
    </row>
    <row r="29" spans="1:10" s="5" customFormat="1" ht="24" customHeight="1">
      <c r="A29" s="7" t="s">
        <v>135</v>
      </c>
      <c r="B29" s="2"/>
      <c r="C29" s="3"/>
      <c r="D29" s="4"/>
      <c r="H29" s="9"/>
      <c r="I29" s="9"/>
      <c r="J29" s="9"/>
    </row>
    <row r="30" spans="1:10" ht="24" customHeight="1">
      <c r="A30" s="8"/>
      <c r="B30" s="4"/>
      <c r="C30" s="3"/>
      <c r="D30" s="4"/>
      <c r="E30" s="31"/>
      <c r="F30" s="31"/>
      <c r="G30" s="41" t="s">
        <v>35</v>
      </c>
    </row>
    <row r="31" spans="1:10" ht="24" customHeight="1">
      <c r="C31" s="99" t="s">
        <v>1</v>
      </c>
      <c r="D31" s="13"/>
      <c r="E31" s="70" t="s">
        <v>136</v>
      </c>
      <c r="F31" s="65"/>
      <c r="G31" s="70" t="s">
        <v>123</v>
      </c>
    </row>
    <row r="32" spans="1:10" ht="24" customHeight="1">
      <c r="A32" s="14" t="s">
        <v>13</v>
      </c>
      <c r="E32" s="16"/>
      <c r="F32" s="16"/>
      <c r="G32" s="16"/>
    </row>
    <row r="33" spans="1:7" ht="24" customHeight="1">
      <c r="A33" s="14" t="s">
        <v>14</v>
      </c>
      <c r="E33" s="16"/>
      <c r="F33" s="16"/>
      <c r="G33" s="16"/>
    </row>
    <row r="34" spans="1:7" ht="24" customHeight="1">
      <c r="A34" s="12" t="s">
        <v>160</v>
      </c>
      <c r="C34" s="18">
        <v>17</v>
      </c>
      <c r="E34" s="16">
        <v>1402268500</v>
      </c>
      <c r="F34" s="16"/>
      <c r="G34" s="16">
        <v>1394391500</v>
      </c>
    </row>
    <row r="35" spans="1:7" ht="24" customHeight="1">
      <c r="A35" s="28" t="s">
        <v>43</v>
      </c>
      <c r="B35" s="24"/>
      <c r="C35" s="18">
        <v>18</v>
      </c>
      <c r="D35" s="29"/>
      <c r="E35" s="16">
        <v>98682587</v>
      </c>
      <c r="F35" s="16"/>
      <c r="G35" s="16">
        <v>111692436</v>
      </c>
    </row>
    <row r="36" spans="1:7" ht="24" customHeight="1">
      <c r="A36" s="28" t="s">
        <v>138</v>
      </c>
      <c r="B36" s="24"/>
      <c r="C36" s="18">
        <v>19</v>
      </c>
      <c r="D36" s="29"/>
      <c r="E36" s="16">
        <v>45189171</v>
      </c>
      <c r="F36" s="16"/>
      <c r="G36" s="16">
        <v>0</v>
      </c>
    </row>
    <row r="37" spans="1:7" ht="24" customHeight="1">
      <c r="A37" s="23" t="s">
        <v>126</v>
      </c>
      <c r="B37" s="24"/>
      <c r="C37" s="18">
        <v>20</v>
      </c>
      <c r="D37" s="29"/>
      <c r="E37" s="16">
        <v>0</v>
      </c>
      <c r="F37" s="16"/>
      <c r="G37" s="16">
        <v>7460165</v>
      </c>
    </row>
    <row r="38" spans="1:7" ht="24" customHeight="1">
      <c r="A38" s="23" t="s">
        <v>37</v>
      </c>
      <c r="B38" s="24"/>
      <c r="C38" s="18">
        <v>21</v>
      </c>
      <c r="D38" s="29"/>
      <c r="E38" s="16">
        <v>1307426585</v>
      </c>
      <c r="F38" s="16"/>
      <c r="G38" s="16">
        <v>1556119760</v>
      </c>
    </row>
    <row r="39" spans="1:7" ht="24" customHeight="1">
      <c r="A39" s="12" t="s">
        <v>44</v>
      </c>
      <c r="C39" s="18"/>
      <c r="E39" s="16">
        <v>24304898</v>
      </c>
      <c r="F39" s="16"/>
      <c r="G39" s="16">
        <v>66936385</v>
      </c>
    </row>
    <row r="40" spans="1:7" ht="24" customHeight="1">
      <c r="A40" s="12" t="s">
        <v>36</v>
      </c>
      <c r="B40" s="24"/>
      <c r="C40" s="18">
        <v>22</v>
      </c>
      <c r="D40" s="29"/>
      <c r="E40" s="21">
        <v>6279772</v>
      </c>
      <c r="F40" s="16"/>
      <c r="G40" s="21">
        <v>4100144</v>
      </c>
    </row>
    <row r="41" spans="1:7" ht="24" customHeight="1">
      <c r="A41" s="14" t="s">
        <v>15</v>
      </c>
      <c r="C41" s="18"/>
      <c r="D41" s="29"/>
      <c r="E41" s="21">
        <f>SUM(E34:E40)</f>
        <v>2884151513</v>
      </c>
      <c r="F41" s="31"/>
      <c r="G41" s="21">
        <f>SUM(G34:G40)</f>
        <v>3140700390</v>
      </c>
    </row>
    <row r="42" spans="1:7" ht="24" customHeight="1">
      <c r="A42" s="14" t="s">
        <v>16</v>
      </c>
      <c r="C42" s="18"/>
      <c r="D42" s="29"/>
      <c r="E42" s="16"/>
      <c r="F42" s="16"/>
      <c r="G42" s="16"/>
    </row>
    <row r="43" spans="1:7" ht="24" customHeight="1">
      <c r="A43" s="12" t="s">
        <v>139</v>
      </c>
      <c r="C43" s="18">
        <v>19</v>
      </c>
      <c r="D43" s="29"/>
      <c r="E43" s="16">
        <v>55202414</v>
      </c>
      <c r="F43" s="16"/>
      <c r="G43" s="16">
        <v>0</v>
      </c>
    </row>
    <row r="44" spans="1:7" ht="24" customHeight="1">
      <c r="A44" s="12" t="s">
        <v>107</v>
      </c>
      <c r="C44" s="18">
        <v>20</v>
      </c>
      <c r="D44" s="29"/>
      <c r="E44" s="16">
        <v>0</v>
      </c>
      <c r="F44" s="16"/>
      <c r="G44" s="16">
        <v>8404178</v>
      </c>
    </row>
    <row r="45" spans="1:7" ht="24" customHeight="1">
      <c r="A45" s="12" t="s">
        <v>51</v>
      </c>
      <c r="C45" s="18">
        <v>21</v>
      </c>
      <c r="D45" s="29"/>
      <c r="E45" s="16">
        <v>1794187209</v>
      </c>
      <c r="F45" s="16"/>
      <c r="G45" s="16">
        <v>1487498495</v>
      </c>
    </row>
    <row r="46" spans="1:7" ht="24" customHeight="1">
      <c r="A46" s="12" t="s">
        <v>50</v>
      </c>
      <c r="C46" s="18">
        <v>23</v>
      </c>
      <c r="D46" s="29"/>
      <c r="E46" s="11">
        <v>37621326</v>
      </c>
      <c r="F46" s="32"/>
      <c r="G46" s="11">
        <v>47457330</v>
      </c>
    </row>
    <row r="47" spans="1:7" ht="24" customHeight="1">
      <c r="A47" s="14" t="s">
        <v>17</v>
      </c>
      <c r="C47" s="18"/>
      <c r="D47" s="29"/>
      <c r="E47" s="21">
        <f>SUM(E43:E46)</f>
        <v>1887010949</v>
      </c>
      <c r="F47" s="31"/>
      <c r="G47" s="21">
        <f>SUM(G43:G46)</f>
        <v>1543360003</v>
      </c>
    </row>
    <row r="48" spans="1:7" ht="24" customHeight="1">
      <c r="A48" s="14" t="s">
        <v>18</v>
      </c>
      <c r="C48" s="18"/>
      <c r="D48" s="29"/>
      <c r="E48" s="21">
        <f>E41+E47</f>
        <v>4771162462</v>
      </c>
      <c r="F48" s="31"/>
      <c r="G48" s="21">
        <f>G41+G47</f>
        <v>4684060393</v>
      </c>
    </row>
    <row r="49" spans="1:23" ht="24" customHeight="1">
      <c r="A49" s="14"/>
      <c r="C49" s="18"/>
      <c r="D49" s="29"/>
      <c r="E49" s="31"/>
      <c r="F49" s="31"/>
      <c r="G49" s="17"/>
    </row>
    <row r="50" spans="1:23" ht="24" customHeight="1">
      <c r="A50" s="12" t="s">
        <v>11</v>
      </c>
      <c r="C50" s="18"/>
      <c r="D50" s="29"/>
      <c r="E50" s="31"/>
      <c r="F50" s="31"/>
      <c r="G50" s="17"/>
    </row>
    <row r="51" spans="1:23" s="5" customFormat="1" ht="24" customHeight="1">
      <c r="A51" s="1" t="s">
        <v>41</v>
      </c>
      <c r="B51" s="2"/>
      <c r="C51" s="3"/>
      <c r="D51" s="4"/>
      <c r="H51" s="9"/>
      <c r="I51" s="9"/>
      <c r="J51" s="9"/>
    </row>
    <row r="52" spans="1:23" s="5" customFormat="1" ht="24" customHeight="1">
      <c r="A52" s="1" t="s">
        <v>12</v>
      </c>
      <c r="B52" s="2"/>
      <c r="C52" s="3"/>
      <c r="D52" s="4"/>
      <c r="H52" s="9"/>
      <c r="I52" s="9"/>
      <c r="J52" s="9"/>
    </row>
    <row r="53" spans="1:23" s="5" customFormat="1" ht="24" customHeight="1">
      <c r="A53" s="7" t="s">
        <v>135</v>
      </c>
      <c r="B53" s="2"/>
      <c r="C53" s="3"/>
      <c r="D53" s="4"/>
      <c r="H53" s="9"/>
      <c r="I53" s="9"/>
      <c r="J53" s="9"/>
    </row>
    <row r="54" spans="1:23" s="5" customFormat="1" ht="24" customHeight="1">
      <c r="A54" s="7"/>
      <c r="B54" s="2"/>
      <c r="C54" s="3"/>
      <c r="D54" s="4"/>
      <c r="E54" s="31"/>
      <c r="F54" s="31"/>
      <c r="G54" s="41" t="s">
        <v>35</v>
      </c>
      <c r="H54" s="9"/>
      <c r="I54" s="9"/>
      <c r="J54" s="9"/>
    </row>
    <row r="55" spans="1:23" ht="24" customHeight="1">
      <c r="C55" s="99" t="s">
        <v>1</v>
      </c>
      <c r="D55" s="13"/>
      <c r="E55" s="70" t="s">
        <v>136</v>
      </c>
      <c r="F55" s="65"/>
      <c r="G55" s="70" t="s">
        <v>123</v>
      </c>
    </row>
    <row r="56" spans="1:23" ht="24" customHeight="1">
      <c r="A56" s="14" t="s">
        <v>19</v>
      </c>
      <c r="C56" s="33"/>
      <c r="D56" s="16"/>
      <c r="E56" s="16"/>
      <c r="F56" s="17"/>
      <c r="G56" s="16"/>
    </row>
    <row r="57" spans="1:23" ht="24" customHeight="1">
      <c r="A57" s="12" t="s">
        <v>20</v>
      </c>
      <c r="C57" s="33"/>
      <c r="D57" s="16"/>
      <c r="E57" s="16"/>
      <c r="F57" s="17"/>
      <c r="G57" s="16"/>
    </row>
    <row r="58" spans="1:23" ht="24" customHeight="1">
      <c r="A58" s="23" t="s">
        <v>38</v>
      </c>
      <c r="B58" s="24"/>
      <c r="C58" s="18">
        <v>25</v>
      </c>
    </row>
    <row r="59" spans="1:23" ht="24" customHeight="1" thickBot="1">
      <c r="A59" s="23" t="s">
        <v>68</v>
      </c>
      <c r="B59" s="24"/>
      <c r="C59" s="18"/>
      <c r="E59" s="75">
        <v>3009162700</v>
      </c>
      <c r="F59" s="17"/>
      <c r="G59" s="75">
        <v>3009162700</v>
      </c>
    </row>
    <row r="60" spans="1:23" ht="24" customHeight="1" thickTop="1">
      <c r="A60" s="23" t="s">
        <v>156</v>
      </c>
      <c r="B60" s="24"/>
      <c r="C60" s="18">
        <v>25</v>
      </c>
    </row>
    <row r="61" spans="1:23" ht="24" customHeight="1">
      <c r="A61" s="23" t="s">
        <v>157</v>
      </c>
      <c r="B61" s="24"/>
      <c r="C61" s="18"/>
      <c r="E61" s="31">
        <v>3009162700</v>
      </c>
      <c r="F61" s="17"/>
      <c r="G61" s="31">
        <v>3009162700</v>
      </c>
    </row>
    <row r="62" spans="1:23" ht="24" customHeight="1">
      <c r="A62" s="35" t="s">
        <v>111</v>
      </c>
      <c r="B62" s="24"/>
      <c r="C62" s="9"/>
      <c r="D62" s="16"/>
      <c r="E62" s="88"/>
      <c r="F62" s="17"/>
      <c r="G62" s="88"/>
    </row>
    <row r="63" spans="1:23" ht="24" customHeight="1">
      <c r="A63" s="35" t="s">
        <v>112</v>
      </c>
      <c r="B63" s="24"/>
      <c r="C63" s="18">
        <v>26</v>
      </c>
      <c r="D63" s="16"/>
      <c r="E63" s="88">
        <v>17025171</v>
      </c>
      <c r="F63" s="17"/>
      <c r="G63" s="88">
        <v>7590904</v>
      </c>
    </row>
    <row r="64" spans="1:23" s="15" customFormat="1" ht="24" customHeight="1">
      <c r="A64" s="35" t="s">
        <v>113</v>
      </c>
      <c r="B64" s="36"/>
      <c r="D64" s="31"/>
      <c r="E64" s="89">
        <v>444831689</v>
      </c>
      <c r="F64" s="17"/>
      <c r="G64" s="89">
        <v>282851964</v>
      </c>
      <c r="H64" s="105"/>
      <c r="I64" s="9"/>
      <c r="J64" s="9"/>
      <c r="V64" s="9"/>
      <c r="W64" s="9"/>
    </row>
    <row r="65" spans="1:7" ht="24" customHeight="1">
      <c r="A65" s="1" t="s">
        <v>21</v>
      </c>
      <c r="B65" s="5"/>
      <c r="C65" s="9"/>
      <c r="D65" s="64"/>
      <c r="E65" s="25">
        <f>SUM(E61:E64)</f>
        <v>3471019560</v>
      </c>
      <c r="F65" s="17"/>
      <c r="G65" s="25">
        <f>SUM(G61:G64)</f>
        <v>3299605568</v>
      </c>
    </row>
    <row r="66" spans="1:7" ht="24" customHeight="1" thickBot="1">
      <c r="A66" s="14" t="s">
        <v>22</v>
      </c>
      <c r="C66" s="9"/>
      <c r="D66" s="31"/>
      <c r="E66" s="86">
        <f>SUM(E48,E65)</f>
        <v>8242182022</v>
      </c>
      <c r="F66" s="17"/>
      <c r="G66" s="86">
        <f>SUM(G48,G65)</f>
        <v>7983665961</v>
      </c>
    </row>
    <row r="67" spans="1:7" ht="24" customHeight="1" thickTop="1">
      <c r="C67" s="9"/>
      <c r="D67" s="16"/>
      <c r="E67" s="16">
        <f>E24-E66</f>
        <v>0</v>
      </c>
      <c r="F67" s="17"/>
      <c r="G67" s="16">
        <f>G24-G66</f>
        <v>0</v>
      </c>
    </row>
    <row r="68" spans="1:7" ht="24" customHeight="1">
      <c r="A68" s="12" t="s">
        <v>11</v>
      </c>
    </row>
    <row r="70" spans="1:7" ht="24" customHeight="1">
      <c r="A70" s="37"/>
      <c r="B70" s="15"/>
    </row>
    <row r="71" spans="1:7" ht="24" customHeight="1">
      <c r="A71" s="38"/>
      <c r="B71" s="15"/>
    </row>
    <row r="72" spans="1:7" ht="24" customHeight="1">
      <c r="B72" s="23" t="s">
        <v>23</v>
      </c>
    </row>
    <row r="73" spans="1:7" ht="24" customHeight="1">
      <c r="A73" s="37"/>
      <c r="B73" s="15"/>
    </row>
    <row r="74" spans="1:7" ht="24" customHeight="1">
      <c r="E74" s="56"/>
      <c r="F74" s="56"/>
    </row>
  </sheetData>
  <pageMargins left="0.86614173228346458" right="0.55118110236220474" top="0.9055118110236221" bottom="0" header="0.31496062992125984" footer="0"/>
  <pageSetup paperSize="9" scale="85" orientation="portrait" r:id="rId1"/>
  <rowBreaks count="2" manualBreakCount="2">
    <brk id="26" max="16383" man="1"/>
    <brk id="50" max="16383" man="1"/>
  </rowBreaks>
  <ignoredErrors>
    <ignoredError sqref="F5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1"/>
  </sheetPr>
  <dimension ref="A1:H38"/>
  <sheetViews>
    <sheetView showGridLines="0" view="pageBreakPreview" topLeftCell="A34" zoomScale="80" zoomScaleNormal="80" zoomScaleSheetLayoutView="80" workbookViewId="0">
      <selection activeCell="J15" sqref="J15"/>
    </sheetView>
  </sheetViews>
  <sheetFormatPr defaultColWidth="9.140625" defaultRowHeight="23.1" customHeight="1"/>
  <cols>
    <col min="1" max="1" width="48.140625" style="12" customWidth="1"/>
    <col min="2" max="2" width="12.140625" style="9" customWidth="1"/>
    <col min="3" max="3" width="9.140625" style="15" customWidth="1"/>
    <col min="4" max="4" width="0.85546875" style="9" customWidth="1"/>
    <col min="5" max="5" width="16.7109375" style="9" customWidth="1"/>
    <col min="6" max="6" width="0.85546875" style="9" customWidth="1"/>
    <col min="7" max="7" width="16.7109375" style="9" customWidth="1"/>
    <col min="8" max="8" width="16.42578125" style="9" customWidth="1"/>
    <col min="9" max="9" width="13.7109375" style="9" customWidth="1"/>
    <col min="10" max="10" width="16.28515625" style="9" customWidth="1"/>
    <col min="11" max="208" width="9.42578125" style="9" customWidth="1"/>
    <col min="209" max="209" width="43.85546875" style="9" customWidth="1"/>
    <col min="210" max="210" width="1.42578125" style="9" customWidth="1"/>
    <col min="211" max="211" width="1.140625" style="9" customWidth="1"/>
    <col min="212" max="212" width="7.140625" style="9" customWidth="1"/>
    <col min="213" max="213" width="1.42578125" style="9" customWidth="1"/>
    <col min="214" max="214" width="13" style="9" customWidth="1"/>
    <col min="215" max="215" width="1.42578125" style="9" customWidth="1"/>
    <col min="216" max="216" width="13" style="9" customWidth="1"/>
    <col min="217" max="217" width="1.42578125" style="9" customWidth="1"/>
    <col min="218" max="218" width="13" style="9" customWidth="1"/>
    <col min="219" max="219" width="1.42578125" style="9" customWidth="1"/>
    <col min="220" max="220" width="13" style="9" customWidth="1"/>
    <col min="221" max="221" width="0.28515625" style="9" customWidth="1"/>
    <col min="222" max="222" width="17.28515625" style="9" customWidth="1"/>
    <col min="223" max="223" width="14.7109375" style="9" customWidth="1"/>
    <col min="224" max="224" width="14" style="9" bestFit="1" customWidth="1"/>
    <col min="225" max="226" width="13.7109375" style="9" customWidth="1"/>
    <col min="227" max="228" width="9.42578125" style="9" customWidth="1"/>
    <col min="229" max="236" width="0.7109375" style="9" customWidth="1"/>
    <col min="237" max="237" width="36" style="9" customWidth="1"/>
    <col min="238" max="238" width="1.42578125" style="9" customWidth="1"/>
    <col min="239" max="16384" width="9.140625" style="9"/>
  </cols>
  <sheetData>
    <row r="1" spans="1:7" s="5" customFormat="1" ht="23.1" customHeight="1">
      <c r="A1" s="1" t="s">
        <v>41</v>
      </c>
      <c r="B1" s="2"/>
      <c r="C1" s="4"/>
      <c r="D1" s="3"/>
      <c r="E1" s="39"/>
      <c r="F1" s="39"/>
      <c r="G1" s="39"/>
    </row>
    <row r="2" spans="1:7" s="5" customFormat="1" ht="23.1" customHeight="1">
      <c r="A2" s="34" t="s">
        <v>63</v>
      </c>
      <c r="B2" s="2"/>
      <c r="C2" s="4"/>
      <c r="D2" s="3"/>
      <c r="E2" s="39"/>
      <c r="F2" s="39"/>
      <c r="G2" s="39"/>
    </row>
    <row r="3" spans="1:7" s="5" customFormat="1" ht="23.1" customHeight="1">
      <c r="A3" s="34" t="s">
        <v>132</v>
      </c>
      <c r="B3" s="2"/>
      <c r="C3" s="4"/>
      <c r="D3" s="3"/>
      <c r="E3" s="39"/>
      <c r="F3" s="39"/>
      <c r="G3" s="39"/>
    </row>
    <row r="4" spans="1:7" s="5" customFormat="1" ht="23.1" customHeight="1">
      <c r="B4" s="40"/>
      <c r="C4" s="4"/>
      <c r="D4" s="3"/>
      <c r="E4" s="39"/>
      <c r="F4" s="39"/>
      <c r="G4" s="41" t="s">
        <v>35</v>
      </c>
    </row>
    <row r="5" spans="1:7" ht="23.1" customHeight="1">
      <c r="C5" s="99" t="s">
        <v>1</v>
      </c>
      <c r="E5" s="42">
        <v>2563</v>
      </c>
      <c r="F5" s="66"/>
      <c r="G5" s="42">
        <v>2562</v>
      </c>
    </row>
    <row r="6" spans="1:7" ht="23.1" customHeight="1">
      <c r="A6" s="14" t="s">
        <v>34</v>
      </c>
      <c r="C6" s="68"/>
      <c r="D6" s="43"/>
      <c r="E6" s="44"/>
      <c r="F6" s="44"/>
      <c r="G6" s="44"/>
    </row>
    <row r="7" spans="1:7" ht="23.1" customHeight="1">
      <c r="A7" s="14" t="s">
        <v>26</v>
      </c>
      <c r="C7" s="9"/>
      <c r="D7" s="15"/>
      <c r="E7" s="44"/>
      <c r="F7" s="44"/>
      <c r="G7" s="44"/>
    </row>
    <row r="8" spans="1:7" ht="23.1" customHeight="1">
      <c r="A8" s="23" t="s">
        <v>56</v>
      </c>
      <c r="B8" s="24"/>
      <c r="C8" s="9"/>
      <c r="D8" s="18"/>
      <c r="E8" s="45">
        <v>1033164382</v>
      </c>
      <c r="F8" s="45"/>
      <c r="G8" s="45">
        <v>1336567315</v>
      </c>
    </row>
    <row r="9" spans="1:7" ht="23.1" customHeight="1">
      <c r="A9" s="23" t="s">
        <v>57</v>
      </c>
      <c r="B9" s="24"/>
      <c r="C9" s="9"/>
      <c r="D9" s="18"/>
      <c r="E9" s="45">
        <v>417120734</v>
      </c>
      <c r="F9" s="45"/>
      <c r="G9" s="45">
        <v>220299438</v>
      </c>
    </row>
    <row r="10" spans="1:7" ht="23.1" customHeight="1">
      <c r="A10" s="23" t="s">
        <v>60</v>
      </c>
      <c r="B10" s="24"/>
      <c r="C10" s="9"/>
      <c r="D10" s="18"/>
      <c r="E10" s="45">
        <v>102634292</v>
      </c>
      <c r="F10" s="45"/>
      <c r="G10" s="45">
        <v>155619118</v>
      </c>
    </row>
    <row r="11" spans="1:7" ht="23.1" customHeight="1">
      <c r="A11" s="23" t="s">
        <v>27</v>
      </c>
      <c r="B11" s="24"/>
      <c r="C11" s="9"/>
      <c r="D11" s="46"/>
      <c r="E11" s="45">
        <v>37054775</v>
      </c>
      <c r="F11" s="45"/>
      <c r="G11" s="45">
        <v>30870441</v>
      </c>
    </row>
    <row r="12" spans="1:7" ht="23.1" customHeight="1">
      <c r="A12" s="14" t="s">
        <v>28</v>
      </c>
      <c r="C12" s="9"/>
      <c r="D12" s="46"/>
      <c r="E12" s="48">
        <f>SUM(E8:E11)</f>
        <v>1589974183</v>
      </c>
      <c r="F12" s="49"/>
      <c r="G12" s="48">
        <f>SUM(G8:G11)</f>
        <v>1743356312</v>
      </c>
    </row>
    <row r="13" spans="1:7" ht="23.1" customHeight="1">
      <c r="A13" s="14" t="s">
        <v>29</v>
      </c>
      <c r="C13" s="9"/>
      <c r="D13" s="46"/>
      <c r="E13" s="45"/>
      <c r="F13" s="45"/>
      <c r="G13" s="45"/>
    </row>
    <row r="14" spans="1:7" ht="23.1" customHeight="1">
      <c r="A14" s="23" t="s">
        <v>61</v>
      </c>
      <c r="B14" s="24"/>
      <c r="C14" s="9"/>
      <c r="D14" s="18"/>
      <c r="E14" s="45">
        <v>710282846</v>
      </c>
      <c r="F14" s="45"/>
      <c r="G14" s="45">
        <v>714781851</v>
      </c>
    </row>
    <row r="15" spans="1:7" ht="23.1" customHeight="1">
      <c r="A15" s="23" t="s">
        <v>140</v>
      </c>
      <c r="B15" s="24"/>
      <c r="C15" s="9"/>
      <c r="D15" s="18"/>
      <c r="E15" s="45">
        <v>182045185</v>
      </c>
      <c r="F15" s="45"/>
      <c r="G15" s="45">
        <v>0</v>
      </c>
    </row>
    <row r="16" spans="1:7" ht="23.1" customHeight="1">
      <c r="A16" s="23" t="s">
        <v>53</v>
      </c>
      <c r="B16" s="24"/>
      <c r="C16" s="18"/>
      <c r="D16" s="18"/>
      <c r="E16" s="45">
        <v>0</v>
      </c>
      <c r="F16" s="45"/>
      <c r="G16" s="45">
        <v>392311319</v>
      </c>
    </row>
    <row r="17" spans="1:8" ht="23.1" customHeight="1">
      <c r="A17" s="23" t="s">
        <v>109</v>
      </c>
      <c r="B17" s="24"/>
      <c r="C17" s="18"/>
      <c r="D17" s="18"/>
      <c r="E17" s="45">
        <v>86958350</v>
      </c>
      <c r="F17" s="45"/>
      <c r="G17" s="45">
        <v>134622298</v>
      </c>
    </row>
    <row r="18" spans="1:8" ht="22.5" customHeight="1">
      <c r="A18" s="14" t="s">
        <v>30</v>
      </c>
      <c r="C18" s="9"/>
      <c r="D18" s="18"/>
      <c r="E18" s="48">
        <f>SUM(E14:E17)</f>
        <v>979286381</v>
      </c>
      <c r="F18" s="49"/>
      <c r="G18" s="48">
        <f>SUM(G14:G17)</f>
        <v>1241715468</v>
      </c>
    </row>
    <row r="19" spans="1:8" ht="22.5" customHeight="1">
      <c r="A19" s="1" t="s">
        <v>70</v>
      </c>
      <c r="C19" s="9"/>
      <c r="D19" s="18"/>
      <c r="E19" s="49">
        <f>SUM(E12-E18)</f>
        <v>610687802</v>
      </c>
      <c r="F19" s="49"/>
      <c r="G19" s="49">
        <f>SUM(G12-G18)</f>
        <v>501640844</v>
      </c>
    </row>
    <row r="20" spans="1:8" ht="23.1" customHeight="1">
      <c r="A20" s="23" t="s">
        <v>31</v>
      </c>
      <c r="B20" s="5"/>
      <c r="C20" s="18">
        <v>28</v>
      </c>
      <c r="D20" s="18"/>
      <c r="E20" s="47">
        <v>-212183598</v>
      </c>
      <c r="F20" s="49"/>
      <c r="G20" s="47">
        <v>-267586888</v>
      </c>
    </row>
    <row r="21" spans="1:8" ht="23.1" customHeight="1">
      <c r="A21" s="1" t="s">
        <v>71</v>
      </c>
      <c r="B21" s="5"/>
      <c r="C21" s="9"/>
      <c r="D21" s="18"/>
      <c r="E21" s="45">
        <f>SUM(E19:E20)</f>
        <v>398504204</v>
      </c>
      <c r="F21" s="45"/>
      <c r="G21" s="45">
        <f>SUM(G19:G20)</f>
        <v>234053956</v>
      </c>
    </row>
    <row r="22" spans="1:8" ht="23.1" customHeight="1">
      <c r="A22" s="23" t="s">
        <v>39</v>
      </c>
      <c r="B22" s="5"/>
      <c r="C22" s="18">
        <v>16.2</v>
      </c>
      <c r="D22" s="18"/>
      <c r="E22" s="47">
        <v>-80445993</v>
      </c>
      <c r="F22" s="49"/>
      <c r="G22" s="47">
        <v>-45368622</v>
      </c>
    </row>
    <row r="23" spans="1:8" ht="23.1" customHeight="1">
      <c r="A23" s="50" t="s">
        <v>64</v>
      </c>
      <c r="C23" s="9"/>
      <c r="D23" s="18"/>
      <c r="E23" s="81">
        <f>SUM(E21:E22)</f>
        <v>318058211</v>
      </c>
      <c r="F23" s="51"/>
      <c r="G23" s="81">
        <f>SUM(G21:G22)</f>
        <v>188685334</v>
      </c>
    </row>
    <row r="24" spans="1:8" ht="23.1" customHeight="1">
      <c r="A24" s="50"/>
      <c r="C24" s="9"/>
      <c r="D24" s="18"/>
      <c r="E24" s="51"/>
      <c r="F24" s="51"/>
      <c r="G24" s="51"/>
    </row>
    <row r="25" spans="1:8" ht="23.1" customHeight="1">
      <c r="A25" s="50" t="s">
        <v>65</v>
      </c>
      <c r="C25" s="9"/>
      <c r="D25" s="18"/>
      <c r="E25" s="51"/>
      <c r="F25" s="51"/>
      <c r="G25" s="51"/>
    </row>
    <row r="26" spans="1:8" ht="23.1" customHeight="1">
      <c r="A26" s="13" t="s">
        <v>66</v>
      </c>
      <c r="C26" s="9"/>
      <c r="D26" s="18"/>
      <c r="E26" s="51"/>
      <c r="F26" s="51"/>
      <c r="G26" s="51"/>
    </row>
    <row r="27" spans="1:8" ht="23.1" customHeight="1">
      <c r="A27" s="13" t="s">
        <v>127</v>
      </c>
      <c r="C27" s="9"/>
      <c r="D27" s="18"/>
      <c r="E27" s="51">
        <v>14986595</v>
      </c>
      <c r="F27" s="51"/>
      <c r="G27" s="51">
        <v>-7598</v>
      </c>
    </row>
    <row r="28" spans="1:8" ht="23.1" customHeight="1">
      <c r="A28" s="13" t="s">
        <v>108</v>
      </c>
      <c r="C28" s="18">
        <v>16.2</v>
      </c>
      <c r="D28" s="18"/>
      <c r="E28" s="82">
        <v>-2997319</v>
      </c>
      <c r="F28" s="51"/>
      <c r="G28" s="82">
        <v>1520</v>
      </c>
    </row>
    <row r="29" spans="1:8" ht="23.1" customHeight="1">
      <c r="A29" s="50" t="s">
        <v>128</v>
      </c>
      <c r="C29" s="9"/>
      <c r="D29" s="18"/>
      <c r="E29" s="81">
        <f>SUM(E27:E28)</f>
        <v>11989276</v>
      </c>
      <c r="F29" s="51"/>
      <c r="G29" s="81">
        <f>SUM(G27:G28)</f>
        <v>-6078</v>
      </c>
    </row>
    <row r="30" spans="1:8" s="52" customFormat="1" ht="23.1" customHeight="1">
      <c r="A30" s="50"/>
      <c r="C30" s="69"/>
      <c r="D30" s="18"/>
      <c r="E30" s="53"/>
      <c r="F30" s="53"/>
      <c r="G30" s="53"/>
      <c r="H30" s="9"/>
    </row>
    <row r="31" spans="1:8" s="52" customFormat="1" ht="23.1" customHeight="1" thickBot="1">
      <c r="A31" s="50" t="s">
        <v>67</v>
      </c>
      <c r="C31" s="69"/>
      <c r="D31" s="18"/>
      <c r="E31" s="54">
        <f>SUM(E29,E23)</f>
        <v>330047487</v>
      </c>
      <c r="F31" s="51"/>
      <c r="G31" s="54">
        <f>SUM(G29,G23)</f>
        <v>188679256</v>
      </c>
      <c r="H31" s="9"/>
    </row>
    <row r="32" spans="1:8" s="52" customFormat="1" ht="23.1" customHeight="1" thickTop="1">
      <c r="A32" s="50"/>
      <c r="C32" s="69"/>
      <c r="D32" s="18"/>
      <c r="E32" s="53"/>
      <c r="F32" s="53"/>
      <c r="G32" s="53"/>
      <c r="H32" s="9"/>
    </row>
    <row r="33" spans="1:7" ht="23.1" customHeight="1">
      <c r="A33" s="14" t="s">
        <v>32</v>
      </c>
      <c r="C33" s="18">
        <v>31</v>
      </c>
      <c r="D33" s="18"/>
      <c r="E33" s="41"/>
      <c r="F33" s="41"/>
      <c r="G33" s="41"/>
    </row>
    <row r="34" spans="1:7" ht="23.1" customHeight="1" thickBot="1">
      <c r="A34" s="23" t="s">
        <v>69</v>
      </c>
      <c r="B34" s="24"/>
      <c r="C34" s="18"/>
      <c r="D34" s="18"/>
      <c r="E34" s="87">
        <f>E23/E35</f>
        <v>0.52848290821895405</v>
      </c>
      <c r="F34" s="67"/>
      <c r="G34" s="87">
        <f>G23/G35</f>
        <v>0.32179677219333169</v>
      </c>
    </row>
    <row r="35" spans="1:7" ht="23.1" customHeight="1" thickTop="1" thickBot="1">
      <c r="A35" s="55" t="s">
        <v>33</v>
      </c>
      <c r="B35" s="24"/>
      <c r="C35" s="9"/>
      <c r="D35" s="33"/>
      <c r="E35" s="54">
        <v>601832540</v>
      </c>
      <c r="F35" s="51"/>
      <c r="G35" s="54">
        <v>586349368</v>
      </c>
    </row>
    <row r="36" spans="1:7" ht="23.1" customHeight="1" thickTop="1">
      <c r="A36" s="55"/>
      <c r="B36" s="24"/>
      <c r="C36" s="9"/>
      <c r="D36" s="33"/>
      <c r="E36" s="44"/>
      <c r="F36" s="44"/>
      <c r="G36" s="44"/>
    </row>
    <row r="37" spans="1:7" ht="23.1" customHeight="1">
      <c r="A37" s="12" t="s">
        <v>11</v>
      </c>
      <c r="C37" s="9"/>
      <c r="D37" s="33"/>
      <c r="E37" s="44"/>
      <c r="F37" s="44"/>
      <c r="G37" s="44"/>
    </row>
    <row r="38" spans="1:7" ht="23.1" customHeight="1">
      <c r="E38" s="56"/>
      <c r="F38" s="56"/>
      <c r="G38" s="56"/>
    </row>
  </sheetData>
  <pageMargins left="0.86614173228346458" right="0.55118110236220474" top="0.9055118110236221" bottom="0" header="0.31496062992125984" footer="0"/>
  <pageSetup paperSize="9" scale="8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tabColor theme="1"/>
  </sheetPr>
  <dimension ref="A1:I30"/>
  <sheetViews>
    <sheetView showGridLines="0" view="pageBreakPreview" topLeftCell="A31" zoomScale="80" zoomScaleNormal="100" zoomScaleSheetLayoutView="80" workbookViewId="0">
      <selection activeCell="C7" sqref="C7"/>
    </sheetView>
  </sheetViews>
  <sheetFormatPr defaultColWidth="15.42578125" defaultRowHeight="24" customHeight="1"/>
  <cols>
    <col min="1" max="1" width="37.28515625" style="9" customWidth="1"/>
    <col min="2" max="2" width="11.42578125" style="91" customWidth="1"/>
    <col min="3" max="3" width="15.42578125" style="17" customWidth="1"/>
    <col min="4" max="4" width="1.140625" style="17" customWidth="1"/>
    <col min="5" max="5" width="15.42578125" style="17" customWidth="1"/>
    <col min="6" max="6" width="1.140625" style="17" customWidth="1"/>
    <col min="7" max="7" width="15.42578125" style="17" customWidth="1"/>
    <col min="8" max="8" width="1" style="9" customWidth="1"/>
    <col min="9" max="9" width="15.42578125" style="17" customWidth="1"/>
    <col min="10" max="10" width="0.7109375" style="9" customWidth="1"/>
    <col min="11" max="11" width="14.85546875" style="9" customWidth="1"/>
    <col min="12" max="12" width="8" style="9" customWidth="1"/>
    <col min="13" max="13" width="14.85546875" style="9" customWidth="1"/>
    <col min="14" max="14" width="8" style="9" customWidth="1"/>
    <col min="15" max="15" width="14.85546875" style="9" customWidth="1"/>
    <col min="16" max="247" width="8" style="9" customWidth="1"/>
    <col min="248" max="248" width="31.140625" style="9" customWidth="1"/>
    <col min="249" max="249" width="8.5703125" style="9" customWidth="1"/>
    <col min="250" max="250" width="6.5703125" style="9" customWidth="1"/>
    <col min="251" max="251" width="5.42578125" style="9" customWidth="1"/>
    <col min="252" max="252" width="46.7109375" style="9" customWidth="1"/>
    <col min="253" max="253" width="1.140625" style="9" customWidth="1"/>
    <col min="254" max="16384" width="15.42578125" style="9"/>
  </cols>
  <sheetData>
    <row r="1" spans="1:9" ht="24" customHeight="1">
      <c r="A1" s="1" t="s">
        <v>41</v>
      </c>
      <c r="B1" s="92"/>
      <c r="C1" s="57"/>
      <c r="D1" s="57"/>
      <c r="E1" s="57"/>
      <c r="F1" s="57"/>
      <c r="G1" s="57"/>
      <c r="H1" s="6"/>
      <c r="I1" s="58"/>
    </row>
    <row r="2" spans="1:9" ht="24" customHeight="1">
      <c r="A2" s="6" t="s">
        <v>24</v>
      </c>
      <c r="B2" s="93"/>
      <c r="C2" s="57"/>
      <c r="D2" s="57"/>
      <c r="E2" s="57"/>
      <c r="F2" s="57"/>
      <c r="G2" s="57"/>
      <c r="H2" s="6"/>
      <c r="I2" s="57"/>
    </row>
    <row r="3" spans="1:9" ht="24" customHeight="1">
      <c r="A3" s="34" t="s">
        <v>132</v>
      </c>
      <c r="B3" s="94"/>
      <c r="C3" s="57"/>
      <c r="D3" s="57"/>
      <c r="E3" s="57"/>
      <c r="F3" s="57"/>
      <c r="G3" s="57"/>
      <c r="H3" s="6"/>
      <c r="I3" s="57"/>
    </row>
    <row r="4" spans="1:9" ht="24" customHeight="1">
      <c r="A4" s="34"/>
      <c r="B4" s="94"/>
      <c r="C4" s="57"/>
      <c r="D4" s="57"/>
      <c r="E4" s="57"/>
      <c r="F4" s="57"/>
      <c r="G4" s="57"/>
      <c r="H4" s="6"/>
      <c r="I4" s="19" t="s">
        <v>35</v>
      </c>
    </row>
    <row r="5" spans="1:9" ht="24" customHeight="1">
      <c r="C5" s="59"/>
      <c r="D5" s="59"/>
      <c r="E5" s="110" t="s">
        <v>52</v>
      </c>
      <c r="F5" s="110"/>
      <c r="G5" s="110"/>
      <c r="H5" s="15"/>
      <c r="I5" s="9"/>
    </row>
    <row r="6" spans="1:9" s="29" customFormat="1" ht="24" customHeight="1">
      <c r="B6" s="95"/>
      <c r="C6" s="71" t="s">
        <v>40</v>
      </c>
      <c r="D6" s="60"/>
      <c r="E6" s="29" t="s">
        <v>114</v>
      </c>
      <c r="H6" s="46"/>
      <c r="I6" s="61"/>
    </row>
    <row r="7" spans="1:9" s="29" customFormat="1" ht="24" customHeight="1">
      <c r="B7" s="95"/>
      <c r="C7" s="71" t="s">
        <v>58</v>
      </c>
      <c r="D7" s="46"/>
      <c r="E7" s="29" t="s">
        <v>115</v>
      </c>
      <c r="F7" s="46"/>
      <c r="G7" s="46"/>
      <c r="H7" s="46"/>
    </row>
    <row r="8" spans="1:9" s="29" customFormat="1" ht="24" customHeight="1">
      <c r="B8" s="95"/>
      <c r="C8" s="72" t="s">
        <v>59</v>
      </c>
      <c r="D8" s="46"/>
      <c r="E8" s="78" t="s">
        <v>116</v>
      </c>
      <c r="G8" s="78" t="s">
        <v>117</v>
      </c>
      <c r="I8" s="10" t="s">
        <v>25</v>
      </c>
    </row>
    <row r="9" spans="1:9" ht="24" customHeight="1">
      <c r="A9" s="62" t="s">
        <v>121</v>
      </c>
      <c r="B9" s="96"/>
      <c r="C9" s="61">
        <v>2684372025</v>
      </c>
      <c r="D9" s="61"/>
      <c r="E9" s="61">
        <v>0</v>
      </c>
      <c r="F9" s="61"/>
      <c r="G9" s="61">
        <v>131855239</v>
      </c>
      <c r="H9" s="30"/>
      <c r="I9" s="61">
        <f t="shared" ref="I9:I17" si="0">SUM(C9:G9)</f>
        <v>2816227264</v>
      </c>
    </row>
    <row r="10" spans="1:9" ht="24" customHeight="1">
      <c r="A10" s="74" t="s">
        <v>141</v>
      </c>
      <c r="B10" s="96"/>
      <c r="C10" s="61">
        <v>324790675</v>
      </c>
      <c r="D10" s="61"/>
      <c r="E10" s="61">
        <v>0</v>
      </c>
      <c r="F10" s="61"/>
      <c r="G10" s="61">
        <v>0</v>
      </c>
      <c r="H10" s="30"/>
      <c r="I10" s="61">
        <f>SUM(C10:G10)</f>
        <v>324790675</v>
      </c>
    </row>
    <row r="11" spans="1:9" ht="24" customHeight="1">
      <c r="A11" s="73" t="s">
        <v>64</v>
      </c>
      <c r="B11" s="96"/>
      <c r="C11" s="79">
        <v>0</v>
      </c>
      <c r="D11" s="61"/>
      <c r="E11" s="79">
        <v>0</v>
      </c>
      <c r="F11" s="61"/>
      <c r="G11" s="79">
        <v>188685334</v>
      </c>
      <c r="H11" s="30"/>
      <c r="I11" s="79">
        <f t="shared" si="0"/>
        <v>188685334</v>
      </c>
    </row>
    <row r="12" spans="1:9" ht="24" customHeight="1">
      <c r="A12" s="73" t="s">
        <v>129</v>
      </c>
      <c r="B12" s="96"/>
      <c r="C12" s="80">
        <v>0</v>
      </c>
      <c r="D12" s="61"/>
      <c r="E12" s="80">
        <v>0</v>
      </c>
      <c r="F12" s="61"/>
      <c r="G12" s="80">
        <v>-6078</v>
      </c>
      <c r="H12" s="30"/>
      <c r="I12" s="80">
        <f t="shared" si="0"/>
        <v>-6078</v>
      </c>
    </row>
    <row r="13" spans="1:9" ht="24" customHeight="1">
      <c r="A13" s="73" t="s">
        <v>106</v>
      </c>
      <c r="B13" s="96"/>
      <c r="C13" s="60">
        <f>SUM(C11:C12)</f>
        <v>0</v>
      </c>
      <c r="D13" s="61"/>
      <c r="E13" s="60">
        <f>SUM(E11:E12)</f>
        <v>0</v>
      </c>
      <c r="F13" s="61"/>
      <c r="G13" s="60">
        <f>SUM(G11:G12)</f>
        <v>188679256</v>
      </c>
      <c r="H13" s="30"/>
      <c r="I13" s="60">
        <f t="shared" si="0"/>
        <v>188679256</v>
      </c>
    </row>
    <row r="14" spans="1:9" ht="24" customHeight="1">
      <c r="A14" s="73" t="s">
        <v>142</v>
      </c>
      <c r="B14" s="96"/>
      <c r="C14" s="60">
        <v>0</v>
      </c>
      <c r="D14" s="61"/>
      <c r="E14" s="60">
        <v>0</v>
      </c>
      <c r="F14" s="61"/>
      <c r="G14" s="60">
        <v>-30091627</v>
      </c>
      <c r="H14" s="30"/>
      <c r="I14" s="60">
        <f>SUM(C14:G14)</f>
        <v>-30091627</v>
      </c>
    </row>
    <row r="15" spans="1:9" ht="24" customHeight="1">
      <c r="A15" s="73" t="s">
        <v>118</v>
      </c>
      <c r="B15" s="96"/>
      <c r="C15" s="60"/>
      <c r="D15" s="61"/>
      <c r="E15" s="60"/>
      <c r="F15" s="61"/>
      <c r="G15" s="60"/>
      <c r="H15" s="30"/>
      <c r="I15" s="60"/>
    </row>
    <row r="16" spans="1:9" ht="24" customHeight="1">
      <c r="A16" s="9" t="s">
        <v>119</v>
      </c>
      <c r="B16" s="96"/>
      <c r="C16" s="60">
        <v>0</v>
      </c>
      <c r="D16" s="61"/>
      <c r="E16" s="60">
        <v>7590904</v>
      </c>
      <c r="F16" s="61"/>
      <c r="G16" s="60">
        <v>-7590904</v>
      </c>
      <c r="H16" s="30"/>
      <c r="I16" s="60">
        <f>SUM(C16:G16)</f>
        <v>0</v>
      </c>
    </row>
    <row r="17" spans="1:9" ht="24" customHeight="1" thickBot="1">
      <c r="A17" s="14" t="s">
        <v>120</v>
      </c>
      <c r="B17" s="97"/>
      <c r="C17" s="63">
        <f>SUM(C9:C10,C13:C16)</f>
        <v>3009162700</v>
      </c>
      <c r="D17" s="60"/>
      <c r="E17" s="63">
        <f>SUM(E9:E10,E13:E16)</f>
        <v>7590904</v>
      </c>
      <c r="F17" s="60"/>
      <c r="G17" s="63">
        <f>SUM(G9:G10,G13:G16)</f>
        <v>282851964</v>
      </c>
      <c r="H17" s="30"/>
      <c r="I17" s="63">
        <f t="shared" si="0"/>
        <v>3299605568</v>
      </c>
    </row>
    <row r="18" spans="1:9" ht="24" customHeight="1" thickTop="1">
      <c r="A18" s="12"/>
      <c r="B18" s="98"/>
      <c r="H18" s="27"/>
    </row>
    <row r="19" spans="1:9" ht="24" customHeight="1">
      <c r="A19" s="62" t="s">
        <v>133</v>
      </c>
      <c r="B19" s="98"/>
      <c r="C19" s="61">
        <v>3009162700</v>
      </c>
      <c r="D19" s="61"/>
      <c r="E19" s="61">
        <v>7590904</v>
      </c>
      <c r="F19" s="61"/>
      <c r="G19" s="61">
        <v>282851964</v>
      </c>
      <c r="H19" s="30"/>
      <c r="I19" s="104">
        <f>SUM(C19:G19)</f>
        <v>3299605568</v>
      </c>
    </row>
    <row r="20" spans="1:9" ht="24" customHeight="1">
      <c r="A20" s="102" t="s">
        <v>158</v>
      </c>
      <c r="B20" s="98"/>
      <c r="C20" s="103">
        <v>0</v>
      </c>
      <c r="D20" s="104"/>
      <c r="E20" s="103">
        <v>0</v>
      </c>
      <c r="F20" s="104"/>
      <c r="G20" s="103">
        <v>-44285312</v>
      </c>
      <c r="H20" s="104"/>
      <c r="I20" s="103">
        <f>SUM(C20:G20)</f>
        <v>-44285312</v>
      </c>
    </row>
    <row r="21" spans="1:9" ht="24" customHeight="1">
      <c r="A21" s="96" t="s">
        <v>143</v>
      </c>
      <c r="B21" s="98"/>
      <c r="C21" s="104">
        <f>C19+C20</f>
        <v>3009162700</v>
      </c>
      <c r="D21" s="104"/>
      <c r="E21" s="104">
        <f>E19+E20</f>
        <v>7590904</v>
      </c>
      <c r="F21" s="104"/>
      <c r="G21" s="104">
        <f>G19+G20</f>
        <v>238566652</v>
      </c>
      <c r="H21" s="104"/>
      <c r="I21" s="104">
        <f>I19+I20</f>
        <v>3255320256</v>
      </c>
    </row>
    <row r="22" spans="1:9" ht="24" customHeight="1">
      <c r="A22" s="73" t="s">
        <v>64</v>
      </c>
      <c r="B22" s="98"/>
      <c r="C22" s="79">
        <v>0</v>
      </c>
      <c r="D22" s="61"/>
      <c r="E22" s="79">
        <v>0</v>
      </c>
      <c r="F22" s="61"/>
      <c r="G22" s="79">
        <f>+PL!E23</f>
        <v>318058211</v>
      </c>
      <c r="H22" s="30"/>
      <c r="I22" s="79">
        <f>SUM(C22:G22)</f>
        <v>318058211</v>
      </c>
    </row>
    <row r="23" spans="1:9" ht="24" customHeight="1">
      <c r="A23" s="73" t="s">
        <v>155</v>
      </c>
      <c r="B23" s="98"/>
      <c r="C23" s="80">
        <v>0</v>
      </c>
      <c r="D23" s="61"/>
      <c r="E23" s="80">
        <v>0</v>
      </c>
      <c r="F23" s="61"/>
      <c r="G23" s="80">
        <f>PL!E29</f>
        <v>11989276</v>
      </c>
      <c r="H23" s="30"/>
      <c r="I23" s="80">
        <f t="shared" ref="I23:I25" si="1">SUM(C23:G23)</f>
        <v>11989276</v>
      </c>
    </row>
    <row r="24" spans="1:9" ht="24" customHeight="1">
      <c r="A24" s="73" t="s">
        <v>106</v>
      </c>
      <c r="B24" s="98"/>
      <c r="C24" s="60">
        <f>SUM(C22:C23)</f>
        <v>0</v>
      </c>
      <c r="D24" s="61"/>
      <c r="E24" s="60">
        <f>SUM(E22:E23)</f>
        <v>0</v>
      </c>
      <c r="F24" s="61"/>
      <c r="G24" s="60">
        <f>SUM(G22:G23)</f>
        <v>330047487</v>
      </c>
      <c r="H24" s="30"/>
      <c r="I24" s="60">
        <f t="shared" si="1"/>
        <v>330047487</v>
      </c>
    </row>
    <row r="25" spans="1:9" ht="24" customHeight="1">
      <c r="A25" s="73" t="s">
        <v>142</v>
      </c>
      <c r="B25" s="98"/>
      <c r="C25" s="60">
        <v>0</v>
      </c>
      <c r="D25" s="61"/>
      <c r="E25" s="60">
        <v>0</v>
      </c>
      <c r="F25" s="61"/>
      <c r="G25" s="60">
        <v>-114348183</v>
      </c>
      <c r="H25" s="30"/>
      <c r="I25" s="60">
        <f t="shared" si="1"/>
        <v>-114348183</v>
      </c>
    </row>
    <row r="26" spans="1:9" ht="24" customHeight="1">
      <c r="A26" s="73" t="s">
        <v>118</v>
      </c>
      <c r="B26" s="98"/>
      <c r="C26" s="60"/>
      <c r="D26" s="61"/>
      <c r="E26" s="60"/>
      <c r="F26" s="61"/>
      <c r="G26" s="60"/>
      <c r="H26" s="30"/>
      <c r="I26" s="60"/>
    </row>
    <row r="27" spans="1:9" ht="24" customHeight="1">
      <c r="A27" s="9" t="s">
        <v>119</v>
      </c>
      <c r="C27" s="17">
        <v>0</v>
      </c>
      <c r="E27" s="17">
        <v>9434267</v>
      </c>
      <c r="G27" s="17">
        <v>-9434267</v>
      </c>
      <c r="I27" s="60">
        <f t="shared" ref="I27" si="2">SUM(C27:G27)</f>
        <v>0</v>
      </c>
    </row>
    <row r="28" spans="1:9" ht="24" customHeight="1" thickBot="1">
      <c r="A28" s="14" t="s">
        <v>134</v>
      </c>
      <c r="B28" s="98"/>
      <c r="C28" s="63">
        <f>SUM(C21,C24:C27)</f>
        <v>3009162700</v>
      </c>
      <c r="D28" s="60"/>
      <c r="E28" s="63">
        <f>SUM(E21,E24:E27)</f>
        <v>17025171</v>
      </c>
      <c r="F28" s="60"/>
      <c r="G28" s="63">
        <f>SUM(G21,G24:G27)</f>
        <v>444831689</v>
      </c>
      <c r="H28" s="30"/>
      <c r="I28" s="63">
        <f>SUM(I21,I24:I27)</f>
        <v>3471019560</v>
      </c>
    </row>
    <row r="29" spans="1:9" ht="24" customHeight="1" thickTop="1">
      <c r="A29" s="12"/>
      <c r="B29" s="98"/>
      <c r="C29" s="17">
        <f>C28-BS!E61</f>
        <v>0</v>
      </c>
      <c r="E29" s="17">
        <f>SUM(E28-BS!E63)</f>
        <v>0</v>
      </c>
      <c r="G29" s="17">
        <f>G28-BS!E64</f>
        <v>0</v>
      </c>
      <c r="H29" s="27"/>
      <c r="I29" s="17">
        <f>I28-BS!E65</f>
        <v>0</v>
      </c>
    </row>
    <row r="30" spans="1:9" ht="24" customHeight="1">
      <c r="A30" s="12" t="s">
        <v>11</v>
      </c>
      <c r="B30" s="98"/>
      <c r="H30" s="27"/>
    </row>
  </sheetData>
  <mergeCells count="1">
    <mergeCell ref="E5:G5"/>
  </mergeCells>
  <pageMargins left="0.86614173228346458" right="0.55118110236220474" top="0.9055118110236221" bottom="0" header="0.31496062992125984" footer="0"/>
  <pageSetup paperSize="9" scale="76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2B951B-D060-47CF-B015-335AE4FE884D}">
  <sheetPr>
    <tabColor theme="1"/>
  </sheetPr>
  <dimension ref="A1:ID73"/>
  <sheetViews>
    <sheetView showGridLines="0" tabSelected="1" view="pageBreakPreview" topLeftCell="A67" zoomScaleNormal="80" zoomScaleSheetLayoutView="100" workbookViewId="0">
      <selection activeCell="A10" sqref="A10"/>
    </sheetView>
  </sheetViews>
  <sheetFormatPr defaultRowHeight="24" customHeight="1"/>
  <cols>
    <col min="1" max="1" width="50.5703125" style="12" customWidth="1"/>
    <col min="2" max="2" width="15.5703125" style="9" customWidth="1"/>
    <col min="3" max="3" width="4.42578125" style="15" customWidth="1"/>
    <col min="4" max="4" width="1.42578125" style="15" customWidth="1"/>
    <col min="5" max="5" width="18.7109375" style="9" customWidth="1"/>
    <col min="6" max="6" width="1.42578125" style="9" customWidth="1"/>
    <col min="7" max="7" width="18.7109375" style="9" customWidth="1"/>
    <col min="8" max="8" width="12.140625" style="9" customWidth="1"/>
    <col min="9" max="9" width="71.5703125" style="9" bestFit="1" customWidth="1"/>
    <col min="10" max="10" width="16.28515625" style="9" customWidth="1"/>
    <col min="11" max="208" width="9.42578125" style="9" customWidth="1"/>
    <col min="209" max="209" width="43.85546875" style="9" customWidth="1"/>
    <col min="210" max="210" width="1.42578125" style="9" customWidth="1"/>
    <col min="211" max="211" width="1.140625" style="9" customWidth="1"/>
    <col min="212" max="212" width="7.140625" style="9" customWidth="1"/>
    <col min="213" max="213" width="1.42578125" style="9" customWidth="1"/>
    <col min="214" max="214" width="13" style="9" customWidth="1"/>
    <col min="215" max="215" width="1.42578125" style="9" customWidth="1"/>
    <col min="216" max="216" width="13" style="9" customWidth="1"/>
    <col min="217" max="217" width="1.42578125" style="9" customWidth="1"/>
    <col min="218" max="218" width="13" style="9" customWidth="1"/>
    <col min="219" max="219" width="1.42578125" style="9" customWidth="1"/>
    <col min="220" max="220" width="13" style="9" customWidth="1"/>
    <col min="221" max="221" width="0.28515625" style="9" customWidth="1"/>
    <col min="222" max="222" width="17.28515625" style="9" customWidth="1"/>
    <col min="223" max="223" width="14.7109375" style="9" customWidth="1"/>
    <col min="224" max="224" width="14" style="9" bestFit="1" customWidth="1"/>
    <col min="225" max="226" width="13.7109375" style="9" customWidth="1"/>
    <col min="227" max="228" width="9.42578125" style="9" customWidth="1"/>
    <col min="229" max="236" width="0.7109375" style="9" customWidth="1"/>
    <col min="237" max="237" width="36" style="9" customWidth="1"/>
    <col min="238" max="238" width="1.42578125" style="9" customWidth="1"/>
    <col min="239" max="256" width="9.140625" style="9"/>
    <col min="257" max="257" width="48.140625" style="9" customWidth="1"/>
    <col min="258" max="258" width="19.85546875" style="9" customWidth="1"/>
    <col min="259" max="259" width="9.140625" style="9" customWidth="1"/>
    <col min="260" max="260" width="2" style="9" customWidth="1"/>
    <col min="261" max="261" width="17" style="9" customWidth="1"/>
    <col min="262" max="262" width="0.85546875" style="9" customWidth="1"/>
    <col min="263" max="263" width="5.5703125" style="9" customWidth="1"/>
    <col min="264" max="264" width="12.140625" style="9" customWidth="1"/>
    <col min="265" max="265" width="16.42578125" style="9" customWidth="1"/>
    <col min="266" max="266" width="16.28515625" style="9" customWidth="1"/>
    <col min="267" max="464" width="9.42578125" style="9" customWidth="1"/>
    <col min="465" max="465" width="43.85546875" style="9" customWidth="1"/>
    <col min="466" max="466" width="1.42578125" style="9" customWidth="1"/>
    <col min="467" max="467" width="1.140625" style="9" customWidth="1"/>
    <col min="468" max="468" width="7.140625" style="9" customWidth="1"/>
    <col min="469" max="469" width="1.42578125" style="9" customWidth="1"/>
    <col min="470" max="470" width="13" style="9" customWidth="1"/>
    <col min="471" max="471" width="1.42578125" style="9" customWidth="1"/>
    <col min="472" max="472" width="13" style="9" customWidth="1"/>
    <col min="473" max="473" width="1.42578125" style="9" customWidth="1"/>
    <col min="474" max="474" width="13" style="9" customWidth="1"/>
    <col min="475" max="475" width="1.42578125" style="9" customWidth="1"/>
    <col min="476" max="476" width="13" style="9" customWidth="1"/>
    <col min="477" max="477" width="0.28515625" style="9" customWidth="1"/>
    <col min="478" max="478" width="17.28515625" style="9" customWidth="1"/>
    <col min="479" max="479" width="14.7109375" style="9" customWidth="1"/>
    <col min="480" max="480" width="14" style="9" bestFit="1" customWidth="1"/>
    <col min="481" max="482" width="13.7109375" style="9" customWidth="1"/>
    <col min="483" max="484" width="9.42578125" style="9" customWidth="1"/>
    <col min="485" max="492" width="0.7109375" style="9" customWidth="1"/>
    <col min="493" max="493" width="36" style="9" customWidth="1"/>
    <col min="494" max="494" width="1.42578125" style="9" customWidth="1"/>
    <col min="495" max="512" width="9.140625" style="9"/>
    <col min="513" max="513" width="48.140625" style="9" customWidth="1"/>
    <col min="514" max="514" width="19.85546875" style="9" customWidth="1"/>
    <col min="515" max="515" width="9.140625" style="9" customWidth="1"/>
    <col min="516" max="516" width="2" style="9" customWidth="1"/>
    <col min="517" max="517" width="17" style="9" customWidth="1"/>
    <col min="518" max="518" width="0.85546875" style="9" customWidth="1"/>
    <col min="519" max="519" width="5.5703125" style="9" customWidth="1"/>
    <col min="520" max="520" width="12.140625" style="9" customWidth="1"/>
    <col min="521" max="521" width="16.42578125" style="9" customWidth="1"/>
    <col min="522" max="522" width="16.28515625" style="9" customWidth="1"/>
    <col min="523" max="720" width="9.42578125" style="9" customWidth="1"/>
    <col min="721" max="721" width="43.85546875" style="9" customWidth="1"/>
    <col min="722" max="722" width="1.42578125" style="9" customWidth="1"/>
    <col min="723" max="723" width="1.140625" style="9" customWidth="1"/>
    <col min="724" max="724" width="7.140625" style="9" customWidth="1"/>
    <col min="725" max="725" width="1.42578125" style="9" customWidth="1"/>
    <col min="726" max="726" width="13" style="9" customWidth="1"/>
    <col min="727" max="727" width="1.42578125" style="9" customWidth="1"/>
    <col min="728" max="728" width="13" style="9" customWidth="1"/>
    <col min="729" max="729" width="1.42578125" style="9" customWidth="1"/>
    <col min="730" max="730" width="13" style="9" customWidth="1"/>
    <col min="731" max="731" width="1.42578125" style="9" customWidth="1"/>
    <col min="732" max="732" width="13" style="9" customWidth="1"/>
    <col min="733" max="733" width="0.28515625" style="9" customWidth="1"/>
    <col min="734" max="734" width="17.28515625" style="9" customWidth="1"/>
    <col min="735" max="735" width="14.7109375" style="9" customWidth="1"/>
    <col min="736" max="736" width="14" style="9" bestFit="1" customWidth="1"/>
    <col min="737" max="738" width="13.7109375" style="9" customWidth="1"/>
    <col min="739" max="740" width="9.42578125" style="9" customWidth="1"/>
    <col min="741" max="748" width="0.7109375" style="9" customWidth="1"/>
    <col min="749" max="749" width="36" style="9" customWidth="1"/>
    <col min="750" max="750" width="1.42578125" style="9" customWidth="1"/>
    <col min="751" max="768" width="9.140625" style="9"/>
    <col min="769" max="769" width="48.140625" style="9" customWidth="1"/>
    <col min="770" max="770" width="19.85546875" style="9" customWidth="1"/>
    <col min="771" max="771" width="9.140625" style="9" customWidth="1"/>
    <col min="772" max="772" width="2" style="9" customWidth="1"/>
    <col min="773" max="773" width="17" style="9" customWidth="1"/>
    <col min="774" max="774" width="0.85546875" style="9" customWidth="1"/>
    <col min="775" max="775" width="5.5703125" style="9" customWidth="1"/>
    <col min="776" max="776" width="12.140625" style="9" customWidth="1"/>
    <col min="777" max="777" width="16.42578125" style="9" customWidth="1"/>
    <col min="778" max="778" width="16.28515625" style="9" customWidth="1"/>
    <col min="779" max="976" width="9.42578125" style="9" customWidth="1"/>
    <col min="977" max="977" width="43.85546875" style="9" customWidth="1"/>
    <col min="978" max="978" width="1.42578125" style="9" customWidth="1"/>
    <col min="979" max="979" width="1.140625" style="9" customWidth="1"/>
    <col min="980" max="980" width="7.140625" style="9" customWidth="1"/>
    <col min="981" max="981" width="1.42578125" style="9" customWidth="1"/>
    <col min="982" max="982" width="13" style="9" customWidth="1"/>
    <col min="983" max="983" width="1.42578125" style="9" customWidth="1"/>
    <col min="984" max="984" width="13" style="9" customWidth="1"/>
    <col min="985" max="985" width="1.42578125" style="9" customWidth="1"/>
    <col min="986" max="986" width="13" style="9" customWidth="1"/>
    <col min="987" max="987" width="1.42578125" style="9" customWidth="1"/>
    <col min="988" max="988" width="13" style="9" customWidth="1"/>
    <col min="989" max="989" width="0.28515625" style="9" customWidth="1"/>
    <col min="990" max="990" width="17.28515625" style="9" customWidth="1"/>
    <col min="991" max="991" width="14.7109375" style="9" customWidth="1"/>
    <col min="992" max="992" width="14" style="9" bestFit="1" customWidth="1"/>
    <col min="993" max="994" width="13.7109375" style="9" customWidth="1"/>
    <col min="995" max="996" width="9.42578125" style="9" customWidth="1"/>
    <col min="997" max="1004" width="0.7109375" style="9" customWidth="1"/>
    <col min="1005" max="1005" width="36" style="9" customWidth="1"/>
    <col min="1006" max="1006" width="1.42578125" style="9" customWidth="1"/>
    <col min="1007" max="1024" width="9.140625" style="9"/>
    <col min="1025" max="1025" width="48.140625" style="9" customWidth="1"/>
    <col min="1026" max="1026" width="19.85546875" style="9" customWidth="1"/>
    <col min="1027" max="1027" width="9.140625" style="9" customWidth="1"/>
    <col min="1028" max="1028" width="2" style="9" customWidth="1"/>
    <col min="1029" max="1029" width="17" style="9" customWidth="1"/>
    <col min="1030" max="1030" width="0.85546875" style="9" customWidth="1"/>
    <col min="1031" max="1031" width="5.5703125" style="9" customWidth="1"/>
    <col min="1032" max="1032" width="12.140625" style="9" customWidth="1"/>
    <col min="1033" max="1033" width="16.42578125" style="9" customWidth="1"/>
    <col min="1034" max="1034" width="16.28515625" style="9" customWidth="1"/>
    <col min="1035" max="1232" width="9.42578125" style="9" customWidth="1"/>
    <col min="1233" max="1233" width="43.85546875" style="9" customWidth="1"/>
    <col min="1234" max="1234" width="1.42578125" style="9" customWidth="1"/>
    <col min="1235" max="1235" width="1.140625" style="9" customWidth="1"/>
    <col min="1236" max="1236" width="7.140625" style="9" customWidth="1"/>
    <col min="1237" max="1237" width="1.42578125" style="9" customWidth="1"/>
    <col min="1238" max="1238" width="13" style="9" customWidth="1"/>
    <col min="1239" max="1239" width="1.42578125" style="9" customWidth="1"/>
    <col min="1240" max="1240" width="13" style="9" customWidth="1"/>
    <col min="1241" max="1241" width="1.42578125" style="9" customWidth="1"/>
    <col min="1242" max="1242" width="13" style="9" customWidth="1"/>
    <col min="1243" max="1243" width="1.42578125" style="9" customWidth="1"/>
    <col min="1244" max="1244" width="13" style="9" customWidth="1"/>
    <col min="1245" max="1245" width="0.28515625" style="9" customWidth="1"/>
    <col min="1246" max="1246" width="17.28515625" style="9" customWidth="1"/>
    <col min="1247" max="1247" width="14.7109375" style="9" customWidth="1"/>
    <col min="1248" max="1248" width="14" style="9" bestFit="1" customWidth="1"/>
    <col min="1249" max="1250" width="13.7109375" style="9" customWidth="1"/>
    <col min="1251" max="1252" width="9.42578125" style="9" customWidth="1"/>
    <col min="1253" max="1260" width="0.7109375" style="9" customWidth="1"/>
    <col min="1261" max="1261" width="36" style="9" customWidth="1"/>
    <col min="1262" max="1262" width="1.42578125" style="9" customWidth="1"/>
    <col min="1263" max="1280" width="9.140625" style="9"/>
    <col min="1281" max="1281" width="48.140625" style="9" customWidth="1"/>
    <col min="1282" max="1282" width="19.85546875" style="9" customWidth="1"/>
    <col min="1283" max="1283" width="9.140625" style="9" customWidth="1"/>
    <col min="1284" max="1284" width="2" style="9" customWidth="1"/>
    <col min="1285" max="1285" width="17" style="9" customWidth="1"/>
    <col min="1286" max="1286" width="0.85546875" style="9" customWidth="1"/>
    <col min="1287" max="1287" width="5.5703125" style="9" customWidth="1"/>
    <col min="1288" max="1288" width="12.140625" style="9" customWidth="1"/>
    <col min="1289" max="1289" width="16.42578125" style="9" customWidth="1"/>
    <col min="1290" max="1290" width="16.28515625" style="9" customWidth="1"/>
    <col min="1291" max="1488" width="9.42578125" style="9" customWidth="1"/>
    <col min="1489" max="1489" width="43.85546875" style="9" customWidth="1"/>
    <col min="1490" max="1490" width="1.42578125" style="9" customWidth="1"/>
    <col min="1491" max="1491" width="1.140625" style="9" customWidth="1"/>
    <col min="1492" max="1492" width="7.140625" style="9" customWidth="1"/>
    <col min="1493" max="1493" width="1.42578125" style="9" customWidth="1"/>
    <col min="1494" max="1494" width="13" style="9" customWidth="1"/>
    <col min="1495" max="1495" width="1.42578125" style="9" customWidth="1"/>
    <col min="1496" max="1496" width="13" style="9" customWidth="1"/>
    <col min="1497" max="1497" width="1.42578125" style="9" customWidth="1"/>
    <col min="1498" max="1498" width="13" style="9" customWidth="1"/>
    <col min="1499" max="1499" width="1.42578125" style="9" customWidth="1"/>
    <col min="1500" max="1500" width="13" style="9" customWidth="1"/>
    <col min="1501" max="1501" width="0.28515625" style="9" customWidth="1"/>
    <col min="1502" max="1502" width="17.28515625" style="9" customWidth="1"/>
    <col min="1503" max="1503" width="14.7109375" style="9" customWidth="1"/>
    <col min="1504" max="1504" width="14" style="9" bestFit="1" customWidth="1"/>
    <col min="1505" max="1506" width="13.7109375" style="9" customWidth="1"/>
    <col min="1507" max="1508" width="9.42578125" style="9" customWidth="1"/>
    <col min="1509" max="1516" width="0.7109375" style="9" customWidth="1"/>
    <col min="1517" max="1517" width="36" style="9" customWidth="1"/>
    <col min="1518" max="1518" width="1.42578125" style="9" customWidth="1"/>
    <col min="1519" max="1536" width="9.140625" style="9"/>
    <col min="1537" max="1537" width="48.140625" style="9" customWidth="1"/>
    <col min="1538" max="1538" width="19.85546875" style="9" customWidth="1"/>
    <col min="1539" max="1539" width="9.140625" style="9" customWidth="1"/>
    <col min="1540" max="1540" width="2" style="9" customWidth="1"/>
    <col min="1541" max="1541" width="17" style="9" customWidth="1"/>
    <col min="1542" max="1542" width="0.85546875" style="9" customWidth="1"/>
    <col min="1543" max="1543" width="5.5703125" style="9" customWidth="1"/>
    <col min="1544" max="1544" width="12.140625" style="9" customWidth="1"/>
    <col min="1545" max="1545" width="16.42578125" style="9" customWidth="1"/>
    <col min="1546" max="1546" width="16.28515625" style="9" customWidth="1"/>
    <col min="1547" max="1744" width="9.42578125" style="9" customWidth="1"/>
    <col min="1745" max="1745" width="43.85546875" style="9" customWidth="1"/>
    <col min="1746" max="1746" width="1.42578125" style="9" customWidth="1"/>
    <col min="1747" max="1747" width="1.140625" style="9" customWidth="1"/>
    <col min="1748" max="1748" width="7.140625" style="9" customWidth="1"/>
    <col min="1749" max="1749" width="1.42578125" style="9" customWidth="1"/>
    <col min="1750" max="1750" width="13" style="9" customWidth="1"/>
    <col min="1751" max="1751" width="1.42578125" style="9" customWidth="1"/>
    <col min="1752" max="1752" width="13" style="9" customWidth="1"/>
    <col min="1753" max="1753" width="1.42578125" style="9" customWidth="1"/>
    <col min="1754" max="1754" width="13" style="9" customWidth="1"/>
    <col min="1755" max="1755" width="1.42578125" style="9" customWidth="1"/>
    <col min="1756" max="1756" width="13" style="9" customWidth="1"/>
    <col min="1757" max="1757" width="0.28515625" style="9" customWidth="1"/>
    <col min="1758" max="1758" width="17.28515625" style="9" customWidth="1"/>
    <col min="1759" max="1759" width="14.7109375" style="9" customWidth="1"/>
    <col min="1760" max="1760" width="14" style="9" bestFit="1" customWidth="1"/>
    <col min="1761" max="1762" width="13.7109375" style="9" customWidth="1"/>
    <col min="1763" max="1764" width="9.42578125" style="9" customWidth="1"/>
    <col min="1765" max="1772" width="0.7109375" style="9" customWidth="1"/>
    <col min="1773" max="1773" width="36" style="9" customWidth="1"/>
    <col min="1774" max="1774" width="1.42578125" style="9" customWidth="1"/>
    <col min="1775" max="1792" width="9.140625" style="9"/>
    <col min="1793" max="1793" width="48.140625" style="9" customWidth="1"/>
    <col min="1794" max="1794" width="19.85546875" style="9" customWidth="1"/>
    <col min="1795" max="1795" width="9.140625" style="9" customWidth="1"/>
    <col min="1796" max="1796" width="2" style="9" customWidth="1"/>
    <col min="1797" max="1797" width="17" style="9" customWidth="1"/>
    <col min="1798" max="1798" width="0.85546875" style="9" customWidth="1"/>
    <col min="1799" max="1799" width="5.5703125" style="9" customWidth="1"/>
    <col min="1800" max="1800" width="12.140625" style="9" customWidth="1"/>
    <col min="1801" max="1801" width="16.42578125" style="9" customWidth="1"/>
    <col min="1802" max="1802" width="16.28515625" style="9" customWidth="1"/>
    <col min="1803" max="2000" width="9.42578125" style="9" customWidth="1"/>
    <col min="2001" max="2001" width="43.85546875" style="9" customWidth="1"/>
    <col min="2002" max="2002" width="1.42578125" style="9" customWidth="1"/>
    <col min="2003" max="2003" width="1.140625" style="9" customWidth="1"/>
    <col min="2004" max="2004" width="7.140625" style="9" customWidth="1"/>
    <col min="2005" max="2005" width="1.42578125" style="9" customWidth="1"/>
    <col min="2006" max="2006" width="13" style="9" customWidth="1"/>
    <col min="2007" max="2007" width="1.42578125" style="9" customWidth="1"/>
    <col min="2008" max="2008" width="13" style="9" customWidth="1"/>
    <col min="2009" max="2009" width="1.42578125" style="9" customWidth="1"/>
    <col min="2010" max="2010" width="13" style="9" customWidth="1"/>
    <col min="2011" max="2011" width="1.42578125" style="9" customWidth="1"/>
    <col min="2012" max="2012" width="13" style="9" customWidth="1"/>
    <col min="2013" max="2013" width="0.28515625" style="9" customWidth="1"/>
    <col min="2014" max="2014" width="17.28515625" style="9" customWidth="1"/>
    <col min="2015" max="2015" width="14.7109375" style="9" customWidth="1"/>
    <col min="2016" max="2016" width="14" style="9" bestFit="1" customWidth="1"/>
    <col min="2017" max="2018" width="13.7109375" style="9" customWidth="1"/>
    <col min="2019" max="2020" width="9.42578125" style="9" customWidth="1"/>
    <col min="2021" max="2028" width="0.7109375" style="9" customWidth="1"/>
    <col min="2029" max="2029" width="36" style="9" customWidth="1"/>
    <col min="2030" max="2030" width="1.42578125" style="9" customWidth="1"/>
    <col min="2031" max="2048" width="9.140625" style="9"/>
    <col min="2049" max="2049" width="48.140625" style="9" customWidth="1"/>
    <col min="2050" max="2050" width="19.85546875" style="9" customWidth="1"/>
    <col min="2051" max="2051" width="9.140625" style="9" customWidth="1"/>
    <col min="2052" max="2052" width="2" style="9" customWidth="1"/>
    <col min="2053" max="2053" width="17" style="9" customWidth="1"/>
    <col min="2054" max="2054" width="0.85546875" style="9" customWidth="1"/>
    <col min="2055" max="2055" width="5.5703125" style="9" customWidth="1"/>
    <col min="2056" max="2056" width="12.140625" style="9" customWidth="1"/>
    <col min="2057" max="2057" width="16.42578125" style="9" customWidth="1"/>
    <col min="2058" max="2058" width="16.28515625" style="9" customWidth="1"/>
    <col min="2059" max="2256" width="9.42578125" style="9" customWidth="1"/>
    <col min="2257" max="2257" width="43.85546875" style="9" customWidth="1"/>
    <col min="2258" max="2258" width="1.42578125" style="9" customWidth="1"/>
    <col min="2259" max="2259" width="1.140625" style="9" customWidth="1"/>
    <col min="2260" max="2260" width="7.140625" style="9" customWidth="1"/>
    <col min="2261" max="2261" width="1.42578125" style="9" customWidth="1"/>
    <col min="2262" max="2262" width="13" style="9" customWidth="1"/>
    <col min="2263" max="2263" width="1.42578125" style="9" customWidth="1"/>
    <col min="2264" max="2264" width="13" style="9" customWidth="1"/>
    <col min="2265" max="2265" width="1.42578125" style="9" customWidth="1"/>
    <col min="2266" max="2266" width="13" style="9" customWidth="1"/>
    <col min="2267" max="2267" width="1.42578125" style="9" customWidth="1"/>
    <col min="2268" max="2268" width="13" style="9" customWidth="1"/>
    <col min="2269" max="2269" width="0.28515625" style="9" customWidth="1"/>
    <col min="2270" max="2270" width="17.28515625" style="9" customWidth="1"/>
    <col min="2271" max="2271" width="14.7109375" style="9" customWidth="1"/>
    <col min="2272" max="2272" width="14" style="9" bestFit="1" customWidth="1"/>
    <col min="2273" max="2274" width="13.7109375" style="9" customWidth="1"/>
    <col min="2275" max="2276" width="9.42578125" style="9" customWidth="1"/>
    <col min="2277" max="2284" width="0.7109375" style="9" customWidth="1"/>
    <col min="2285" max="2285" width="36" style="9" customWidth="1"/>
    <col min="2286" max="2286" width="1.42578125" style="9" customWidth="1"/>
    <col min="2287" max="2304" width="9.140625" style="9"/>
    <col min="2305" max="2305" width="48.140625" style="9" customWidth="1"/>
    <col min="2306" max="2306" width="19.85546875" style="9" customWidth="1"/>
    <col min="2307" max="2307" width="9.140625" style="9" customWidth="1"/>
    <col min="2308" max="2308" width="2" style="9" customWidth="1"/>
    <col min="2309" max="2309" width="17" style="9" customWidth="1"/>
    <col min="2310" max="2310" width="0.85546875" style="9" customWidth="1"/>
    <col min="2311" max="2311" width="5.5703125" style="9" customWidth="1"/>
    <col min="2312" max="2312" width="12.140625" style="9" customWidth="1"/>
    <col min="2313" max="2313" width="16.42578125" style="9" customWidth="1"/>
    <col min="2314" max="2314" width="16.28515625" style="9" customWidth="1"/>
    <col min="2315" max="2512" width="9.42578125" style="9" customWidth="1"/>
    <col min="2513" max="2513" width="43.85546875" style="9" customWidth="1"/>
    <col min="2514" max="2514" width="1.42578125" style="9" customWidth="1"/>
    <col min="2515" max="2515" width="1.140625" style="9" customWidth="1"/>
    <col min="2516" max="2516" width="7.140625" style="9" customWidth="1"/>
    <col min="2517" max="2517" width="1.42578125" style="9" customWidth="1"/>
    <col min="2518" max="2518" width="13" style="9" customWidth="1"/>
    <col min="2519" max="2519" width="1.42578125" style="9" customWidth="1"/>
    <col min="2520" max="2520" width="13" style="9" customWidth="1"/>
    <col min="2521" max="2521" width="1.42578125" style="9" customWidth="1"/>
    <col min="2522" max="2522" width="13" style="9" customWidth="1"/>
    <col min="2523" max="2523" width="1.42578125" style="9" customWidth="1"/>
    <col min="2524" max="2524" width="13" style="9" customWidth="1"/>
    <col min="2525" max="2525" width="0.28515625" style="9" customWidth="1"/>
    <col min="2526" max="2526" width="17.28515625" style="9" customWidth="1"/>
    <col min="2527" max="2527" width="14.7109375" style="9" customWidth="1"/>
    <col min="2528" max="2528" width="14" style="9" bestFit="1" customWidth="1"/>
    <col min="2529" max="2530" width="13.7109375" style="9" customWidth="1"/>
    <col min="2531" max="2532" width="9.42578125" style="9" customWidth="1"/>
    <col min="2533" max="2540" width="0.7109375" style="9" customWidth="1"/>
    <col min="2541" max="2541" width="36" style="9" customWidth="1"/>
    <col min="2542" max="2542" width="1.42578125" style="9" customWidth="1"/>
    <col min="2543" max="2560" width="9.140625" style="9"/>
    <col min="2561" max="2561" width="48.140625" style="9" customWidth="1"/>
    <col min="2562" max="2562" width="19.85546875" style="9" customWidth="1"/>
    <col min="2563" max="2563" width="9.140625" style="9" customWidth="1"/>
    <col min="2564" max="2564" width="2" style="9" customWidth="1"/>
    <col min="2565" max="2565" width="17" style="9" customWidth="1"/>
    <col min="2566" max="2566" width="0.85546875" style="9" customWidth="1"/>
    <col min="2567" max="2567" width="5.5703125" style="9" customWidth="1"/>
    <col min="2568" max="2568" width="12.140625" style="9" customWidth="1"/>
    <col min="2569" max="2569" width="16.42578125" style="9" customWidth="1"/>
    <col min="2570" max="2570" width="16.28515625" style="9" customWidth="1"/>
    <col min="2571" max="2768" width="9.42578125" style="9" customWidth="1"/>
    <col min="2769" max="2769" width="43.85546875" style="9" customWidth="1"/>
    <col min="2770" max="2770" width="1.42578125" style="9" customWidth="1"/>
    <col min="2771" max="2771" width="1.140625" style="9" customWidth="1"/>
    <col min="2772" max="2772" width="7.140625" style="9" customWidth="1"/>
    <col min="2773" max="2773" width="1.42578125" style="9" customWidth="1"/>
    <col min="2774" max="2774" width="13" style="9" customWidth="1"/>
    <col min="2775" max="2775" width="1.42578125" style="9" customWidth="1"/>
    <col min="2776" max="2776" width="13" style="9" customWidth="1"/>
    <col min="2777" max="2777" width="1.42578125" style="9" customWidth="1"/>
    <col min="2778" max="2778" width="13" style="9" customWidth="1"/>
    <col min="2779" max="2779" width="1.42578125" style="9" customWidth="1"/>
    <col min="2780" max="2780" width="13" style="9" customWidth="1"/>
    <col min="2781" max="2781" width="0.28515625" style="9" customWidth="1"/>
    <col min="2782" max="2782" width="17.28515625" style="9" customWidth="1"/>
    <col min="2783" max="2783" width="14.7109375" style="9" customWidth="1"/>
    <col min="2784" max="2784" width="14" style="9" bestFit="1" customWidth="1"/>
    <col min="2785" max="2786" width="13.7109375" style="9" customWidth="1"/>
    <col min="2787" max="2788" width="9.42578125" style="9" customWidth="1"/>
    <col min="2789" max="2796" width="0.7109375" style="9" customWidth="1"/>
    <col min="2797" max="2797" width="36" style="9" customWidth="1"/>
    <col min="2798" max="2798" width="1.42578125" style="9" customWidth="1"/>
    <col min="2799" max="2816" width="9.140625" style="9"/>
    <col min="2817" max="2817" width="48.140625" style="9" customWidth="1"/>
    <col min="2818" max="2818" width="19.85546875" style="9" customWidth="1"/>
    <col min="2819" max="2819" width="9.140625" style="9" customWidth="1"/>
    <col min="2820" max="2820" width="2" style="9" customWidth="1"/>
    <col min="2821" max="2821" width="17" style="9" customWidth="1"/>
    <col min="2822" max="2822" width="0.85546875" style="9" customWidth="1"/>
    <col min="2823" max="2823" width="5.5703125" style="9" customWidth="1"/>
    <col min="2824" max="2824" width="12.140625" style="9" customWidth="1"/>
    <col min="2825" max="2825" width="16.42578125" style="9" customWidth="1"/>
    <col min="2826" max="2826" width="16.28515625" style="9" customWidth="1"/>
    <col min="2827" max="3024" width="9.42578125" style="9" customWidth="1"/>
    <col min="3025" max="3025" width="43.85546875" style="9" customWidth="1"/>
    <col min="3026" max="3026" width="1.42578125" style="9" customWidth="1"/>
    <col min="3027" max="3027" width="1.140625" style="9" customWidth="1"/>
    <col min="3028" max="3028" width="7.140625" style="9" customWidth="1"/>
    <col min="3029" max="3029" width="1.42578125" style="9" customWidth="1"/>
    <col min="3030" max="3030" width="13" style="9" customWidth="1"/>
    <col min="3031" max="3031" width="1.42578125" style="9" customWidth="1"/>
    <col min="3032" max="3032" width="13" style="9" customWidth="1"/>
    <col min="3033" max="3033" width="1.42578125" style="9" customWidth="1"/>
    <col min="3034" max="3034" width="13" style="9" customWidth="1"/>
    <col min="3035" max="3035" width="1.42578125" style="9" customWidth="1"/>
    <col min="3036" max="3036" width="13" style="9" customWidth="1"/>
    <col min="3037" max="3037" width="0.28515625" style="9" customWidth="1"/>
    <col min="3038" max="3038" width="17.28515625" style="9" customWidth="1"/>
    <col min="3039" max="3039" width="14.7109375" style="9" customWidth="1"/>
    <col min="3040" max="3040" width="14" style="9" bestFit="1" customWidth="1"/>
    <col min="3041" max="3042" width="13.7109375" style="9" customWidth="1"/>
    <col min="3043" max="3044" width="9.42578125" style="9" customWidth="1"/>
    <col min="3045" max="3052" width="0.7109375" style="9" customWidth="1"/>
    <col min="3053" max="3053" width="36" style="9" customWidth="1"/>
    <col min="3054" max="3054" width="1.42578125" style="9" customWidth="1"/>
    <col min="3055" max="3072" width="9.140625" style="9"/>
    <col min="3073" max="3073" width="48.140625" style="9" customWidth="1"/>
    <col min="3074" max="3074" width="19.85546875" style="9" customWidth="1"/>
    <col min="3075" max="3075" width="9.140625" style="9" customWidth="1"/>
    <col min="3076" max="3076" width="2" style="9" customWidth="1"/>
    <col min="3077" max="3077" width="17" style="9" customWidth="1"/>
    <col min="3078" max="3078" width="0.85546875" style="9" customWidth="1"/>
    <col min="3079" max="3079" width="5.5703125" style="9" customWidth="1"/>
    <col min="3080" max="3080" width="12.140625" style="9" customWidth="1"/>
    <col min="3081" max="3081" width="16.42578125" style="9" customWidth="1"/>
    <col min="3082" max="3082" width="16.28515625" style="9" customWidth="1"/>
    <col min="3083" max="3280" width="9.42578125" style="9" customWidth="1"/>
    <col min="3281" max="3281" width="43.85546875" style="9" customWidth="1"/>
    <col min="3282" max="3282" width="1.42578125" style="9" customWidth="1"/>
    <col min="3283" max="3283" width="1.140625" style="9" customWidth="1"/>
    <col min="3284" max="3284" width="7.140625" style="9" customWidth="1"/>
    <col min="3285" max="3285" width="1.42578125" style="9" customWidth="1"/>
    <col min="3286" max="3286" width="13" style="9" customWidth="1"/>
    <col min="3287" max="3287" width="1.42578125" style="9" customWidth="1"/>
    <col min="3288" max="3288" width="13" style="9" customWidth="1"/>
    <col min="3289" max="3289" width="1.42578125" style="9" customWidth="1"/>
    <col min="3290" max="3290" width="13" style="9" customWidth="1"/>
    <col min="3291" max="3291" width="1.42578125" style="9" customWidth="1"/>
    <col min="3292" max="3292" width="13" style="9" customWidth="1"/>
    <col min="3293" max="3293" width="0.28515625" style="9" customWidth="1"/>
    <col min="3294" max="3294" width="17.28515625" style="9" customWidth="1"/>
    <col min="3295" max="3295" width="14.7109375" style="9" customWidth="1"/>
    <col min="3296" max="3296" width="14" style="9" bestFit="1" customWidth="1"/>
    <col min="3297" max="3298" width="13.7109375" style="9" customWidth="1"/>
    <col min="3299" max="3300" width="9.42578125" style="9" customWidth="1"/>
    <col min="3301" max="3308" width="0.7109375" style="9" customWidth="1"/>
    <col min="3309" max="3309" width="36" style="9" customWidth="1"/>
    <col min="3310" max="3310" width="1.42578125" style="9" customWidth="1"/>
    <col min="3311" max="3328" width="9.140625" style="9"/>
    <col min="3329" max="3329" width="48.140625" style="9" customWidth="1"/>
    <col min="3330" max="3330" width="19.85546875" style="9" customWidth="1"/>
    <col min="3331" max="3331" width="9.140625" style="9" customWidth="1"/>
    <col min="3332" max="3332" width="2" style="9" customWidth="1"/>
    <col min="3333" max="3333" width="17" style="9" customWidth="1"/>
    <col min="3334" max="3334" width="0.85546875" style="9" customWidth="1"/>
    <col min="3335" max="3335" width="5.5703125" style="9" customWidth="1"/>
    <col min="3336" max="3336" width="12.140625" style="9" customWidth="1"/>
    <col min="3337" max="3337" width="16.42578125" style="9" customWidth="1"/>
    <col min="3338" max="3338" width="16.28515625" style="9" customWidth="1"/>
    <col min="3339" max="3536" width="9.42578125" style="9" customWidth="1"/>
    <col min="3537" max="3537" width="43.85546875" style="9" customWidth="1"/>
    <col min="3538" max="3538" width="1.42578125" style="9" customWidth="1"/>
    <col min="3539" max="3539" width="1.140625" style="9" customWidth="1"/>
    <col min="3540" max="3540" width="7.140625" style="9" customWidth="1"/>
    <col min="3541" max="3541" width="1.42578125" style="9" customWidth="1"/>
    <col min="3542" max="3542" width="13" style="9" customWidth="1"/>
    <col min="3543" max="3543" width="1.42578125" style="9" customWidth="1"/>
    <col min="3544" max="3544" width="13" style="9" customWidth="1"/>
    <col min="3545" max="3545" width="1.42578125" style="9" customWidth="1"/>
    <col min="3546" max="3546" width="13" style="9" customWidth="1"/>
    <col min="3547" max="3547" width="1.42578125" style="9" customWidth="1"/>
    <col min="3548" max="3548" width="13" style="9" customWidth="1"/>
    <col min="3549" max="3549" width="0.28515625" style="9" customWidth="1"/>
    <col min="3550" max="3550" width="17.28515625" style="9" customWidth="1"/>
    <col min="3551" max="3551" width="14.7109375" style="9" customWidth="1"/>
    <col min="3552" max="3552" width="14" style="9" bestFit="1" customWidth="1"/>
    <col min="3553" max="3554" width="13.7109375" style="9" customWidth="1"/>
    <col min="3555" max="3556" width="9.42578125" style="9" customWidth="1"/>
    <col min="3557" max="3564" width="0.7109375" style="9" customWidth="1"/>
    <col min="3565" max="3565" width="36" style="9" customWidth="1"/>
    <col min="3566" max="3566" width="1.42578125" style="9" customWidth="1"/>
    <col min="3567" max="3584" width="9.140625" style="9"/>
    <col min="3585" max="3585" width="48.140625" style="9" customWidth="1"/>
    <col min="3586" max="3586" width="19.85546875" style="9" customWidth="1"/>
    <col min="3587" max="3587" width="9.140625" style="9" customWidth="1"/>
    <col min="3588" max="3588" width="2" style="9" customWidth="1"/>
    <col min="3589" max="3589" width="17" style="9" customWidth="1"/>
    <col min="3590" max="3590" width="0.85546875" style="9" customWidth="1"/>
    <col min="3591" max="3591" width="5.5703125" style="9" customWidth="1"/>
    <col min="3592" max="3592" width="12.140625" style="9" customWidth="1"/>
    <col min="3593" max="3593" width="16.42578125" style="9" customWidth="1"/>
    <col min="3594" max="3594" width="16.28515625" style="9" customWidth="1"/>
    <col min="3595" max="3792" width="9.42578125" style="9" customWidth="1"/>
    <col min="3793" max="3793" width="43.85546875" style="9" customWidth="1"/>
    <col min="3794" max="3794" width="1.42578125" style="9" customWidth="1"/>
    <col min="3795" max="3795" width="1.140625" style="9" customWidth="1"/>
    <col min="3796" max="3796" width="7.140625" style="9" customWidth="1"/>
    <col min="3797" max="3797" width="1.42578125" style="9" customWidth="1"/>
    <col min="3798" max="3798" width="13" style="9" customWidth="1"/>
    <col min="3799" max="3799" width="1.42578125" style="9" customWidth="1"/>
    <col min="3800" max="3800" width="13" style="9" customWidth="1"/>
    <col min="3801" max="3801" width="1.42578125" style="9" customWidth="1"/>
    <col min="3802" max="3802" width="13" style="9" customWidth="1"/>
    <col min="3803" max="3803" width="1.42578125" style="9" customWidth="1"/>
    <col min="3804" max="3804" width="13" style="9" customWidth="1"/>
    <col min="3805" max="3805" width="0.28515625" style="9" customWidth="1"/>
    <col min="3806" max="3806" width="17.28515625" style="9" customWidth="1"/>
    <col min="3807" max="3807" width="14.7109375" style="9" customWidth="1"/>
    <col min="3808" max="3808" width="14" style="9" bestFit="1" customWidth="1"/>
    <col min="3809" max="3810" width="13.7109375" style="9" customWidth="1"/>
    <col min="3811" max="3812" width="9.42578125" style="9" customWidth="1"/>
    <col min="3813" max="3820" width="0.7109375" style="9" customWidth="1"/>
    <col min="3821" max="3821" width="36" style="9" customWidth="1"/>
    <col min="3822" max="3822" width="1.42578125" style="9" customWidth="1"/>
    <col min="3823" max="3840" width="9.140625" style="9"/>
    <col min="3841" max="3841" width="48.140625" style="9" customWidth="1"/>
    <col min="3842" max="3842" width="19.85546875" style="9" customWidth="1"/>
    <col min="3843" max="3843" width="9.140625" style="9" customWidth="1"/>
    <col min="3844" max="3844" width="2" style="9" customWidth="1"/>
    <col min="3845" max="3845" width="17" style="9" customWidth="1"/>
    <col min="3846" max="3846" width="0.85546875" style="9" customWidth="1"/>
    <col min="3847" max="3847" width="5.5703125" style="9" customWidth="1"/>
    <col min="3848" max="3848" width="12.140625" style="9" customWidth="1"/>
    <col min="3849" max="3849" width="16.42578125" style="9" customWidth="1"/>
    <col min="3850" max="3850" width="16.28515625" style="9" customWidth="1"/>
    <col min="3851" max="4048" width="9.42578125" style="9" customWidth="1"/>
    <col min="4049" max="4049" width="43.85546875" style="9" customWidth="1"/>
    <col min="4050" max="4050" width="1.42578125" style="9" customWidth="1"/>
    <col min="4051" max="4051" width="1.140625" style="9" customWidth="1"/>
    <col min="4052" max="4052" width="7.140625" style="9" customWidth="1"/>
    <col min="4053" max="4053" width="1.42578125" style="9" customWidth="1"/>
    <col min="4054" max="4054" width="13" style="9" customWidth="1"/>
    <col min="4055" max="4055" width="1.42578125" style="9" customWidth="1"/>
    <col min="4056" max="4056" width="13" style="9" customWidth="1"/>
    <col min="4057" max="4057" width="1.42578125" style="9" customWidth="1"/>
    <col min="4058" max="4058" width="13" style="9" customWidth="1"/>
    <col min="4059" max="4059" width="1.42578125" style="9" customWidth="1"/>
    <col min="4060" max="4060" width="13" style="9" customWidth="1"/>
    <col min="4061" max="4061" width="0.28515625" style="9" customWidth="1"/>
    <col min="4062" max="4062" width="17.28515625" style="9" customWidth="1"/>
    <col min="4063" max="4063" width="14.7109375" style="9" customWidth="1"/>
    <col min="4064" max="4064" width="14" style="9" bestFit="1" customWidth="1"/>
    <col min="4065" max="4066" width="13.7109375" style="9" customWidth="1"/>
    <col min="4067" max="4068" width="9.42578125" style="9" customWidth="1"/>
    <col min="4069" max="4076" width="0.7109375" style="9" customWidth="1"/>
    <col min="4077" max="4077" width="36" style="9" customWidth="1"/>
    <col min="4078" max="4078" width="1.42578125" style="9" customWidth="1"/>
    <col min="4079" max="4096" width="9.140625" style="9"/>
    <col min="4097" max="4097" width="48.140625" style="9" customWidth="1"/>
    <col min="4098" max="4098" width="19.85546875" style="9" customWidth="1"/>
    <col min="4099" max="4099" width="9.140625" style="9" customWidth="1"/>
    <col min="4100" max="4100" width="2" style="9" customWidth="1"/>
    <col min="4101" max="4101" width="17" style="9" customWidth="1"/>
    <col min="4102" max="4102" width="0.85546875" style="9" customWidth="1"/>
    <col min="4103" max="4103" width="5.5703125" style="9" customWidth="1"/>
    <col min="4104" max="4104" width="12.140625" style="9" customWidth="1"/>
    <col min="4105" max="4105" width="16.42578125" style="9" customWidth="1"/>
    <col min="4106" max="4106" width="16.28515625" style="9" customWidth="1"/>
    <col min="4107" max="4304" width="9.42578125" style="9" customWidth="1"/>
    <col min="4305" max="4305" width="43.85546875" style="9" customWidth="1"/>
    <col min="4306" max="4306" width="1.42578125" style="9" customWidth="1"/>
    <col min="4307" max="4307" width="1.140625" style="9" customWidth="1"/>
    <col min="4308" max="4308" width="7.140625" style="9" customWidth="1"/>
    <col min="4309" max="4309" width="1.42578125" style="9" customWidth="1"/>
    <col min="4310" max="4310" width="13" style="9" customWidth="1"/>
    <col min="4311" max="4311" width="1.42578125" style="9" customWidth="1"/>
    <col min="4312" max="4312" width="13" style="9" customWidth="1"/>
    <col min="4313" max="4313" width="1.42578125" style="9" customWidth="1"/>
    <col min="4314" max="4314" width="13" style="9" customWidth="1"/>
    <col min="4315" max="4315" width="1.42578125" style="9" customWidth="1"/>
    <col min="4316" max="4316" width="13" style="9" customWidth="1"/>
    <col min="4317" max="4317" width="0.28515625" style="9" customWidth="1"/>
    <col min="4318" max="4318" width="17.28515625" style="9" customWidth="1"/>
    <col min="4319" max="4319" width="14.7109375" style="9" customWidth="1"/>
    <col min="4320" max="4320" width="14" style="9" bestFit="1" customWidth="1"/>
    <col min="4321" max="4322" width="13.7109375" style="9" customWidth="1"/>
    <col min="4323" max="4324" width="9.42578125" style="9" customWidth="1"/>
    <col min="4325" max="4332" width="0.7109375" style="9" customWidth="1"/>
    <col min="4333" max="4333" width="36" style="9" customWidth="1"/>
    <col min="4334" max="4334" width="1.42578125" style="9" customWidth="1"/>
    <col min="4335" max="4352" width="9.140625" style="9"/>
    <col min="4353" max="4353" width="48.140625" style="9" customWidth="1"/>
    <col min="4354" max="4354" width="19.85546875" style="9" customWidth="1"/>
    <col min="4355" max="4355" width="9.140625" style="9" customWidth="1"/>
    <col min="4356" max="4356" width="2" style="9" customWidth="1"/>
    <col min="4357" max="4357" width="17" style="9" customWidth="1"/>
    <col min="4358" max="4358" width="0.85546875" style="9" customWidth="1"/>
    <col min="4359" max="4359" width="5.5703125" style="9" customWidth="1"/>
    <col min="4360" max="4360" width="12.140625" style="9" customWidth="1"/>
    <col min="4361" max="4361" width="16.42578125" style="9" customWidth="1"/>
    <col min="4362" max="4362" width="16.28515625" style="9" customWidth="1"/>
    <col min="4363" max="4560" width="9.42578125" style="9" customWidth="1"/>
    <col min="4561" max="4561" width="43.85546875" style="9" customWidth="1"/>
    <col min="4562" max="4562" width="1.42578125" style="9" customWidth="1"/>
    <col min="4563" max="4563" width="1.140625" style="9" customWidth="1"/>
    <col min="4564" max="4564" width="7.140625" style="9" customWidth="1"/>
    <col min="4565" max="4565" width="1.42578125" style="9" customWidth="1"/>
    <col min="4566" max="4566" width="13" style="9" customWidth="1"/>
    <col min="4567" max="4567" width="1.42578125" style="9" customWidth="1"/>
    <col min="4568" max="4568" width="13" style="9" customWidth="1"/>
    <col min="4569" max="4569" width="1.42578125" style="9" customWidth="1"/>
    <col min="4570" max="4570" width="13" style="9" customWidth="1"/>
    <col min="4571" max="4571" width="1.42578125" style="9" customWidth="1"/>
    <col min="4572" max="4572" width="13" style="9" customWidth="1"/>
    <col min="4573" max="4573" width="0.28515625" style="9" customWidth="1"/>
    <col min="4574" max="4574" width="17.28515625" style="9" customWidth="1"/>
    <col min="4575" max="4575" width="14.7109375" style="9" customWidth="1"/>
    <col min="4576" max="4576" width="14" style="9" bestFit="1" customWidth="1"/>
    <col min="4577" max="4578" width="13.7109375" style="9" customWidth="1"/>
    <col min="4579" max="4580" width="9.42578125" style="9" customWidth="1"/>
    <col min="4581" max="4588" width="0.7109375" style="9" customWidth="1"/>
    <col min="4589" max="4589" width="36" style="9" customWidth="1"/>
    <col min="4590" max="4590" width="1.42578125" style="9" customWidth="1"/>
    <col min="4591" max="4608" width="9.140625" style="9"/>
    <col min="4609" max="4609" width="48.140625" style="9" customWidth="1"/>
    <col min="4610" max="4610" width="19.85546875" style="9" customWidth="1"/>
    <col min="4611" max="4611" width="9.140625" style="9" customWidth="1"/>
    <col min="4612" max="4612" width="2" style="9" customWidth="1"/>
    <col min="4613" max="4613" width="17" style="9" customWidth="1"/>
    <col min="4614" max="4614" width="0.85546875" style="9" customWidth="1"/>
    <col min="4615" max="4615" width="5.5703125" style="9" customWidth="1"/>
    <col min="4616" max="4616" width="12.140625" style="9" customWidth="1"/>
    <col min="4617" max="4617" width="16.42578125" style="9" customWidth="1"/>
    <col min="4618" max="4618" width="16.28515625" style="9" customWidth="1"/>
    <col min="4619" max="4816" width="9.42578125" style="9" customWidth="1"/>
    <col min="4817" max="4817" width="43.85546875" style="9" customWidth="1"/>
    <col min="4818" max="4818" width="1.42578125" style="9" customWidth="1"/>
    <col min="4819" max="4819" width="1.140625" style="9" customWidth="1"/>
    <col min="4820" max="4820" width="7.140625" style="9" customWidth="1"/>
    <col min="4821" max="4821" width="1.42578125" style="9" customWidth="1"/>
    <col min="4822" max="4822" width="13" style="9" customWidth="1"/>
    <col min="4823" max="4823" width="1.42578125" style="9" customWidth="1"/>
    <col min="4824" max="4824" width="13" style="9" customWidth="1"/>
    <col min="4825" max="4825" width="1.42578125" style="9" customWidth="1"/>
    <col min="4826" max="4826" width="13" style="9" customWidth="1"/>
    <col min="4827" max="4827" width="1.42578125" style="9" customWidth="1"/>
    <col min="4828" max="4828" width="13" style="9" customWidth="1"/>
    <col min="4829" max="4829" width="0.28515625" style="9" customWidth="1"/>
    <col min="4830" max="4830" width="17.28515625" style="9" customWidth="1"/>
    <col min="4831" max="4831" width="14.7109375" style="9" customWidth="1"/>
    <col min="4832" max="4832" width="14" style="9" bestFit="1" customWidth="1"/>
    <col min="4833" max="4834" width="13.7109375" style="9" customWidth="1"/>
    <col min="4835" max="4836" width="9.42578125" style="9" customWidth="1"/>
    <col min="4837" max="4844" width="0.7109375" style="9" customWidth="1"/>
    <col min="4845" max="4845" width="36" style="9" customWidth="1"/>
    <col min="4846" max="4846" width="1.42578125" style="9" customWidth="1"/>
    <col min="4847" max="4864" width="9.140625" style="9"/>
    <col min="4865" max="4865" width="48.140625" style="9" customWidth="1"/>
    <col min="4866" max="4866" width="19.85546875" style="9" customWidth="1"/>
    <col min="4867" max="4867" width="9.140625" style="9" customWidth="1"/>
    <col min="4868" max="4868" width="2" style="9" customWidth="1"/>
    <col min="4869" max="4869" width="17" style="9" customWidth="1"/>
    <col min="4870" max="4870" width="0.85546875" style="9" customWidth="1"/>
    <col min="4871" max="4871" width="5.5703125" style="9" customWidth="1"/>
    <col min="4872" max="4872" width="12.140625" style="9" customWidth="1"/>
    <col min="4873" max="4873" width="16.42578125" style="9" customWidth="1"/>
    <col min="4874" max="4874" width="16.28515625" style="9" customWidth="1"/>
    <col min="4875" max="5072" width="9.42578125" style="9" customWidth="1"/>
    <col min="5073" max="5073" width="43.85546875" style="9" customWidth="1"/>
    <col min="5074" max="5074" width="1.42578125" style="9" customWidth="1"/>
    <col min="5075" max="5075" width="1.140625" style="9" customWidth="1"/>
    <col min="5076" max="5076" width="7.140625" style="9" customWidth="1"/>
    <col min="5077" max="5077" width="1.42578125" style="9" customWidth="1"/>
    <col min="5078" max="5078" width="13" style="9" customWidth="1"/>
    <col min="5079" max="5079" width="1.42578125" style="9" customWidth="1"/>
    <col min="5080" max="5080" width="13" style="9" customWidth="1"/>
    <col min="5081" max="5081" width="1.42578125" style="9" customWidth="1"/>
    <col min="5082" max="5082" width="13" style="9" customWidth="1"/>
    <col min="5083" max="5083" width="1.42578125" style="9" customWidth="1"/>
    <col min="5084" max="5084" width="13" style="9" customWidth="1"/>
    <col min="5085" max="5085" width="0.28515625" style="9" customWidth="1"/>
    <col min="5086" max="5086" width="17.28515625" style="9" customWidth="1"/>
    <col min="5087" max="5087" width="14.7109375" style="9" customWidth="1"/>
    <col min="5088" max="5088" width="14" style="9" bestFit="1" customWidth="1"/>
    <col min="5089" max="5090" width="13.7109375" style="9" customWidth="1"/>
    <col min="5091" max="5092" width="9.42578125" style="9" customWidth="1"/>
    <col min="5093" max="5100" width="0.7109375" style="9" customWidth="1"/>
    <col min="5101" max="5101" width="36" style="9" customWidth="1"/>
    <col min="5102" max="5102" width="1.42578125" style="9" customWidth="1"/>
    <col min="5103" max="5120" width="9.140625" style="9"/>
    <col min="5121" max="5121" width="48.140625" style="9" customWidth="1"/>
    <col min="5122" max="5122" width="19.85546875" style="9" customWidth="1"/>
    <col min="5123" max="5123" width="9.140625" style="9" customWidth="1"/>
    <col min="5124" max="5124" width="2" style="9" customWidth="1"/>
    <col min="5125" max="5125" width="17" style="9" customWidth="1"/>
    <col min="5126" max="5126" width="0.85546875" style="9" customWidth="1"/>
    <col min="5127" max="5127" width="5.5703125" style="9" customWidth="1"/>
    <col min="5128" max="5128" width="12.140625" style="9" customWidth="1"/>
    <col min="5129" max="5129" width="16.42578125" style="9" customWidth="1"/>
    <col min="5130" max="5130" width="16.28515625" style="9" customWidth="1"/>
    <col min="5131" max="5328" width="9.42578125" style="9" customWidth="1"/>
    <col min="5329" max="5329" width="43.85546875" style="9" customWidth="1"/>
    <col min="5330" max="5330" width="1.42578125" style="9" customWidth="1"/>
    <col min="5331" max="5331" width="1.140625" style="9" customWidth="1"/>
    <col min="5332" max="5332" width="7.140625" style="9" customWidth="1"/>
    <col min="5333" max="5333" width="1.42578125" style="9" customWidth="1"/>
    <col min="5334" max="5334" width="13" style="9" customWidth="1"/>
    <col min="5335" max="5335" width="1.42578125" style="9" customWidth="1"/>
    <col min="5336" max="5336" width="13" style="9" customWidth="1"/>
    <col min="5337" max="5337" width="1.42578125" style="9" customWidth="1"/>
    <col min="5338" max="5338" width="13" style="9" customWidth="1"/>
    <col min="5339" max="5339" width="1.42578125" style="9" customWidth="1"/>
    <col min="5340" max="5340" width="13" style="9" customWidth="1"/>
    <col min="5341" max="5341" width="0.28515625" style="9" customWidth="1"/>
    <col min="5342" max="5342" width="17.28515625" style="9" customWidth="1"/>
    <col min="5343" max="5343" width="14.7109375" style="9" customWidth="1"/>
    <col min="5344" max="5344" width="14" style="9" bestFit="1" customWidth="1"/>
    <col min="5345" max="5346" width="13.7109375" style="9" customWidth="1"/>
    <col min="5347" max="5348" width="9.42578125" style="9" customWidth="1"/>
    <col min="5349" max="5356" width="0.7109375" style="9" customWidth="1"/>
    <col min="5357" max="5357" width="36" style="9" customWidth="1"/>
    <col min="5358" max="5358" width="1.42578125" style="9" customWidth="1"/>
    <col min="5359" max="5376" width="9.140625" style="9"/>
    <col min="5377" max="5377" width="48.140625" style="9" customWidth="1"/>
    <col min="5378" max="5378" width="19.85546875" style="9" customWidth="1"/>
    <col min="5379" max="5379" width="9.140625" style="9" customWidth="1"/>
    <col min="5380" max="5380" width="2" style="9" customWidth="1"/>
    <col min="5381" max="5381" width="17" style="9" customWidth="1"/>
    <col min="5382" max="5382" width="0.85546875" style="9" customWidth="1"/>
    <col min="5383" max="5383" width="5.5703125" style="9" customWidth="1"/>
    <col min="5384" max="5384" width="12.140625" style="9" customWidth="1"/>
    <col min="5385" max="5385" width="16.42578125" style="9" customWidth="1"/>
    <col min="5386" max="5386" width="16.28515625" style="9" customWidth="1"/>
    <col min="5387" max="5584" width="9.42578125" style="9" customWidth="1"/>
    <col min="5585" max="5585" width="43.85546875" style="9" customWidth="1"/>
    <col min="5586" max="5586" width="1.42578125" style="9" customWidth="1"/>
    <col min="5587" max="5587" width="1.140625" style="9" customWidth="1"/>
    <col min="5588" max="5588" width="7.140625" style="9" customWidth="1"/>
    <col min="5589" max="5589" width="1.42578125" style="9" customWidth="1"/>
    <col min="5590" max="5590" width="13" style="9" customWidth="1"/>
    <col min="5591" max="5591" width="1.42578125" style="9" customWidth="1"/>
    <col min="5592" max="5592" width="13" style="9" customWidth="1"/>
    <col min="5593" max="5593" width="1.42578125" style="9" customWidth="1"/>
    <col min="5594" max="5594" width="13" style="9" customWidth="1"/>
    <col min="5595" max="5595" width="1.42578125" style="9" customWidth="1"/>
    <col min="5596" max="5596" width="13" style="9" customWidth="1"/>
    <col min="5597" max="5597" width="0.28515625" style="9" customWidth="1"/>
    <col min="5598" max="5598" width="17.28515625" style="9" customWidth="1"/>
    <col min="5599" max="5599" width="14.7109375" style="9" customWidth="1"/>
    <col min="5600" max="5600" width="14" style="9" bestFit="1" customWidth="1"/>
    <col min="5601" max="5602" width="13.7109375" style="9" customWidth="1"/>
    <col min="5603" max="5604" width="9.42578125" style="9" customWidth="1"/>
    <col min="5605" max="5612" width="0.7109375" style="9" customWidth="1"/>
    <col min="5613" max="5613" width="36" style="9" customWidth="1"/>
    <col min="5614" max="5614" width="1.42578125" style="9" customWidth="1"/>
    <col min="5615" max="5632" width="9.140625" style="9"/>
    <col min="5633" max="5633" width="48.140625" style="9" customWidth="1"/>
    <col min="5634" max="5634" width="19.85546875" style="9" customWidth="1"/>
    <col min="5635" max="5635" width="9.140625" style="9" customWidth="1"/>
    <col min="5636" max="5636" width="2" style="9" customWidth="1"/>
    <col min="5637" max="5637" width="17" style="9" customWidth="1"/>
    <col min="5638" max="5638" width="0.85546875" style="9" customWidth="1"/>
    <col min="5639" max="5639" width="5.5703125" style="9" customWidth="1"/>
    <col min="5640" max="5640" width="12.140625" style="9" customWidth="1"/>
    <col min="5641" max="5641" width="16.42578125" style="9" customWidth="1"/>
    <col min="5642" max="5642" width="16.28515625" style="9" customWidth="1"/>
    <col min="5643" max="5840" width="9.42578125" style="9" customWidth="1"/>
    <col min="5841" max="5841" width="43.85546875" style="9" customWidth="1"/>
    <col min="5842" max="5842" width="1.42578125" style="9" customWidth="1"/>
    <col min="5843" max="5843" width="1.140625" style="9" customWidth="1"/>
    <col min="5844" max="5844" width="7.140625" style="9" customWidth="1"/>
    <col min="5845" max="5845" width="1.42578125" style="9" customWidth="1"/>
    <col min="5846" max="5846" width="13" style="9" customWidth="1"/>
    <col min="5847" max="5847" width="1.42578125" style="9" customWidth="1"/>
    <col min="5848" max="5848" width="13" style="9" customWidth="1"/>
    <col min="5849" max="5849" width="1.42578125" style="9" customWidth="1"/>
    <col min="5850" max="5850" width="13" style="9" customWidth="1"/>
    <col min="5851" max="5851" width="1.42578125" style="9" customWidth="1"/>
    <col min="5852" max="5852" width="13" style="9" customWidth="1"/>
    <col min="5853" max="5853" width="0.28515625" style="9" customWidth="1"/>
    <col min="5854" max="5854" width="17.28515625" style="9" customWidth="1"/>
    <col min="5855" max="5855" width="14.7109375" style="9" customWidth="1"/>
    <col min="5856" max="5856" width="14" style="9" bestFit="1" customWidth="1"/>
    <col min="5857" max="5858" width="13.7109375" style="9" customWidth="1"/>
    <col min="5859" max="5860" width="9.42578125" style="9" customWidth="1"/>
    <col min="5861" max="5868" width="0.7109375" style="9" customWidth="1"/>
    <col min="5869" max="5869" width="36" style="9" customWidth="1"/>
    <col min="5870" max="5870" width="1.42578125" style="9" customWidth="1"/>
    <col min="5871" max="5888" width="9.140625" style="9"/>
    <col min="5889" max="5889" width="48.140625" style="9" customWidth="1"/>
    <col min="5890" max="5890" width="19.85546875" style="9" customWidth="1"/>
    <col min="5891" max="5891" width="9.140625" style="9" customWidth="1"/>
    <col min="5892" max="5892" width="2" style="9" customWidth="1"/>
    <col min="5893" max="5893" width="17" style="9" customWidth="1"/>
    <col min="5894" max="5894" width="0.85546875" style="9" customWidth="1"/>
    <col min="5895" max="5895" width="5.5703125" style="9" customWidth="1"/>
    <col min="5896" max="5896" width="12.140625" style="9" customWidth="1"/>
    <col min="5897" max="5897" width="16.42578125" style="9" customWidth="1"/>
    <col min="5898" max="5898" width="16.28515625" style="9" customWidth="1"/>
    <col min="5899" max="6096" width="9.42578125" style="9" customWidth="1"/>
    <col min="6097" max="6097" width="43.85546875" style="9" customWidth="1"/>
    <col min="6098" max="6098" width="1.42578125" style="9" customWidth="1"/>
    <col min="6099" max="6099" width="1.140625" style="9" customWidth="1"/>
    <col min="6100" max="6100" width="7.140625" style="9" customWidth="1"/>
    <col min="6101" max="6101" width="1.42578125" style="9" customWidth="1"/>
    <col min="6102" max="6102" width="13" style="9" customWidth="1"/>
    <col min="6103" max="6103" width="1.42578125" style="9" customWidth="1"/>
    <col min="6104" max="6104" width="13" style="9" customWidth="1"/>
    <col min="6105" max="6105" width="1.42578125" style="9" customWidth="1"/>
    <col min="6106" max="6106" width="13" style="9" customWidth="1"/>
    <col min="6107" max="6107" width="1.42578125" style="9" customWidth="1"/>
    <col min="6108" max="6108" width="13" style="9" customWidth="1"/>
    <col min="6109" max="6109" width="0.28515625" style="9" customWidth="1"/>
    <col min="6110" max="6110" width="17.28515625" style="9" customWidth="1"/>
    <col min="6111" max="6111" width="14.7109375" style="9" customWidth="1"/>
    <col min="6112" max="6112" width="14" style="9" bestFit="1" customWidth="1"/>
    <col min="6113" max="6114" width="13.7109375" style="9" customWidth="1"/>
    <col min="6115" max="6116" width="9.42578125" style="9" customWidth="1"/>
    <col min="6117" max="6124" width="0.7109375" style="9" customWidth="1"/>
    <col min="6125" max="6125" width="36" style="9" customWidth="1"/>
    <col min="6126" max="6126" width="1.42578125" style="9" customWidth="1"/>
    <col min="6127" max="6144" width="9.140625" style="9"/>
    <col min="6145" max="6145" width="48.140625" style="9" customWidth="1"/>
    <col min="6146" max="6146" width="19.85546875" style="9" customWidth="1"/>
    <col min="6147" max="6147" width="9.140625" style="9" customWidth="1"/>
    <col min="6148" max="6148" width="2" style="9" customWidth="1"/>
    <col min="6149" max="6149" width="17" style="9" customWidth="1"/>
    <col min="6150" max="6150" width="0.85546875" style="9" customWidth="1"/>
    <col min="6151" max="6151" width="5.5703125" style="9" customWidth="1"/>
    <col min="6152" max="6152" width="12.140625" style="9" customWidth="1"/>
    <col min="6153" max="6153" width="16.42578125" style="9" customWidth="1"/>
    <col min="6154" max="6154" width="16.28515625" style="9" customWidth="1"/>
    <col min="6155" max="6352" width="9.42578125" style="9" customWidth="1"/>
    <col min="6353" max="6353" width="43.85546875" style="9" customWidth="1"/>
    <col min="6354" max="6354" width="1.42578125" style="9" customWidth="1"/>
    <col min="6355" max="6355" width="1.140625" style="9" customWidth="1"/>
    <col min="6356" max="6356" width="7.140625" style="9" customWidth="1"/>
    <col min="6357" max="6357" width="1.42578125" style="9" customWidth="1"/>
    <col min="6358" max="6358" width="13" style="9" customWidth="1"/>
    <col min="6359" max="6359" width="1.42578125" style="9" customWidth="1"/>
    <col min="6360" max="6360" width="13" style="9" customWidth="1"/>
    <col min="6361" max="6361" width="1.42578125" style="9" customWidth="1"/>
    <col min="6362" max="6362" width="13" style="9" customWidth="1"/>
    <col min="6363" max="6363" width="1.42578125" style="9" customWidth="1"/>
    <col min="6364" max="6364" width="13" style="9" customWidth="1"/>
    <col min="6365" max="6365" width="0.28515625" style="9" customWidth="1"/>
    <col min="6366" max="6366" width="17.28515625" style="9" customWidth="1"/>
    <col min="6367" max="6367" width="14.7109375" style="9" customWidth="1"/>
    <col min="6368" max="6368" width="14" style="9" bestFit="1" customWidth="1"/>
    <col min="6369" max="6370" width="13.7109375" style="9" customWidth="1"/>
    <col min="6371" max="6372" width="9.42578125" style="9" customWidth="1"/>
    <col min="6373" max="6380" width="0.7109375" style="9" customWidth="1"/>
    <col min="6381" max="6381" width="36" style="9" customWidth="1"/>
    <col min="6382" max="6382" width="1.42578125" style="9" customWidth="1"/>
    <col min="6383" max="6400" width="9.140625" style="9"/>
    <col min="6401" max="6401" width="48.140625" style="9" customWidth="1"/>
    <col min="6402" max="6402" width="19.85546875" style="9" customWidth="1"/>
    <col min="6403" max="6403" width="9.140625" style="9" customWidth="1"/>
    <col min="6404" max="6404" width="2" style="9" customWidth="1"/>
    <col min="6405" max="6405" width="17" style="9" customWidth="1"/>
    <col min="6406" max="6406" width="0.85546875" style="9" customWidth="1"/>
    <col min="6407" max="6407" width="5.5703125" style="9" customWidth="1"/>
    <col min="6408" max="6408" width="12.140625" style="9" customWidth="1"/>
    <col min="6409" max="6409" width="16.42578125" style="9" customWidth="1"/>
    <col min="6410" max="6410" width="16.28515625" style="9" customWidth="1"/>
    <col min="6411" max="6608" width="9.42578125" style="9" customWidth="1"/>
    <col min="6609" max="6609" width="43.85546875" style="9" customWidth="1"/>
    <col min="6610" max="6610" width="1.42578125" style="9" customWidth="1"/>
    <col min="6611" max="6611" width="1.140625" style="9" customWidth="1"/>
    <col min="6612" max="6612" width="7.140625" style="9" customWidth="1"/>
    <col min="6613" max="6613" width="1.42578125" style="9" customWidth="1"/>
    <col min="6614" max="6614" width="13" style="9" customWidth="1"/>
    <col min="6615" max="6615" width="1.42578125" style="9" customWidth="1"/>
    <col min="6616" max="6616" width="13" style="9" customWidth="1"/>
    <col min="6617" max="6617" width="1.42578125" style="9" customWidth="1"/>
    <col min="6618" max="6618" width="13" style="9" customWidth="1"/>
    <col min="6619" max="6619" width="1.42578125" style="9" customWidth="1"/>
    <col min="6620" max="6620" width="13" style="9" customWidth="1"/>
    <col min="6621" max="6621" width="0.28515625" style="9" customWidth="1"/>
    <col min="6622" max="6622" width="17.28515625" style="9" customWidth="1"/>
    <col min="6623" max="6623" width="14.7109375" style="9" customWidth="1"/>
    <col min="6624" max="6624" width="14" style="9" bestFit="1" customWidth="1"/>
    <col min="6625" max="6626" width="13.7109375" style="9" customWidth="1"/>
    <col min="6627" max="6628" width="9.42578125" style="9" customWidth="1"/>
    <col min="6629" max="6636" width="0.7109375" style="9" customWidth="1"/>
    <col min="6637" max="6637" width="36" style="9" customWidth="1"/>
    <col min="6638" max="6638" width="1.42578125" style="9" customWidth="1"/>
    <col min="6639" max="6656" width="9.140625" style="9"/>
    <col min="6657" max="6657" width="48.140625" style="9" customWidth="1"/>
    <col min="6658" max="6658" width="19.85546875" style="9" customWidth="1"/>
    <col min="6659" max="6659" width="9.140625" style="9" customWidth="1"/>
    <col min="6660" max="6660" width="2" style="9" customWidth="1"/>
    <col min="6661" max="6661" width="17" style="9" customWidth="1"/>
    <col min="6662" max="6662" width="0.85546875" style="9" customWidth="1"/>
    <col min="6663" max="6663" width="5.5703125" style="9" customWidth="1"/>
    <col min="6664" max="6664" width="12.140625" style="9" customWidth="1"/>
    <col min="6665" max="6665" width="16.42578125" style="9" customWidth="1"/>
    <col min="6666" max="6666" width="16.28515625" style="9" customWidth="1"/>
    <col min="6667" max="6864" width="9.42578125" style="9" customWidth="1"/>
    <col min="6865" max="6865" width="43.85546875" style="9" customWidth="1"/>
    <col min="6866" max="6866" width="1.42578125" style="9" customWidth="1"/>
    <col min="6867" max="6867" width="1.140625" style="9" customWidth="1"/>
    <col min="6868" max="6868" width="7.140625" style="9" customWidth="1"/>
    <col min="6869" max="6869" width="1.42578125" style="9" customWidth="1"/>
    <col min="6870" max="6870" width="13" style="9" customWidth="1"/>
    <col min="6871" max="6871" width="1.42578125" style="9" customWidth="1"/>
    <col min="6872" max="6872" width="13" style="9" customWidth="1"/>
    <col min="6873" max="6873" width="1.42578125" style="9" customWidth="1"/>
    <col min="6874" max="6874" width="13" style="9" customWidth="1"/>
    <col min="6875" max="6875" width="1.42578125" style="9" customWidth="1"/>
    <col min="6876" max="6876" width="13" style="9" customWidth="1"/>
    <col min="6877" max="6877" width="0.28515625" style="9" customWidth="1"/>
    <col min="6878" max="6878" width="17.28515625" style="9" customWidth="1"/>
    <col min="6879" max="6879" width="14.7109375" style="9" customWidth="1"/>
    <col min="6880" max="6880" width="14" style="9" bestFit="1" customWidth="1"/>
    <col min="6881" max="6882" width="13.7109375" style="9" customWidth="1"/>
    <col min="6883" max="6884" width="9.42578125" style="9" customWidth="1"/>
    <col min="6885" max="6892" width="0.7109375" style="9" customWidth="1"/>
    <col min="6893" max="6893" width="36" style="9" customWidth="1"/>
    <col min="6894" max="6894" width="1.42578125" style="9" customWidth="1"/>
    <col min="6895" max="6912" width="9.140625" style="9"/>
    <col min="6913" max="6913" width="48.140625" style="9" customWidth="1"/>
    <col min="6914" max="6914" width="19.85546875" style="9" customWidth="1"/>
    <col min="6915" max="6915" width="9.140625" style="9" customWidth="1"/>
    <col min="6916" max="6916" width="2" style="9" customWidth="1"/>
    <col min="6917" max="6917" width="17" style="9" customWidth="1"/>
    <col min="6918" max="6918" width="0.85546875" style="9" customWidth="1"/>
    <col min="6919" max="6919" width="5.5703125" style="9" customWidth="1"/>
    <col min="6920" max="6920" width="12.140625" style="9" customWidth="1"/>
    <col min="6921" max="6921" width="16.42578125" style="9" customWidth="1"/>
    <col min="6922" max="6922" width="16.28515625" style="9" customWidth="1"/>
    <col min="6923" max="7120" width="9.42578125" style="9" customWidth="1"/>
    <col min="7121" max="7121" width="43.85546875" style="9" customWidth="1"/>
    <col min="7122" max="7122" width="1.42578125" style="9" customWidth="1"/>
    <col min="7123" max="7123" width="1.140625" style="9" customWidth="1"/>
    <col min="7124" max="7124" width="7.140625" style="9" customWidth="1"/>
    <col min="7125" max="7125" width="1.42578125" style="9" customWidth="1"/>
    <col min="7126" max="7126" width="13" style="9" customWidth="1"/>
    <col min="7127" max="7127" width="1.42578125" style="9" customWidth="1"/>
    <col min="7128" max="7128" width="13" style="9" customWidth="1"/>
    <col min="7129" max="7129" width="1.42578125" style="9" customWidth="1"/>
    <col min="7130" max="7130" width="13" style="9" customWidth="1"/>
    <col min="7131" max="7131" width="1.42578125" style="9" customWidth="1"/>
    <col min="7132" max="7132" width="13" style="9" customWidth="1"/>
    <col min="7133" max="7133" width="0.28515625" style="9" customWidth="1"/>
    <col min="7134" max="7134" width="17.28515625" style="9" customWidth="1"/>
    <col min="7135" max="7135" width="14.7109375" style="9" customWidth="1"/>
    <col min="7136" max="7136" width="14" style="9" bestFit="1" customWidth="1"/>
    <col min="7137" max="7138" width="13.7109375" style="9" customWidth="1"/>
    <col min="7139" max="7140" width="9.42578125" style="9" customWidth="1"/>
    <col min="7141" max="7148" width="0.7109375" style="9" customWidth="1"/>
    <col min="7149" max="7149" width="36" style="9" customWidth="1"/>
    <col min="7150" max="7150" width="1.42578125" style="9" customWidth="1"/>
    <col min="7151" max="7168" width="9.140625" style="9"/>
    <col min="7169" max="7169" width="48.140625" style="9" customWidth="1"/>
    <col min="7170" max="7170" width="19.85546875" style="9" customWidth="1"/>
    <col min="7171" max="7171" width="9.140625" style="9" customWidth="1"/>
    <col min="7172" max="7172" width="2" style="9" customWidth="1"/>
    <col min="7173" max="7173" width="17" style="9" customWidth="1"/>
    <col min="7174" max="7174" width="0.85546875" style="9" customWidth="1"/>
    <col min="7175" max="7175" width="5.5703125" style="9" customWidth="1"/>
    <col min="7176" max="7176" width="12.140625" style="9" customWidth="1"/>
    <col min="7177" max="7177" width="16.42578125" style="9" customWidth="1"/>
    <col min="7178" max="7178" width="16.28515625" style="9" customWidth="1"/>
    <col min="7179" max="7376" width="9.42578125" style="9" customWidth="1"/>
    <col min="7377" max="7377" width="43.85546875" style="9" customWidth="1"/>
    <col min="7378" max="7378" width="1.42578125" style="9" customWidth="1"/>
    <col min="7379" max="7379" width="1.140625" style="9" customWidth="1"/>
    <col min="7380" max="7380" width="7.140625" style="9" customWidth="1"/>
    <col min="7381" max="7381" width="1.42578125" style="9" customWidth="1"/>
    <col min="7382" max="7382" width="13" style="9" customWidth="1"/>
    <col min="7383" max="7383" width="1.42578125" style="9" customWidth="1"/>
    <col min="7384" max="7384" width="13" style="9" customWidth="1"/>
    <col min="7385" max="7385" width="1.42578125" style="9" customWidth="1"/>
    <col min="7386" max="7386" width="13" style="9" customWidth="1"/>
    <col min="7387" max="7387" width="1.42578125" style="9" customWidth="1"/>
    <col min="7388" max="7388" width="13" style="9" customWidth="1"/>
    <col min="7389" max="7389" width="0.28515625" style="9" customWidth="1"/>
    <col min="7390" max="7390" width="17.28515625" style="9" customWidth="1"/>
    <col min="7391" max="7391" width="14.7109375" style="9" customWidth="1"/>
    <col min="7392" max="7392" width="14" style="9" bestFit="1" customWidth="1"/>
    <col min="7393" max="7394" width="13.7109375" style="9" customWidth="1"/>
    <col min="7395" max="7396" width="9.42578125" style="9" customWidth="1"/>
    <col min="7397" max="7404" width="0.7109375" style="9" customWidth="1"/>
    <col min="7405" max="7405" width="36" style="9" customWidth="1"/>
    <col min="7406" max="7406" width="1.42578125" style="9" customWidth="1"/>
    <col min="7407" max="7424" width="9.140625" style="9"/>
    <col min="7425" max="7425" width="48.140625" style="9" customWidth="1"/>
    <col min="7426" max="7426" width="19.85546875" style="9" customWidth="1"/>
    <col min="7427" max="7427" width="9.140625" style="9" customWidth="1"/>
    <col min="7428" max="7428" width="2" style="9" customWidth="1"/>
    <col min="7429" max="7429" width="17" style="9" customWidth="1"/>
    <col min="7430" max="7430" width="0.85546875" style="9" customWidth="1"/>
    <col min="7431" max="7431" width="5.5703125" style="9" customWidth="1"/>
    <col min="7432" max="7432" width="12.140625" style="9" customWidth="1"/>
    <col min="7433" max="7433" width="16.42578125" style="9" customWidth="1"/>
    <col min="7434" max="7434" width="16.28515625" style="9" customWidth="1"/>
    <col min="7435" max="7632" width="9.42578125" style="9" customWidth="1"/>
    <col min="7633" max="7633" width="43.85546875" style="9" customWidth="1"/>
    <col min="7634" max="7634" width="1.42578125" style="9" customWidth="1"/>
    <col min="7635" max="7635" width="1.140625" style="9" customWidth="1"/>
    <col min="7636" max="7636" width="7.140625" style="9" customWidth="1"/>
    <col min="7637" max="7637" width="1.42578125" style="9" customWidth="1"/>
    <col min="7638" max="7638" width="13" style="9" customWidth="1"/>
    <col min="7639" max="7639" width="1.42578125" style="9" customWidth="1"/>
    <col min="7640" max="7640" width="13" style="9" customWidth="1"/>
    <col min="7641" max="7641" width="1.42578125" style="9" customWidth="1"/>
    <col min="7642" max="7642" width="13" style="9" customWidth="1"/>
    <col min="7643" max="7643" width="1.42578125" style="9" customWidth="1"/>
    <col min="7644" max="7644" width="13" style="9" customWidth="1"/>
    <col min="7645" max="7645" width="0.28515625" style="9" customWidth="1"/>
    <col min="7646" max="7646" width="17.28515625" style="9" customWidth="1"/>
    <col min="7647" max="7647" width="14.7109375" style="9" customWidth="1"/>
    <col min="7648" max="7648" width="14" style="9" bestFit="1" customWidth="1"/>
    <col min="7649" max="7650" width="13.7109375" style="9" customWidth="1"/>
    <col min="7651" max="7652" width="9.42578125" style="9" customWidth="1"/>
    <col min="7653" max="7660" width="0.7109375" style="9" customWidth="1"/>
    <col min="7661" max="7661" width="36" style="9" customWidth="1"/>
    <col min="7662" max="7662" width="1.42578125" style="9" customWidth="1"/>
    <col min="7663" max="7680" width="9.140625" style="9"/>
    <col min="7681" max="7681" width="48.140625" style="9" customWidth="1"/>
    <col min="7682" max="7682" width="19.85546875" style="9" customWidth="1"/>
    <col min="7683" max="7683" width="9.140625" style="9" customWidth="1"/>
    <col min="7684" max="7684" width="2" style="9" customWidth="1"/>
    <col min="7685" max="7685" width="17" style="9" customWidth="1"/>
    <col min="7686" max="7686" width="0.85546875" style="9" customWidth="1"/>
    <col min="7687" max="7687" width="5.5703125" style="9" customWidth="1"/>
    <col min="7688" max="7688" width="12.140625" style="9" customWidth="1"/>
    <col min="7689" max="7689" width="16.42578125" style="9" customWidth="1"/>
    <col min="7690" max="7690" width="16.28515625" style="9" customWidth="1"/>
    <col min="7691" max="7888" width="9.42578125" style="9" customWidth="1"/>
    <col min="7889" max="7889" width="43.85546875" style="9" customWidth="1"/>
    <col min="7890" max="7890" width="1.42578125" style="9" customWidth="1"/>
    <col min="7891" max="7891" width="1.140625" style="9" customWidth="1"/>
    <col min="7892" max="7892" width="7.140625" style="9" customWidth="1"/>
    <col min="7893" max="7893" width="1.42578125" style="9" customWidth="1"/>
    <col min="7894" max="7894" width="13" style="9" customWidth="1"/>
    <col min="7895" max="7895" width="1.42578125" style="9" customWidth="1"/>
    <col min="7896" max="7896" width="13" style="9" customWidth="1"/>
    <col min="7897" max="7897" width="1.42578125" style="9" customWidth="1"/>
    <col min="7898" max="7898" width="13" style="9" customWidth="1"/>
    <col min="7899" max="7899" width="1.42578125" style="9" customWidth="1"/>
    <col min="7900" max="7900" width="13" style="9" customWidth="1"/>
    <col min="7901" max="7901" width="0.28515625" style="9" customWidth="1"/>
    <col min="7902" max="7902" width="17.28515625" style="9" customWidth="1"/>
    <col min="7903" max="7903" width="14.7109375" style="9" customWidth="1"/>
    <col min="7904" max="7904" width="14" style="9" bestFit="1" customWidth="1"/>
    <col min="7905" max="7906" width="13.7109375" style="9" customWidth="1"/>
    <col min="7907" max="7908" width="9.42578125" style="9" customWidth="1"/>
    <col min="7909" max="7916" width="0.7109375" style="9" customWidth="1"/>
    <col min="7917" max="7917" width="36" style="9" customWidth="1"/>
    <col min="7918" max="7918" width="1.42578125" style="9" customWidth="1"/>
    <col min="7919" max="7936" width="9.140625" style="9"/>
    <col min="7937" max="7937" width="48.140625" style="9" customWidth="1"/>
    <col min="7938" max="7938" width="19.85546875" style="9" customWidth="1"/>
    <col min="7939" max="7939" width="9.140625" style="9" customWidth="1"/>
    <col min="7940" max="7940" width="2" style="9" customWidth="1"/>
    <col min="7941" max="7941" width="17" style="9" customWidth="1"/>
    <col min="7942" max="7942" width="0.85546875" style="9" customWidth="1"/>
    <col min="7943" max="7943" width="5.5703125" style="9" customWidth="1"/>
    <col min="7944" max="7944" width="12.140625" style="9" customWidth="1"/>
    <col min="7945" max="7945" width="16.42578125" style="9" customWidth="1"/>
    <col min="7946" max="7946" width="16.28515625" style="9" customWidth="1"/>
    <col min="7947" max="8144" width="9.42578125" style="9" customWidth="1"/>
    <col min="8145" max="8145" width="43.85546875" style="9" customWidth="1"/>
    <col min="8146" max="8146" width="1.42578125" style="9" customWidth="1"/>
    <col min="8147" max="8147" width="1.140625" style="9" customWidth="1"/>
    <col min="8148" max="8148" width="7.140625" style="9" customWidth="1"/>
    <col min="8149" max="8149" width="1.42578125" style="9" customWidth="1"/>
    <col min="8150" max="8150" width="13" style="9" customWidth="1"/>
    <col min="8151" max="8151" width="1.42578125" style="9" customWidth="1"/>
    <col min="8152" max="8152" width="13" style="9" customWidth="1"/>
    <col min="8153" max="8153" width="1.42578125" style="9" customWidth="1"/>
    <col min="8154" max="8154" width="13" style="9" customWidth="1"/>
    <col min="8155" max="8155" width="1.42578125" style="9" customWidth="1"/>
    <col min="8156" max="8156" width="13" style="9" customWidth="1"/>
    <col min="8157" max="8157" width="0.28515625" style="9" customWidth="1"/>
    <col min="8158" max="8158" width="17.28515625" style="9" customWidth="1"/>
    <col min="8159" max="8159" width="14.7109375" style="9" customWidth="1"/>
    <col min="8160" max="8160" width="14" style="9" bestFit="1" customWidth="1"/>
    <col min="8161" max="8162" width="13.7109375" style="9" customWidth="1"/>
    <col min="8163" max="8164" width="9.42578125" style="9" customWidth="1"/>
    <col min="8165" max="8172" width="0.7109375" style="9" customWidth="1"/>
    <col min="8173" max="8173" width="36" style="9" customWidth="1"/>
    <col min="8174" max="8174" width="1.42578125" style="9" customWidth="1"/>
    <col min="8175" max="8192" width="9.140625" style="9"/>
    <col min="8193" max="8193" width="48.140625" style="9" customWidth="1"/>
    <col min="8194" max="8194" width="19.85546875" style="9" customWidth="1"/>
    <col min="8195" max="8195" width="9.140625" style="9" customWidth="1"/>
    <col min="8196" max="8196" width="2" style="9" customWidth="1"/>
    <col min="8197" max="8197" width="17" style="9" customWidth="1"/>
    <col min="8198" max="8198" width="0.85546875" style="9" customWidth="1"/>
    <col min="8199" max="8199" width="5.5703125" style="9" customWidth="1"/>
    <col min="8200" max="8200" width="12.140625" style="9" customWidth="1"/>
    <col min="8201" max="8201" width="16.42578125" style="9" customWidth="1"/>
    <col min="8202" max="8202" width="16.28515625" style="9" customWidth="1"/>
    <col min="8203" max="8400" width="9.42578125" style="9" customWidth="1"/>
    <col min="8401" max="8401" width="43.85546875" style="9" customWidth="1"/>
    <col min="8402" max="8402" width="1.42578125" style="9" customWidth="1"/>
    <col min="8403" max="8403" width="1.140625" style="9" customWidth="1"/>
    <col min="8404" max="8404" width="7.140625" style="9" customWidth="1"/>
    <col min="8405" max="8405" width="1.42578125" style="9" customWidth="1"/>
    <col min="8406" max="8406" width="13" style="9" customWidth="1"/>
    <col min="8407" max="8407" width="1.42578125" style="9" customWidth="1"/>
    <col min="8408" max="8408" width="13" style="9" customWidth="1"/>
    <col min="8409" max="8409" width="1.42578125" style="9" customWidth="1"/>
    <col min="8410" max="8410" width="13" style="9" customWidth="1"/>
    <col min="8411" max="8411" width="1.42578125" style="9" customWidth="1"/>
    <col min="8412" max="8412" width="13" style="9" customWidth="1"/>
    <col min="8413" max="8413" width="0.28515625" style="9" customWidth="1"/>
    <col min="8414" max="8414" width="17.28515625" style="9" customWidth="1"/>
    <col min="8415" max="8415" width="14.7109375" style="9" customWidth="1"/>
    <col min="8416" max="8416" width="14" style="9" bestFit="1" customWidth="1"/>
    <col min="8417" max="8418" width="13.7109375" style="9" customWidth="1"/>
    <col min="8419" max="8420" width="9.42578125" style="9" customWidth="1"/>
    <col min="8421" max="8428" width="0.7109375" style="9" customWidth="1"/>
    <col min="8429" max="8429" width="36" style="9" customWidth="1"/>
    <col min="8430" max="8430" width="1.42578125" style="9" customWidth="1"/>
    <col min="8431" max="8448" width="9.140625" style="9"/>
    <col min="8449" max="8449" width="48.140625" style="9" customWidth="1"/>
    <col min="8450" max="8450" width="19.85546875" style="9" customWidth="1"/>
    <col min="8451" max="8451" width="9.140625" style="9" customWidth="1"/>
    <col min="8452" max="8452" width="2" style="9" customWidth="1"/>
    <col min="8453" max="8453" width="17" style="9" customWidth="1"/>
    <col min="8454" max="8454" width="0.85546875" style="9" customWidth="1"/>
    <col min="8455" max="8455" width="5.5703125" style="9" customWidth="1"/>
    <col min="8456" max="8456" width="12.140625" style="9" customWidth="1"/>
    <col min="8457" max="8457" width="16.42578125" style="9" customWidth="1"/>
    <col min="8458" max="8458" width="16.28515625" style="9" customWidth="1"/>
    <col min="8459" max="8656" width="9.42578125" style="9" customWidth="1"/>
    <col min="8657" max="8657" width="43.85546875" style="9" customWidth="1"/>
    <col min="8658" max="8658" width="1.42578125" style="9" customWidth="1"/>
    <col min="8659" max="8659" width="1.140625" style="9" customWidth="1"/>
    <col min="8660" max="8660" width="7.140625" style="9" customWidth="1"/>
    <col min="8661" max="8661" width="1.42578125" style="9" customWidth="1"/>
    <col min="8662" max="8662" width="13" style="9" customWidth="1"/>
    <col min="8663" max="8663" width="1.42578125" style="9" customWidth="1"/>
    <col min="8664" max="8664" width="13" style="9" customWidth="1"/>
    <col min="8665" max="8665" width="1.42578125" style="9" customWidth="1"/>
    <col min="8666" max="8666" width="13" style="9" customWidth="1"/>
    <col min="8667" max="8667" width="1.42578125" style="9" customWidth="1"/>
    <col min="8668" max="8668" width="13" style="9" customWidth="1"/>
    <col min="8669" max="8669" width="0.28515625" style="9" customWidth="1"/>
    <col min="8670" max="8670" width="17.28515625" style="9" customWidth="1"/>
    <col min="8671" max="8671" width="14.7109375" style="9" customWidth="1"/>
    <col min="8672" max="8672" width="14" style="9" bestFit="1" customWidth="1"/>
    <col min="8673" max="8674" width="13.7109375" style="9" customWidth="1"/>
    <col min="8675" max="8676" width="9.42578125" style="9" customWidth="1"/>
    <col min="8677" max="8684" width="0.7109375" style="9" customWidth="1"/>
    <col min="8685" max="8685" width="36" style="9" customWidth="1"/>
    <col min="8686" max="8686" width="1.42578125" style="9" customWidth="1"/>
    <col min="8687" max="8704" width="9.140625" style="9"/>
    <col min="8705" max="8705" width="48.140625" style="9" customWidth="1"/>
    <col min="8706" max="8706" width="19.85546875" style="9" customWidth="1"/>
    <col min="8707" max="8707" width="9.140625" style="9" customWidth="1"/>
    <col min="8708" max="8708" width="2" style="9" customWidth="1"/>
    <col min="8709" max="8709" width="17" style="9" customWidth="1"/>
    <col min="8710" max="8710" width="0.85546875" style="9" customWidth="1"/>
    <col min="8711" max="8711" width="5.5703125" style="9" customWidth="1"/>
    <col min="8712" max="8712" width="12.140625" style="9" customWidth="1"/>
    <col min="8713" max="8713" width="16.42578125" style="9" customWidth="1"/>
    <col min="8714" max="8714" width="16.28515625" style="9" customWidth="1"/>
    <col min="8715" max="8912" width="9.42578125" style="9" customWidth="1"/>
    <col min="8913" max="8913" width="43.85546875" style="9" customWidth="1"/>
    <col min="8914" max="8914" width="1.42578125" style="9" customWidth="1"/>
    <col min="8915" max="8915" width="1.140625" style="9" customWidth="1"/>
    <col min="8916" max="8916" width="7.140625" style="9" customWidth="1"/>
    <col min="8917" max="8917" width="1.42578125" style="9" customWidth="1"/>
    <col min="8918" max="8918" width="13" style="9" customWidth="1"/>
    <col min="8919" max="8919" width="1.42578125" style="9" customWidth="1"/>
    <col min="8920" max="8920" width="13" style="9" customWidth="1"/>
    <col min="8921" max="8921" width="1.42578125" style="9" customWidth="1"/>
    <col min="8922" max="8922" width="13" style="9" customWidth="1"/>
    <col min="8923" max="8923" width="1.42578125" style="9" customWidth="1"/>
    <col min="8924" max="8924" width="13" style="9" customWidth="1"/>
    <col min="8925" max="8925" width="0.28515625" style="9" customWidth="1"/>
    <col min="8926" max="8926" width="17.28515625" style="9" customWidth="1"/>
    <col min="8927" max="8927" width="14.7109375" style="9" customWidth="1"/>
    <col min="8928" max="8928" width="14" style="9" bestFit="1" customWidth="1"/>
    <col min="8929" max="8930" width="13.7109375" style="9" customWidth="1"/>
    <col min="8931" max="8932" width="9.42578125" style="9" customWidth="1"/>
    <col min="8933" max="8940" width="0.7109375" style="9" customWidth="1"/>
    <col min="8941" max="8941" width="36" style="9" customWidth="1"/>
    <col min="8942" max="8942" width="1.42578125" style="9" customWidth="1"/>
    <col min="8943" max="8960" width="9.140625" style="9"/>
    <col min="8961" max="8961" width="48.140625" style="9" customWidth="1"/>
    <col min="8962" max="8962" width="19.85546875" style="9" customWidth="1"/>
    <col min="8963" max="8963" width="9.140625" style="9" customWidth="1"/>
    <col min="8964" max="8964" width="2" style="9" customWidth="1"/>
    <col min="8965" max="8965" width="17" style="9" customWidth="1"/>
    <col min="8966" max="8966" width="0.85546875" style="9" customWidth="1"/>
    <col min="8967" max="8967" width="5.5703125" style="9" customWidth="1"/>
    <col min="8968" max="8968" width="12.140625" style="9" customWidth="1"/>
    <col min="8969" max="8969" width="16.42578125" style="9" customWidth="1"/>
    <col min="8970" max="8970" width="16.28515625" style="9" customWidth="1"/>
    <col min="8971" max="9168" width="9.42578125" style="9" customWidth="1"/>
    <col min="9169" max="9169" width="43.85546875" style="9" customWidth="1"/>
    <col min="9170" max="9170" width="1.42578125" style="9" customWidth="1"/>
    <col min="9171" max="9171" width="1.140625" style="9" customWidth="1"/>
    <col min="9172" max="9172" width="7.140625" style="9" customWidth="1"/>
    <col min="9173" max="9173" width="1.42578125" style="9" customWidth="1"/>
    <col min="9174" max="9174" width="13" style="9" customWidth="1"/>
    <col min="9175" max="9175" width="1.42578125" style="9" customWidth="1"/>
    <col min="9176" max="9176" width="13" style="9" customWidth="1"/>
    <col min="9177" max="9177" width="1.42578125" style="9" customWidth="1"/>
    <col min="9178" max="9178" width="13" style="9" customWidth="1"/>
    <col min="9179" max="9179" width="1.42578125" style="9" customWidth="1"/>
    <col min="9180" max="9180" width="13" style="9" customWidth="1"/>
    <col min="9181" max="9181" width="0.28515625" style="9" customWidth="1"/>
    <col min="9182" max="9182" width="17.28515625" style="9" customWidth="1"/>
    <col min="9183" max="9183" width="14.7109375" style="9" customWidth="1"/>
    <col min="9184" max="9184" width="14" style="9" bestFit="1" customWidth="1"/>
    <col min="9185" max="9186" width="13.7109375" style="9" customWidth="1"/>
    <col min="9187" max="9188" width="9.42578125" style="9" customWidth="1"/>
    <col min="9189" max="9196" width="0.7109375" style="9" customWidth="1"/>
    <col min="9197" max="9197" width="36" style="9" customWidth="1"/>
    <col min="9198" max="9198" width="1.42578125" style="9" customWidth="1"/>
    <col min="9199" max="9216" width="9.140625" style="9"/>
    <col min="9217" max="9217" width="48.140625" style="9" customWidth="1"/>
    <col min="9218" max="9218" width="19.85546875" style="9" customWidth="1"/>
    <col min="9219" max="9219" width="9.140625" style="9" customWidth="1"/>
    <col min="9220" max="9220" width="2" style="9" customWidth="1"/>
    <col min="9221" max="9221" width="17" style="9" customWidth="1"/>
    <col min="9222" max="9222" width="0.85546875" style="9" customWidth="1"/>
    <col min="9223" max="9223" width="5.5703125" style="9" customWidth="1"/>
    <col min="9224" max="9224" width="12.140625" style="9" customWidth="1"/>
    <col min="9225" max="9225" width="16.42578125" style="9" customWidth="1"/>
    <col min="9226" max="9226" width="16.28515625" style="9" customWidth="1"/>
    <col min="9227" max="9424" width="9.42578125" style="9" customWidth="1"/>
    <col min="9425" max="9425" width="43.85546875" style="9" customWidth="1"/>
    <col min="9426" max="9426" width="1.42578125" style="9" customWidth="1"/>
    <col min="9427" max="9427" width="1.140625" style="9" customWidth="1"/>
    <col min="9428" max="9428" width="7.140625" style="9" customWidth="1"/>
    <col min="9429" max="9429" width="1.42578125" style="9" customWidth="1"/>
    <col min="9430" max="9430" width="13" style="9" customWidth="1"/>
    <col min="9431" max="9431" width="1.42578125" style="9" customWidth="1"/>
    <col min="9432" max="9432" width="13" style="9" customWidth="1"/>
    <col min="9433" max="9433" width="1.42578125" style="9" customWidth="1"/>
    <col min="9434" max="9434" width="13" style="9" customWidth="1"/>
    <col min="9435" max="9435" width="1.42578125" style="9" customWidth="1"/>
    <col min="9436" max="9436" width="13" style="9" customWidth="1"/>
    <col min="9437" max="9437" width="0.28515625" style="9" customWidth="1"/>
    <col min="9438" max="9438" width="17.28515625" style="9" customWidth="1"/>
    <col min="9439" max="9439" width="14.7109375" style="9" customWidth="1"/>
    <col min="9440" max="9440" width="14" style="9" bestFit="1" customWidth="1"/>
    <col min="9441" max="9442" width="13.7109375" style="9" customWidth="1"/>
    <col min="9443" max="9444" width="9.42578125" style="9" customWidth="1"/>
    <col min="9445" max="9452" width="0.7109375" style="9" customWidth="1"/>
    <col min="9453" max="9453" width="36" style="9" customWidth="1"/>
    <col min="9454" max="9454" width="1.42578125" style="9" customWidth="1"/>
    <col min="9455" max="9472" width="9.140625" style="9"/>
    <col min="9473" max="9473" width="48.140625" style="9" customWidth="1"/>
    <col min="9474" max="9474" width="19.85546875" style="9" customWidth="1"/>
    <col min="9475" max="9475" width="9.140625" style="9" customWidth="1"/>
    <col min="9476" max="9476" width="2" style="9" customWidth="1"/>
    <col min="9477" max="9477" width="17" style="9" customWidth="1"/>
    <col min="9478" max="9478" width="0.85546875" style="9" customWidth="1"/>
    <col min="9479" max="9479" width="5.5703125" style="9" customWidth="1"/>
    <col min="9480" max="9480" width="12.140625" style="9" customWidth="1"/>
    <col min="9481" max="9481" width="16.42578125" style="9" customWidth="1"/>
    <col min="9482" max="9482" width="16.28515625" style="9" customWidth="1"/>
    <col min="9483" max="9680" width="9.42578125" style="9" customWidth="1"/>
    <col min="9681" max="9681" width="43.85546875" style="9" customWidth="1"/>
    <col min="9682" max="9682" width="1.42578125" style="9" customWidth="1"/>
    <col min="9683" max="9683" width="1.140625" style="9" customWidth="1"/>
    <col min="9684" max="9684" width="7.140625" style="9" customWidth="1"/>
    <col min="9685" max="9685" width="1.42578125" style="9" customWidth="1"/>
    <col min="9686" max="9686" width="13" style="9" customWidth="1"/>
    <col min="9687" max="9687" width="1.42578125" style="9" customWidth="1"/>
    <col min="9688" max="9688" width="13" style="9" customWidth="1"/>
    <col min="9689" max="9689" width="1.42578125" style="9" customWidth="1"/>
    <col min="9690" max="9690" width="13" style="9" customWidth="1"/>
    <col min="9691" max="9691" width="1.42578125" style="9" customWidth="1"/>
    <col min="9692" max="9692" width="13" style="9" customWidth="1"/>
    <col min="9693" max="9693" width="0.28515625" style="9" customWidth="1"/>
    <col min="9694" max="9694" width="17.28515625" style="9" customWidth="1"/>
    <col min="9695" max="9695" width="14.7109375" style="9" customWidth="1"/>
    <col min="9696" max="9696" width="14" style="9" bestFit="1" customWidth="1"/>
    <col min="9697" max="9698" width="13.7109375" style="9" customWidth="1"/>
    <col min="9699" max="9700" width="9.42578125" style="9" customWidth="1"/>
    <col min="9701" max="9708" width="0.7109375" style="9" customWidth="1"/>
    <col min="9709" max="9709" width="36" style="9" customWidth="1"/>
    <col min="9710" max="9710" width="1.42578125" style="9" customWidth="1"/>
    <col min="9711" max="9728" width="9.140625" style="9"/>
    <col min="9729" max="9729" width="48.140625" style="9" customWidth="1"/>
    <col min="9730" max="9730" width="19.85546875" style="9" customWidth="1"/>
    <col min="9731" max="9731" width="9.140625" style="9" customWidth="1"/>
    <col min="9732" max="9732" width="2" style="9" customWidth="1"/>
    <col min="9733" max="9733" width="17" style="9" customWidth="1"/>
    <col min="9734" max="9734" width="0.85546875" style="9" customWidth="1"/>
    <col min="9735" max="9735" width="5.5703125" style="9" customWidth="1"/>
    <col min="9736" max="9736" width="12.140625" style="9" customWidth="1"/>
    <col min="9737" max="9737" width="16.42578125" style="9" customWidth="1"/>
    <col min="9738" max="9738" width="16.28515625" style="9" customWidth="1"/>
    <col min="9739" max="9936" width="9.42578125" style="9" customWidth="1"/>
    <col min="9937" max="9937" width="43.85546875" style="9" customWidth="1"/>
    <col min="9938" max="9938" width="1.42578125" style="9" customWidth="1"/>
    <col min="9939" max="9939" width="1.140625" style="9" customWidth="1"/>
    <col min="9940" max="9940" width="7.140625" style="9" customWidth="1"/>
    <col min="9941" max="9941" width="1.42578125" style="9" customWidth="1"/>
    <col min="9942" max="9942" width="13" style="9" customWidth="1"/>
    <col min="9943" max="9943" width="1.42578125" style="9" customWidth="1"/>
    <col min="9944" max="9944" width="13" style="9" customWidth="1"/>
    <col min="9945" max="9945" width="1.42578125" style="9" customWidth="1"/>
    <col min="9946" max="9946" width="13" style="9" customWidth="1"/>
    <col min="9947" max="9947" width="1.42578125" style="9" customWidth="1"/>
    <col min="9948" max="9948" width="13" style="9" customWidth="1"/>
    <col min="9949" max="9949" width="0.28515625" style="9" customWidth="1"/>
    <col min="9950" max="9950" width="17.28515625" style="9" customWidth="1"/>
    <col min="9951" max="9951" width="14.7109375" style="9" customWidth="1"/>
    <col min="9952" max="9952" width="14" style="9" bestFit="1" customWidth="1"/>
    <col min="9953" max="9954" width="13.7109375" style="9" customWidth="1"/>
    <col min="9955" max="9956" width="9.42578125" style="9" customWidth="1"/>
    <col min="9957" max="9964" width="0.7109375" style="9" customWidth="1"/>
    <col min="9965" max="9965" width="36" style="9" customWidth="1"/>
    <col min="9966" max="9966" width="1.42578125" style="9" customWidth="1"/>
    <col min="9967" max="9984" width="9.140625" style="9"/>
    <col min="9985" max="9985" width="48.140625" style="9" customWidth="1"/>
    <col min="9986" max="9986" width="19.85546875" style="9" customWidth="1"/>
    <col min="9987" max="9987" width="9.140625" style="9" customWidth="1"/>
    <col min="9988" max="9988" width="2" style="9" customWidth="1"/>
    <col min="9989" max="9989" width="17" style="9" customWidth="1"/>
    <col min="9990" max="9990" width="0.85546875" style="9" customWidth="1"/>
    <col min="9991" max="9991" width="5.5703125" style="9" customWidth="1"/>
    <col min="9992" max="9992" width="12.140625" style="9" customWidth="1"/>
    <col min="9993" max="9993" width="16.42578125" style="9" customWidth="1"/>
    <col min="9994" max="9994" width="16.28515625" style="9" customWidth="1"/>
    <col min="9995" max="10192" width="9.42578125" style="9" customWidth="1"/>
    <col min="10193" max="10193" width="43.85546875" style="9" customWidth="1"/>
    <col min="10194" max="10194" width="1.42578125" style="9" customWidth="1"/>
    <col min="10195" max="10195" width="1.140625" style="9" customWidth="1"/>
    <col min="10196" max="10196" width="7.140625" style="9" customWidth="1"/>
    <col min="10197" max="10197" width="1.42578125" style="9" customWidth="1"/>
    <col min="10198" max="10198" width="13" style="9" customWidth="1"/>
    <col min="10199" max="10199" width="1.42578125" style="9" customWidth="1"/>
    <col min="10200" max="10200" width="13" style="9" customWidth="1"/>
    <col min="10201" max="10201" width="1.42578125" style="9" customWidth="1"/>
    <col min="10202" max="10202" width="13" style="9" customWidth="1"/>
    <col min="10203" max="10203" width="1.42578125" style="9" customWidth="1"/>
    <col min="10204" max="10204" width="13" style="9" customWidth="1"/>
    <col min="10205" max="10205" width="0.28515625" style="9" customWidth="1"/>
    <col min="10206" max="10206" width="17.28515625" style="9" customWidth="1"/>
    <col min="10207" max="10207" width="14.7109375" style="9" customWidth="1"/>
    <col min="10208" max="10208" width="14" style="9" bestFit="1" customWidth="1"/>
    <col min="10209" max="10210" width="13.7109375" style="9" customWidth="1"/>
    <col min="10211" max="10212" width="9.42578125" style="9" customWidth="1"/>
    <col min="10213" max="10220" width="0.7109375" style="9" customWidth="1"/>
    <col min="10221" max="10221" width="36" style="9" customWidth="1"/>
    <col min="10222" max="10222" width="1.42578125" style="9" customWidth="1"/>
    <col min="10223" max="10240" width="9.140625" style="9"/>
    <col min="10241" max="10241" width="48.140625" style="9" customWidth="1"/>
    <col min="10242" max="10242" width="19.85546875" style="9" customWidth="1"/>
    <col min="10243" max="10243" width="9.140625" style="9" customWidth="1"/>
    <col min="10244" max="10244" width="2" style="9" customWidth="1"/>
    <col min="10245" max="10245" width="17" style="9" customWidth="1"/>
    <col min="10246" max="10246" width="0.85546875" style="9" customWidth="1"/>
    <col min="10247" max="10247" width="5.5703125" style="9" customWidth="1"/>
    <col min="10248" max="10248" width="12.140625" style="9" customWidth="1"/>
    <col min="10249" max="10249" width="16.42578125" style="9" customWidth="1"/>
    <col min="10250" max="10250" width="16.28515625" style="9" customWidth="1"/>
    <col min="10251" max="10448" width="9.42578125" style="9" customWidth="1"/>
    <col min="10449" max="10449" width="43.85546875" style="9" customWidth="1"/>
    <col min="10450" max="10450" width="1.42578125" style="9" customWidth="1"/>
    <col min="10451" max="10451" width="1.140625" style="9" customWidth="1"/>
    <col min="10452" max="10452" width="7.140625" style="9" customWidth="1"/>
    <col min="10453" max="10453" width="1.42578125" style="9" customWidth="1"/>
    <col min="10454" max="10454" width="13" style="9" customWidth="1"/>
    <col min="10455" max="10455" width="1.42578125" style="9" customWidth="1"/>
    <col min="10456" max="10456" width="13" style="9" customWidth="1"/>
    <col min="10457" max="10457" width="1.42578125" style="9" customWidth="1"/>
    <col min="10458" max="10458" width="13" style="9" customWidth="1"/>
    <col min="10459" max="10459" width="1.42578125" style="9" customWidth="1"/>
    <col min="10460" max="10460" width="13" style="9" customWidth="1"/>
    <col min="10461" max="10461" width="0.28515625" style="9" customWidth="1"/>
    <col min="10462" max="10462" width="17.28515625" style="9" customWidth="1"/>
    <col min="10463" max="10463" width="14.7109375" style="9" customWidth="1"/>
    <col min="10464" max="10464" width="14" style="9" bestFit="1" customWidth="1"/>
    <col min="10465" max="10466" width="13.7109375" style="9" customWidth="1"/>
    <col min="10467" max="10468" width="9.42578125" style="9" customWidth="1"/>
    <col min="10469" max="10476" width="0.7109375" style="9" customWidth="1"/>
    <col min="10477" max="10477" width="36" style="9" customWidth="1"/>
    <col min="10478" max="10478" width="1.42578125" style="9" customWidth="1"/>
    <col min="10479" max="10496" width="9.140625" style="9"/>
    <col min="10497" max="10497" width="48.140625" style="9" customWidth="1"/>
    <col min="10498" max="10498" width="19.85546875" style="9" customWidth="1"/>
    <col min="10499" max="10499" width="9.140625" style="9" customWidth="1"/>
    <col min="10500" max="10500" width="2" style="9" customWidth="1"/>
    <col min="10501" max="10501" width="17" style="9" customWidth="1"/>
    <col min="10502" max="10502" width="0.85546875" style="9" customWidth="1"/>
    <col min="10503" max="10503" width="5.5703125" style="9" customWidth="1"/>
    <col min="10504" max="10504" width="12.140625" style="9" customWidth="1"/>
    <col min="10505" max="10505" width="16.42578125" style="9" customWidth="1"/>
    <col min="10506" max="10506" width="16.28515625" style="9" customWidth="1"/>
    <col min="10507" max="10704" width="9.42578125" style="9" customWidth="1"/>
    <col min="10705" max="10705" width="43.85546875" style="9" customWidth="1"/>
    <col min="10706" max="10706" width="1.42578125" style="9" customWidth="1"/>
    <col min="10707" max="10707" width="1.140625" style="9" customWidth="1"/>
    <col min="10708" max="10708" width="7.140625" style="9" customWidth="1"/>
    <col min="10709" max="10709" width="1.42578125" style="9" customWidth="1"/>
    <col min="10710" max="10710" width="13" style="9" customWidth="1"/>
    <col min="10711" max="10711" width="1.42578125" style="9" customWidth="1"/>
    <col min="10712" max="10712" width="13" style="9" customWidth="1"/>
    <col min="10713" max="10713" width="1.42578125" style="9" customWidth="1"/>
    <col min="10714" max="10714" width="13" style="9" customWidth="1"/>
    <col min="10715" max="10715" width="1.42578125" style="9" customWidth="1"/>
    <col min="10716" max="10716" width="13" style="9" customWidth="1"/>
    <col min="10717" max="10717" width="0.28515625" style="9" customWidth="1"/>
    <col min="10718" max="10718" width="17.28515625" style="9" customWidth="1"/>
    <col min="10719" max="10719" width="14.7109375" style="9" customWidth="1"/>
    <col min="10720" max="10720" width="14" style="9" bestFit="1" customWidth="1"/>
    <col min="10721" max="10722" width="13.7109375" style="9" customWidth="1"/>
    <col min="10723" max="10724" width="9.42578125" style="9" customWidth="1"/>
    <col min="10725" max="10732" width="0.7109375" style="9" customWidth="1"/>
    <col min="10733" max="10733" width="36" style="9" customWidth="1"/>
    <col min="10734" max="10734" width="1.42578125" style="9" customWidth="1"/>
    <col min="10735" max="10752" width="9.140625" style="9"/>
    <col min="10753" max="10753" width="48.140625" style="9" customWidth="1"/>
    <col min="10754" max="10754" width="19.85546875" style="9" customWidth="1"/>
    <col min="10755" max="10755" width="9.140625" style="9" customWidth="1"/>
    <col min="10756" max="10756" width="2" style="9" customWidth="1"/>
    <col min="10757" max="10757" width="17" style="9" customWidth="1"/>
    <col min="10758" max="10758" width="0.85546875" style="9" customWidth="1"/>
    <col min="10759" max="10759" width="5.5703125" style="9" customWidth="1"/>
    <col min="10760" max="10760" width="12.140625" style="9" customWidth="1"/>
    <col min="10761" max="10761" width="16.42578125" style="9" customWidth="1"/>
    <col min="10762" max="10762" width="16.28515625" style="9" customWidth="1"/>
    <col min="10763" max="10960" width="9.42578125" style="9" customWidth="1"/>
    <col min="10961" max="10961" width="43.85546875" style="9" customWidth="1"/>
    <col min="10962" max="10962" width="1.42578125" style="9" customWidth="1"/>
    <col min="10963" max="10963" width="1.140625" style="9" customWidth="1"/>
    <col min="10964" max="10964" width="7.140625" style="9" customWidth="1"/>
    <col min="10965" max="10965" width="1.42578125" style="9" customWidth="1"/>
    <col min="10966" max="10966" width="13" style="9" customWidth="1"/>
    <col min="10967" max="10967" width="1.42578125" style="9" customWidth="1"/>
    <col min="10968" max="10968" width="13" style="9" customWidth="1"/>
    <col min="10969" max="10969" width="1.42578125" style="9" customWidth="1"/>
    <col min="10970" max="10970" width="13" style="9" customWidth="1"/>
    <col min="10971" max="10971" width="1.42578125" style="9" customWidth="1"/>
    <col min="10972" max="10972" width="13" style="9" customWidth="1"/>
    <col min="10973" max="10973" width="0.28515625" style="9" customWidth="1"/>
    <col min="10974" max="10974" width="17.28515625" style="9" customWidth="1"/>
    <col min="10975" max="10975" width="14.7109375" style="9" customWidth="1"/>
    <col min="10976" max="10976" width="14" style="9" bestFit="1" customWidth="1"/>
    <col min="10977" max="10978" width="13.7109375" style="9" customWidth="1"/>
    <col min="10979" max="10980" width="9.42578125" style="9" customWidth="1"/>
    <col min="10981" max="10988" width="0.7109375" style="9" customWidth="1"/>
    <col min="10989" max="10989" width="36" style="9" customWidth="1"/>
    <col min="10990" max="10990" width="1.42578125" style="9" customWidth="1"/>
    <col min="10991" max="11008" width="9.140625" style="9"/>
    <col min="11009" max="11009" width="48.140625" style="9" customWidth="1"/>
    <col min="11010" max="11010" width="19.85546875" style="9" customWidth="1"/>
    <col min="11011" max="11011" width="9.140625" style="9" customWidth="1"/>
    <col min="11012" max="11012" width="2" style="9" customWidth="1"/>
    <col min="11013" max="11013" width="17" style="9" customWidth="1"/>
    <col min="11014" max="11014" width="0.85546875" style="9" customWidth="1"/>
    <col min="11015" max="11015" width="5.5703125" style="9" customWidth="1"/>
    <col min="11016" max="11016" width="12.140625" style="9" customWidth="1"/>
    <col min="11017" max="11017" width="16.42578125" style="9" customWidth="1"/>
    <col min="11018" max="11018" width="16.28515625" style="9" customWidth="1"/>
    <col min="11019" max="11216" width="9.42578125" style="9" customWidth="1"/>
    <col min="11217" max="11217" width="43.85546875" style="9" customWidth="1"/>
    <col min="11218" max="11218" width="1.42578125" style="9" customWidth="1"/>
    <col min="11219" max="11219" width="1.140625" style="9" customWidth="1"/>
    <col min="11220" max="11220" width="7.140625" style="9" customWidth="1"/>
    <col min="11221" max="11221" width="1.42578125" style="9" customWidth="1"/>
    <col min="11222" max="11222" width="13" style="9" customWidth="1"/>
    <col min="11223" max="11223" width="1.42578125" style="9" customWidth="1"/>
    <col min="11224" max="11224" width="13" style="9" customWidth="1"/>
    <col min="11225" max="11225" width="1.42578125" style="9" customWidth="1"/>
    <col min="11226" max="11226" width="13" style="9" customWidth="1"/>
    <col min="11227" max="11227" width="1.42578125" style="9" customWidth="1"/>
    <col min="11228" max="11228" width="13" style="9" customWidth="1"/>
    <col min="11229" max="11229" width="0.28515625" style="9" customWidth="1"/>
    <col min="11230" max="11230" width="17.28515625" style="9" customWidth="1"/>
    <col min="11231" max="11231" width="14.7109375" style="9" customWidth="1"/>
    <col min="11232" max="11232" width="14" style="9" bestFit="1" customWidth="1"/>
    <col min="11233" max="11234" width="13.7109375" style="9" customWidth="1"/>
    <col min="11235" max="11236" width="9.42578125" style="9" customWidth="1"/>
    <col min="11237" max="11244" width="0.7109375" style="9" customWidth="1"/>
    <col min="11245" max="11245" width="36" style="9" customWidth="1"/>
    <col min="11246" max="11246" width="1.42578125" style="9" customWidth="1"/>
    <col min="11247" max="11264" width="9.140625" style="9"/>
    <col min="11265" max="11265" width="48.140625" style="9" customWidth="1"/>
    <col min="11266" max="11266" width="19.85546875" style="9" customWidth="1"/>
    <col min="11267" max="11267" width="9.140625" style="9" customWidth="1"/>
    <col min="11268" max="11268" width="2" style="9" customWidth="1"/>
    <col min="11269" max="11269" width="17" style="9" customWidth="1"/>
    <col min="11270" max="11270" width="0.85546875" style="9" customWidth="1"/>
    <col min="11271" max="11271" width="5.5703125" style="9" customWidth="1"/>
    <col min="11272" max="11272" width="12.140625" style="9" customWidth="1"/>
    <col min="11273" max="11273" width="16.42578125" style="9" customWidth="1"/>
    <col min="11274" max="11274" width="16.28515625" style="9" customWidth="1"/>
    <col min="11275" max="11472" width="9.42578125" style="9" customWidth="1"/>
    <col min="11473" max="11473" width="43.85546875" style="9" customWidth="1"/>
    <col min="11474" max="11474" width="1.42578125" style="9" customWidth="1"/>
    <col min="11475" max="11475" width="1.140625" style="9" customWidth="1"/>
    <col min="11476" max="11476" width="7.140625" style="9" customWidth="1"/>
    <col min="11477" max="11477" width="1.42578125" style="9" customWidth="1"/>
    <col min="11478" max="11478" width="13" style="9" customWidth="1"/>
    <col min="11479" max="11479" width="1.42578125" style="9" customWidth="1"/>
    <col min="11480" max="11480" width="13" style="9" customWidth="1"/>
    <col min="11481" max="11481" width="1.42578125" style="9" customWidth="1"/>
    <col min="11482" max="11482" width="13" style="9" customWidth="1"/>
    <col min="11483" max="11483" width="1.42578125" style="9" customWidth="1"/>
    <col min="11484" max="11484" width="13" style="9" customWidth="1"/>
    <col min="11485" max="11485" width="0.28515625" style="9" customWidth="1"/>
    <col min="11486" max="11486" width="17.28515625" style="9" customWidth="1"/>
    <col min="11487" max="11487" width="14.7109375" style="9" customWidth="1"/>
    <col min="11488" max="11488" width="14" style="9" bestFit="1" customWidth="1"/>
    <col min="11489" max="11490" width="13.7109375" style="9" customWidth="1"/>
    <col min="11491" max="11492" width="9.42578125" style="9" customWidth="1"/>
    <col min="11493" max="11500" width="0.7109375" style="9" customWidth="1"/>
    <col min="11501" max="11501" width="36" style="9" customWidth="1"/>
    <col min="11502" max="11502" width="1.42578125" style="9" customWidth="1"/>
    <col min="11503" max="11520" width="9.140625" style="9"/>
    <col min="11521" max="11521" width="48.140625" style="9" customWidth="1"/>
    <col min="11522" max="11522" width="19.85546875" style="9" customWidth="1"/>
    <col min="11523" max="11523" width="9.140625" style="9" customWidth="1"/>
    <col min="11524" max="11524" width="2" style="9" customWidth="1"/>
    <col min="11525" max="11525" width="17" style="9" customWidth="1"/>
    <col min="11526" max="11526" width="0.85546875" style="9" customWidth="1"/>
    <col min="11527" max="11527" width="5.5703125" style="9" customWidth="1"/>
    <col min="11528" max="11528" width="12.140625" style="9" customWidth="1"/>
    <col min="11529" max="11529" width="16.42578125" style="9" customWidth="1"/>
    <col min="11530" max="11530" width="16.28515625" style="9" customWidth="1"/>
    <col min="11531" max="11728" width="9.42578125" style="9" customWidth="1"/>
    <col min="11729" max="11729" width="43.85546875" style="9" customWidth="1"/>
    <col min="11730" max="11730" width="1.42578125" style="9" customWidth="1"/>
    <col min="11731" max="11731" width="1.140625" style="9" customWidth="1"/>
    <col min="11732" max="11732" width="7.140625" style="9" customWidth="1"/>
    <col min="11733" max="11733" width="1.42578125" style="9" customWidth="1"/>
    <col min="11734" max="11734" width="13" style="9" customWidth="1"/>
    <col min="11735" max="11735" width="1.42578125" style="9" customWidth="1"/>
    <col min="11736" max="11736" width="13" style="9" customWidth="1"/>
    <col min="11737" max="11737" width="1.42578125" style="9" customWidth="1"/>
    <col min="11738" max="11738" width="13" style="9" customWidth="1"/>
    <col min="11739" max="11739" width="1.42578125" style="9" customWidth="1"/>
    <col min="11740" max="11740" width="13" style="9" customWidth="1"/>
    <col min="11741" max="11741" width="0.28515625" style="9" customWidth="1"/>
    <col min="11742" max="11742" width="17.28515625" style="9" customWidth="1"/>
    <col min="11743" max="11743" width="14.7109375" style="9" customWidth="1"/>
    <col min="11744" max="11744" width="14" style="9" bestFit="1" customWidth="1"/>
    <col min="11745" max="11746" width="13.7109375" style="9" customWidth="1"/>
    <col min="11747" max="11748" width="9.42578125" style="9" customWidth="1"/>
    <col min="11749" max="11756" width="0.7109375" style="9" customWidth="1"/>
    <col min="11757" max="11757" width="36" style="9" customWidth="1"/>
    <col min="11758" max="11758" width="1.42578125" style="9" customWidth="1"/>
    <col min="11759" max="11776" width="9.140625" style="9"/>
    <col min="11777" max="11777" width="48.140625" style="9" customWidth="1"/>
    <col min="11778" max="11778" width="19.85546875" style="9" customWidth="1"/>
    <col min="11779" max="11779" width="9.140625" style="9" customWidth="1"/>
    <col min="11780" max="11780" width="2" style="9" customWidth="1"/>
    <col min="11781" max="11781" width="17" style="9" customWidth="1"/>
    <col min="11782" max="11782" width="0.85546875" style="9" customWidth="1"/>
    <col min="11783" max="11783" width="5.5703125" style="9" customWidth="1"/>
    <col min="11784" max="11784" width="12.140625" style="9" customWidth="1"/>
    <col min="11785" max="11785" width="16.42578125" style="9" customWidth="1"/>
    <col min="11786" max="11786" width="16.28515625" style="9" customWidth="1"/>
    <col min="11787" max="11984" width="9.42578125" style="9" customWidth="1"/>
    <col min="11985" max="11985" width="43.85546875" style="9" customWidth="1"/>
    <col min="11986" max="11986" width="1.42578125" style="9" customWidth="1"/>
    <col min="11987" max="11987" width="1.140625" style="9" customWidth="1"/>
    <col min="11988" max="11988" width="7.140625" style="9" customWidth="1"/>
    <col min="11989" max="11989" width="1.42578125" style="9" customWidth="1"/>
    <col min="11990" max="11990" width="13" style="9" customWidth="1"/>
    <col min="11991" max="11991" width="1.42578125" style="9" customWidth="1"/>
    <col min="11992" max="11992" width="13" style="9" customWidth="1"/>
    <col min="11993" max="11993" width="1.42578125" style="9" customWidth="1"/>
    <col min="11994" max="11994" width="13" style="9" customWidth="1"/>
    <col min="11995" max="11995" width="1.42578125" style="9" customWidth="1"/>
    <col min="11996" max="11996" width="13" style="9" customWidth="1"/>
    <col min="11997" max="11997" width="0.28515625" style="9" customWidth="1"/>
    <col min="11998" max="11998" width="17.28515625" style="9" customWidth="1"/>
    <col min="11999" max="11999" width="14.7109375" style="9" customWidth="1"/>
    <col min="12000" max="12000" width="14" style="9" bestFit="1" customWidth="1"/>
    <col min="12001" max="12002" width="13.7109375" style="9" customWidth="1"/>
    <col min="12003" max="12004" width="9.42578125" style="9" customWidth="1"/>
    <col min="12005" max="12012" width="0.7109375" style="9" customWidth="1"/>
    <col min="12013" max="12013" width="36" style="9" customWidth="1"/>
    <col min="12014" max="12014" width="1.42578125" style="9" customWidth="1"/>
    <col min="12015" max="12032" width="9.140625" style="9"/>
    <col min="12033" max="12033" width="48.140625" style="9" customWidth="1"/>
    <col min="12034" max="12034" width="19.85546875" style="9" customWidth="1"/>
    <col min="12035" max="12035" width="9.140625" style="9" customWidth="1"/>
    <col min="12036" max="12036" width="2" style="9" customWidth="1"/>
    <col min="12037" max="12037" width="17" style="9" customWidth="1"/>
    <col min="12038" max="12038" width="0.85546875" style="9" customWidth="1"/>
    <col min="12039" max="12039" width="5.5703125" style="9" customWidth="1"/>
    <col min="12040" max="12040" width="12.140625" style="9" customWidth="1"/>
    <col min="12041" max="12041" width="16.42578125" style="9" customWidth="1"/>
    <col min="12042" max="12042" width="16.28515625" style="9" customWidth="1"/>
    <col min="12043" max="12240" width="9.42578125" style="9" customWidth="1"/>
    <col min="12241" max="12241" width="43.85546875" style="9" customWidth="1"/>
    <col min="12242" max="12242" width="1.42578125" style="9" customWidth="1"/>
    <col min="12243" max="12243" width="1.140625" style="9" customWidth="1"/>
    <col min="12244" max="12244" width="7.140625" style="9" customWidth="1"/>
    <col min="12245" max="12245" width="1.42578125" style="9" customWidth="1"/>
    <col min="12246" max="12246" width="13" style="9" customWidth="1"/>
    <col min="12247" max="12247" width="1.42578125" style="9" customWidth="1"/>
    <col min="12248" max="12248" width="13" style="9" customWidth="1"/>
    <col min="12249" max="12249" width="1.42578125" style="9" customWidth="1"/>
    <col min="12250" max="12250" width="13" style="9" customWidth="1"/>
    <col min="12251" max="12251" width="1.42578125" style="9" customWidth="1"/>
    <col min="12252" max="12252" width="13" style="9" customWidth="1"/>
    <col min="12253" max="12253" width="0.28515625" style="9" customWidth="1"/>
    <col min="12254" max="12254" width="17.28515625" style="9" customWidth="1"/>
    <col min="12255" max="12255" width="14.7109375" style="9" customWidth="1"/>
    <col min="12256" max="12256" width="14" style="9" bestFit="1" customWidth="1"/>
    <col min="12257" max="12258" width="13.7109375" style="9" customWidth="1"/>
    <col min="12259" max="12260" width="9.42578125" style="9" customWidth="1"/>
    <col min="12261" max="12268" width="0.7109375" style="9" customWidth="1"/>
    <col min="12269" max="12269" width="36" style="9" customWidth="1"/>
    <col min="12270" max="12270" width="1.42578125" style="9" customWidth="1"/>
    <col min="12271" max="12288" width="9.140625" style="9"/>
    <col min="12289" max="12289" width="48.140625" style="9" customWidth="1"/>
    <col min="12290" max="12290" width="19.85546875" style="9" customWidth="1"/>
    <col min="12291" max="12291" width="9.140625" style="9" customWidth="1"/>
    <col min="12292" max="12292" width="2" style="9" customWidth="1"/>
    <col min="12293" max="12293" width="17" style="9" customWidth="1"/>
    <col min="12294" max="12294" width="0.85546875" style="9" customWidth="1"/>
    <col min="12295" max="12295" width="5.5703125" style="9" customWidth="1"/>
    <col min="12296" max="12296" width="12.140625" style="9" customWidth="1"/>
    <col min="12297" max="12297" width="16.42578125" style="9" customWidth="1"/>
    <col min="12298" max="12298" width="16.28515625" style="9" customWidth="1"/>
    <col min="12299" max="12496" width="9.42578125" style="9" customWidth="1"/>
    <col min="12497" max="12497" width="43.85546875" style="9" customWidth="1"/>
    <col min="12498" max="12498" width="1.42578125" style="9" customWidth="1"/>
    <col min="12499" max="12499" width="1.140625" style="9" customWidth="1"/>
    <col min="12500" max="12500" width="7.140625" style="9" customWidth="1"/>
    <col min="12501" max="12501" width="1.42578125" style="9" customWidth="1"/>
    <col min="12502" max="12502" width="13" style="9" customWidth="1"/>
    <col min="12503" max="12503" width="1.42578125" style="9" customWidth="1"/>
    <col min="12504" max="12504" width="13" style="9" customWidth="1"/>
    <col min="12505" max="12505" width="1.42578125" style="9" customWidth="1"/>
    <col min="12506" max="12506" width="13" style="9" customWidth="1"/>
    <col min="12507" max="12507" width="1.42578125" style="9" customWidth="1"/>
    <col min="12508" max="12508" width="13" style="9" customWidth="1"/>
    <col min="12509" max="12509" width="0.28515625" style="9" customWidth="1"/>
    <col min="12510" max="12510" width="17.28515625" style="9" customWidth="1"/>
    <col min="12511" max="12511" width="14.7109375" style="9" customWidth="1"/>
    <col min="12512" max="12512" width="14" style="9" bestFit="1" customWidth="1"/>
    <col min="12513" max="12514" width="13.7109375" style="9" customWidth="1"/>
    <col min="12515" max="12516" width="9.42578125" style="9" customWidth="1"/>
    <col min="12517" max="12524" width="0.7109375" style="9" customWidth="1"/>
    <col min="12525" max="12525" width="36" style="9" customWidth="1"/>
    <col min="12526" max="12526" width="1.42578125" style="9" customWidth="1"/>
    <col min="12527" max="12544" width="9.140625" style="9"/>
    <col min="12545" max="12545" width="48.140625" style="9" customWidth="1"/>
    <col min="12546" max="12546" width="19.85546875" style="9" customWidth="1"/>
    <col min="12547" max="12547" width="9.140625" style="9" customWidth="1"/>
    <col min="12548" max="12548" width="2" style="9" customWidth="1"/>
    <col min="12549" max="12549" width="17" style="9" customWidth="1"/>
    <col min="12550" max="12550" width="0.85546875" style="9" customWidth="1"/>
    <col min="12551" max="12551" width="5.5703125" style="9" customWidth="1"/>
    <col min="12552" max="12552" width="12.140625" style="9" customWidth="1"/>
    <col min="12553" max="12553" width="16.42578125" style="9" customWidth="1"/>
    <col min="12554" max="12554" width="16.28515625" style="9" customWidth="1"/>
    <col min="12555" max="12752" width="9.42578125" style="9" customWidth="1"/>
    <col min="12753" max="12753" width="43.85546875" style="9" customWidth="1"/>
    <col min="12754" max="12754" width="1.42578125" style="9" customWidth="1"/>
    <col min="12755" max="12755" width="1.140625" style="9" customWidth="1"/>
    <col min="12756" max="12756" width="7.140625" style="9" customWidth="1"/>
    <col min="12757" max="12757" width="1.42578125" style="9" customWidth="1"/>
    <col min="12758" max="12758" width="13" style="9" customWidth="1"/>
    <col min="12759" max="12759" width="1.42578125" style="9" customWidth="1"/>
    <col min="12760" max="12760" width="13" style="9" customWidth="1"/>
    <col min="12761" max="12761" width="1.42578125" style="9" customWidth="1"/>
    <col min="12762" max="12762" width="13" style="9" customWidth="1"/>
    <col min="12763" max="12763" width="1.42578125" style="9" customWidth="1"/>
    <col min="12764" max="12764" width="13" style="9" customWidth="1"/>
    <col min="12765" max="12765" width="0.28515625" style="9" customWidth="1"/>
    <col min="12766" max="12766" width="17.28515625" style="9" customWidth="1"/>
    <col min="12767" max="12767" width="14.7109375" style="9" customWidth="1"/>
    <col min="12768" max="12768" width="14" style="9" bestFit="1" customWidth="1"/>
    <col min="12769" max="12770" width="13.7109375" style="9" customWidth="1"/>
    <col min="12771" max="12772" width="9.42578125" style="9" customWidth="1"/>
    <col min="12773" max="12780" width="0.7109375" style="9" customWidth="1"/>
    <col min="12781" max="12781" width="36" style="9" customWidth="1"/>
    <col min="12782" max="12782" width="1.42578125" style="9" customWidth="1"/>
    <col min="12783" max="12800" width="9.140625" style="9"/>
    <col min="12801" max="12801" width="48.140625" style="9" customWidth="1"/>
    <col min="12802" max="12802" width="19.85546875" style="9" customWidth="1"/>
    <col min="12803" max="12803" width="9.140625" style="9" customWidth="1"/>
    <col min="12804" max="12804" width="2" style="9" customWidth="1"/>
    <col min="12805" max="12805" width="17" style="9" customWidth="1"/>
    <col min="12806" max="12806" width="0.85546875" style="9" customWidth="1"/>
    <col min="12807" max="12807" width="5.5703125" style="9" customWidth="1"/>
    <col min="12808" max="12808" width="12.140625" style="9" customWidth="1"/>
    <col min="12809" max="12809" width="16.42578125" style="9" customWidth="1"/>
    <col min="12810" max="12810" width="16.28515625" style="9" customWidth="1"/>
    <col min="12811" max="13008" width="9.42578125" style="9" customWidth="1"/>
    <col min="13009" max="13009" width="43.85546875" style="9" customWidth="1"/>
    <col min="13010" max="13010" width="1.42578125" style="9" customWidth="1"/>
    <col min="13011" max="13011" width="1.140625" style="9" customWidth="1"/>
    <col min="13012" max="13012" width="7.140625" style="9" customWidth="1"/>
    <col min="13013" max="13013" width="1.42578125" style="9" customWidth="1"/>
    <col min="13014" max="13014" width="13" style="9" customWidth="1"/>
    <col min="13015" max="13015" width="1.42578125" style="9" customWidth="1"/>
    <col min="13016" max="13016" width="13" style="9" customWidth="1"/>
    <col min="13017" max="13017" width="1.42578125" style="9" customWidth="1"/>
    <col min="13018" max="13018" width="13" style="9" customWidth="1"/>
    <col min="13019" max="13019" width="1.42578125" style="9" customWidth="1"/>
    <col min="13020" max="13020" width="13" style="9" customWidth="1"/>
    <col min="13021" max="13021" width="0.28515625" style="9" customWidth="1"/>
    <col min="13022" max="13022" width="17.28515625" style="9" customWidth="1"/>
    <col min="13023" max="13023" width="14.7109375" style="9" customWidth="1"/>
    <col min="13024" max="13024" width="14" style="9" bestFit="1" customWidth="1"/>
    <col min="13025" max="13026" width="13.7109375" style="9" customWidth="1"/>
    <col min="13027" max="13028" width="9.42578125" style="9" customWidth="1"/>
    <col min="13029" max="13036" width="0.7109375" style="9" customWidth="1"/>
    <col min="13037" max="13037" width="36" style="9" customWidth="1"/>
    <col min="13038" max="13038" width="1.42578125" style="9" customWidth="1"/>
    <col min="13039" max="13056" width="9.140625" style="9"/>
    <col min="13057" max="13057" width="48.140625" style="9" customWidth="1"/>
    <col min="13058" max="13058" width="19.85546875" style="9" customWidth="1"/>
    <col min="13059" max="13059" width="9.140625" style="9" customWidth="1"/>
    <col min="13060" max="13060" width="2" style="9" customWidth="1"/>
    <col min="13061" max="13061" width="17" style="9" customWidth="1"/>
    <col min="13062" max="13062" width="0.85546875" style="9" customWidth="1"/>
    <col min="13063" max="13063" width="5.5703125" style="9" customWidth="1"/>
    <col min="13064" max="13064" width="12.140625" style="9" customWidth="1"/>
    <col min="13065" max="13065" width="16.42578125" style="9" customWidth="1"/>
    <col min="13066" max="13066" width="16.28515625" style="9" customWidth="1"/>
    <col min="13067" max="13264" width="9.42578125" style="9" customWidth="1"/>
    <col min="13265" max="13265" width="43.85546875" style="9" customWidth="1"/>
    <col min="13266" max="13266" width="1.42578125" style="9" customWidth="1"/>
    <col min="13267" max="13267" width="1.140625" style="9" customWidth="1"/>
    <col min="13268" max="13268" width="7.140625" style="9" customWidth="1"/>
    <col min="13269" max="13269" width="1.42578125" style="9" customWidth="1"/>
    <col min="13270" max="13270" width="13" style="9" customWidth="1"/>
    <col min="13271" max="13271" width="1.42578125" style="9" customWidth="1"/>
    <col min="13272" max="13272" width="13" style="9" customWidth="1"/>
    <col min="13273" max="13273" width="1.42578125" style="9" customWidth="1"/>
    <col min="13274" max="13274" width="13" style="9" customWidth="1"/>
    <col min="13275" max="13275" width="1.42578125" style="9" customWidth="1"/>
    <col min="13276" max="13276" width="13" style="9" customWidth="1"/>
    <col min="13277" max="13277" width="0.28515625" style="9" customWidth="1"/>
    <col min="13278" max="13278" width="17.28515625" style="9" customWidth="1"/>
    <col min="13279" max="13279" width="14.7109375" style="9" customWidth="1"/>
    <col min="13280" max="13280" width="14" style="9" bestFit="1" customWidth="1"/>
    <col min="13281" max="13282" width="13.7109375" style="9" customWidth="1"/>
    <col min="13283" max="13284" width="9.42578125" style="9" customWidth="1"/>
    <col min="13285" max="13292" width="0.7109375" style="9" customWidth="1"/>
    <col min="13293" max="13293" width="36" style="9" customWidth="1"/>
    <col min="13294" max="13294" width="1.42578125" style="9" customWidth="1"/>
    <col min="13295" max="13312" width="9.140625" style="9"/>
    <col min="13313" max="13313" width="48.140625" style="9" customWidth="1"/>
    <col min="13314" max="13314" width="19.85546875" style="9" customWidth="1"/>
    <col min="13315" max="13315" width="9.140625" style="9" customWidth="1"/>
    <col min="13316" max="13316" width="2" style="9" customWidth="1"/>
    <col min="13317" max="13317" width="17" style="9" customWidth="1"/>
    <col min="13318" max="13318" width="0.85546875" style="9" customWidth="1"/>
    <col min="13319" max="13319" width="5.5703125" style="9" customWidth="1"/>
    <col min="13320" max="13320" width="12.140625" style="9" customWidth="1"/>
    <col min="13321" max="13321" width="16.42578125" style="9" customWidth="1"/>
    <col min="13322" max="13322" width="16.28515625" style="9" customWidth="1"/>
    <col min="13323" max="13520" width="9.42578125" style="9" customWidth="1"/>
    <col min="13521" max="13521" width="43.85546875" style="9" customWidth="1"/>
    <col min="13522" max="13522" width="1.42578125" style="9" customWidth="1"/>
    <col min="13523" max="13523" width="1.140625" style="9" customWidth="1"/>
    <col min="13524" max="13524" width="7.140625" style="9" customWidth="1"/>
    <col min="13525" max="13525" width="1.42578125" style="9" customWidth="1"/>
    <col min="13526" max="13526" width="13" style="9" customWidth="1"/>
    <col min="13527" max="13527" width="1.42578125" style="9" customWidth="1"/>
    <col min="13528" max="13528" width="13" style="9" customWidth="1"/>
    <col min="13529" max="13529" width="1.42578125" style="9" customWidth="1"/>
    <col min="13530" max="13530" width="13" style="9" customWidth="1"/>
    <col min="13531" max="13531" width="1.42578125" style="9" customWidth="1"/>
    <col min="13532" max="13532" width="13" style="9" customWidth="1"/>
    <col min="13533" max="13533" width="0.28515625" style="9" customWidth="1"/>
    <col min="13534" max="13534" width="17.28515625" style="9" customWidth="1"/>
    <col min="13535" max="13535" width="14.7109375" style="9" customWidth="1"/>
    <col min="13536" max="13536" width="14" style="9" bestFit="1" customWidth="1"/>
    <col min="13537" max="13538" width="13.7109375" style="9" customWidth="1"/>
    <col min="13539" max="13540" width="9.42578125" style="9" customWidth="1"/>
    <col min="13541" max="13548" width="0.7109375" style="9" customWidth="1"/>
    <col min="13549" max="13549" width="36" style="9" customWidth="1"/>
    <col min="13550" max="13550" width="1.42578125" style="9" customWidth="1"/>
    <col min="13551" max="13568" width="9.140625" style="9"/>
    <col min="13569" max="13569" width="48.140625" style="9" customWidth="1"/>
    <col min="13570" max="13570" width="19.85546875" style="9" customWidth="1"/>
    <col min="13571" max="13571" width="9.140625" style="9" customWidth="1"/>
    <col min="13572" max="13572" width="2" style="9" customWidth="1"/>
    <col min="13573" max="13573" width="17" style="9" customWidth="1"/>
    <col min="13574" max="13574" width="0.85546875" style="9" customWidth="1"/>
    <col min="13575" max="13575" width="5.5703125" style="9" customWidth="1"/>
    <col min="13576" max="13576" width="12.140625" style="9" customWidth="1"/>
    <col min="13577" max="13577" width="16.42578125" style="9" customWidth="1"/>
    <col min="13578" max="13578" width="16.28515625" style="9" customWidth="1"/>
    <col min="13579" max="13776" width="9.42578125" style="9" customWidth="1"/>
    <col min="13777" max="13777" width="43.85546875" style="9" customWidth="1"/>
    <col min="13778" max="13778" width="1.42578125" style="9" customWidth="1"/>
    <col min="13779" max="13779" width="1.140625" style="9" customWidth="1"/>
    <col min="13780" max="13780" width="7.140625" style="9" customWidth="1"/>
    <col min="13781" max="13781" width="1.42578125" style="9" customWidth="1"/>
    <col min="13782" max="13782" width="13" style="9" customWidth="1"/>
    <col min="13783" max="13783" width="1.42578125" style="9" customWidth="1"/>
    <col min="13784" max="13784" width="13" style="9" customWidth="1"/>
    <col min="13785" max="13785" width="1.42578125" style="9" customWidth="1"/>
    <col min="13786" max="13786" width="13" style="9" customWidth="1"/>
    <col min="13787" max="13787" width="1.42578125" style="9" customWidth="1"/>
    <col min="13788" max="13788" width="13" style="9" customWidth="1"/>
    <col min="13789" max="13789" width="0.28515625" style="9" customWidth="1"/>
    <col min="13790" max="13790" width="17.28515625" style="9" customWidth="1"/>
    <col min="13791" max="13791" width="14.7109375" style="9" customWidth="1"/>
    <col min="13792" max="13792" width="14" style="9" bestFit="1" customWidth="1"/>
    <col min="13793" max="13794" width="13.7109375" style="9" customWidth="1"/>
    <col min="13795" max="13796" width="9.42578125" style="9" customWidth="1"/>
    <col min="13797" max="13804" width="0.7109375" style="9" customWidth="1"/>
    <col min="13805" max="13805" width="36" style="9" customWidth="1"/>
    <col min="13806" max="13806" width="1.42578125" style="9" customWidth="1"/>
    <col min="13807" max="13824" width="9.140625" style="9"/>
    <col min="13825" max="13825" width="48.140625" style="9" customWidth="1"/>
    <col min="13826" max="13826" width="19.85546875" style="9" customWidth="1"/>
    <col min="13827" max="13827" width="9.140625" style="9" customWidth="1"/>
    <col min="13828" max="13828" width="2" style="9" customWidth="1"/>
    <col min="13829" max="13829" width="17" style="9" customWidth="1"/>
    <col min="13830" max="13830" width="0.85546875" style="9" customWidth="1"/>
    <col min="13831" max="13831" width="5.5703125" style="9" customWidth="1"/>
    <col min="13832" max="13832" width="12.140625" style="9" customWidth="1"/>
    <col min="13833" max="13833" width="16.42578125" style="9" customWidth="1"/>
    <col min="13834" max="13834" width="16.28515625" style="9" customWidth="1"/>
    <col min="13835" max="14032" width="9.42578125" style="9" customWidth="1"/>
    <col min="14033" max="14033" width="43.85546875" style="9" customWidth="1"/>
    <col min="14034" max="14034" width="1.42578125" style="9" customWidth="1"/>
    <col min="14035" max="14035" width="1.140625" style="9" customWidth="1"/>
    <col min="14036" max="14036" width="7.140625" style="9" customWidth="1"/>
    <col min="14037" max="14037" width="1.42578125" style="9" customWidth="1"/>
    <col min="14038" max="14038" width="13" style="9" customWidth="1"/>
    <col min="14039" max="14039" width="1.42578125" style="9" customWidth="1"/>
    <col min="14040" max="14040" width="13" style="9" customWidth="1"/>
    <col min="14041" max="14041" width="1.42578125" style="9" customWidth="1"/>
    <col min="14042" max="14042" width="13" style="9" customWidth="1"/>
    <col min="14043" max="14043" width="1.42578125" style="9" customWidth="1"/>
    <col min="14044" max="14044" width="13" style="9" customWidth="1"/>
    <col min="14045" max="14045" width="0.28515625" style="9" customWidth="1"/>
    <col min="14046" max="14046" width="17.28515625" style="9" customWidth="1"/>
    <col min="14047" max="14047" width="14.7109375" style="9" customWidth="1"/>
    <col min="14048" max="14048" width="14" style="9" bestFit="1" customWidth="1"/>
    <col min="14049" max="14050" width="13.7109375" style="9" customWidth="1"/>
    <col min="14051" max="14052" width="9.42578125" style="9" customWidth="1"/>
    <col min="14053" max="14060" width="0.7109375" style="9" customWidth="1"/>
    <col min="14061" max="14061" width="36" style="9" customWidth="1"/>
    <col min="14062" max="14062" width="1.42578125" style="9" customWidth="1"/>
    <col min="14063" max="14080" width="9.140625" style="9"/>
    <col min="14081" max="14081" width="48.140625" style="9" customWidth="1"/>
    <col min="14082" max="14082" width="19.85546875" style="9" customWidth="1"/>
    <col min="14083" max="14083" width="9.140625" style="9" customWidth="1"/>
    <col min="14084" max="14084" width="2" style="9" customWidth="1"/>
    <col min="14085" max="14085" width="17" style="9" customWidth="1"/>
    <col min="14086" max="14086" width="0.85546875" style="9" customWidth="1"/>
    <col min="14087" max="14087" width="5.5703125" style="9" customWidth="1"/>
    <col min="14088" max="14088" width="12.140625" style="9" customWidth="1"/>
    <col min="14089" max="14089" width="16.42578125" style="9" customWidth="1"/>
    <col min="14090" max="14090" width="16.28515625" style="9" customWidth="1"/>
    <col min="14091" max="14288" width="9.42578125" style="9" customWidth="1"/>
    <col min="14289" max="14289" width="43.85546875" style="9" customWidth="1"/>
    <col min="14290" max="14290" width="1.42578125" style="9" customWidth="1"/>
    <col min="14291" max="14291" width="1.140625" style="9" customWidth="1"/>
    <col min="14292" max="14292" width="7.140625" style="9" customWidth="1"/>
    <col min="14293" max="14293" width="1.42578125" style="9" customWidth="1"/>
    <col min="14294" max="14294" width="13" style="9" customWidth="1"/>
    <col min="14295" max="14295" width="1.42578125" style="9" customWidth="1"/>
    <col min="14296" max="14296" width="13" style="9" customWidth="1"/>
    <col min="14297" max="14297" width="1.42578125" style="9" customWidth="1"/>
    <col min="14298" max="14298" width="13" style="9" customWidth="1"/>
    <col min="14299" max="14299" width="1.42578125" style="9" customWidth="1"/>
    <col min="14300" max="14300" width="13" style="9" customWidth="1"/>
    <col min="14301" max="14301" width="0.28515625" style="9" customWidth="1"/>
    <col min="14302" max="14302" width="17.28515625" style="9" customWidth="1"/>
    <col min="14303" max="14303" width="14.7109375" style="9" customWidth="1"/>
    <col min="14304" max="14304" width="14" style="9" bestFit="1" customWidth="1"/>
    <col min="14305" max="14306" width="13.7109375" style="9" customWidth="1"/>
    <col min="14307" max="14308" width="9.42578125" style="9" customWidth="1"/>
    <col min="14309" max="14316" width="0.7109375" style="9" customWidth="1"/>
    <col min="14317" max="14317" width="36" style="9" customWidth="1"/>
    <col min="14318" max="14318" width="1.42578125" style="9" customWidth="1"/>
    <col min="14319" max="14336" width="9.140625" style="9"/>
    <col min="14337" max="14337" width="48.140625" style="9" customWidth="1"/>
    <col min="14338" max="14338" width="19.85546875" style="9" customWidth="1"/>
    <col min="14339" max="14339" width="9.140625" style="9" customWidth="1"/>
    <col min="14340" max="14340" width="2" style="9" customWidth="1"/>
    <col min="14341" max="14341" width="17" style="9" customWidth="1"/>
    <col min="14342" max="14342" width="0.85546875" style="9" customWidth="1"/>
    <col min="14343" max="14343" width="5.5703125" style="9" customWidth="1"/>
    <col min="14344" max="14344" width="12.140625" style="9" customWidth="1"/>
    <col min="14345" max="14345" width="16.42578125" style="9" customWidth="1"/>
    <col min="14346" max="14346" width="16.28515625" style="9" customWidth="1"/>
    <col min="14347" max="14544" width="9.42578125" style="9" customWidth="1"/>
    <col min="14545" max="14545" width="43.85546875" style="9" customWidth="1"/>
    <col min="14546" max="14546" width="1.42578125" style="9" customWidth="1"/>
    <col min="14547" max="14547" width="1.140625" style="9" customWidth="1"/>
    <col min="14548" max="14548" width="7.140625" style="9" customWidth="1"/>
    <col min="14549" max="14549" width="1.42578125" style="9" customWidth="1"/>
    <col min="14550" max="14550" width="13" style="9" customWidth="1"/>
    <col min="14551" max="14551" width="1.42578125" style="9" customWidth="1"/>
    <col min="14552" max="14552" width="13" style="9" customWidth="1"/>
    <col min="14553" max="14553" width="1.42578125" style="9" customWidth="1"/>
    <col min="14554" max="14554" width="13" style="9" customWidth="1"/>
    <col min="14555" max="14555" width="1.42578125" style="9" customWidth="1"/>
    <col min="14556" max="14556" width="13" style="9" customWidth="1"/>
    <col min="14557" max="14557" width="0.28515625" style="9" customWidth="1"/>
    <col min="14558" max="14558" width="17.28515625" style="9" customWidth="1"/>
    <col min="14559" max="14559" width="14.7109375" style="9" customWidth="1"/>
    <col min="14560" max="14560" width="14" style="9" bestFit="1" customWidth="1"/>
    <col min="14561" max="14562" width="13.7109375" style="9" customWidth="1"/>
    <col min="14563" max="14564" width="9.42578125" style="9" customWidth="1"/>
    <col min="14565" max="14572" width="0.7109375" style="9" customWidth="1"/>
    <col min="14573" max="14573" width="36" style="9" customWidth="1"/>
    <col min="14574" max="14574" width="1.42578125" style="9" customWidth="1"/>
    <col min="14575" max="14592" width="9.140625" style="9"/>
    <col min="14593" max="14593" width="48.140625" style="9" customWidth="1"/>
    <col min="14594" max="14594" width="19.85546875" style="9" customWidth="1"/>
    <col min="14595" max="14595" width="9.140625" style="9" customWidth="1"/>
    <col min="14596" max="14596" width="2" style="9" customWidth="1"/>
    <col min="14597" max="14597" width="17" style="9" customWidth="1"/>
    <col min="14598" max="14598" width="0.85546875" style="9" customWidth="1"/>
    <col min="14599" max="14599" width="5.5703125" style="9" customWidth="1"/>
    <col min="14600" max="14600" width="12.140625" style="9" customWidth="1"/>
    <col min="14601" max="14601" width="16.42578125" style="9" customWidth="1"/>
    <col min="14602" max="14602" width="16.28515625" style="9" customWidth="1"/>
    <col min="14603" max="14800" width="9.42578125" style="9" customWidth="1"/>
    <col min="14801" max="14801" width="43.85546875" style="9" customWidth="1"/>
    <col min="14802" max="14802" width="1.42578125" style="9" customWidth="1"/>
    <col min="14803" max="14803" width="1.140625" style="9" customWidth="1"/>
    <col min="14804" max="14804" width="7.140625" style="9" customWidth="1"/>
    <col min="14805" max="14805" width="1.42578125" style="9" customWidth="1"/>
    <col min="14806" max="14806" width="13" style="9" customWidth="1"/>
    <col min="14807" max="14807" width="1.42578125" style="9" customWidth="1"/>
    <col min="14808" max="14808" width="13" style="9" customWidth="1"/>
    <col min="14809" max="14809" width="1.42578125" style="9" customWidth="1"/>
    <col min="14810" max="14810" width="13" style="9" customWidth="1"/>
    <col min="14811" max="14811" width="1.42578125" style="9" customWidth="1"/>
    <col min="14812" max="14812" width="13" style="9" customWidth="1"/>
    <col min="14813" max="14813" width="0.28515625" style="9" customWidth="1"/>
    <col min="14814" max="14814" width="17.28515625" style="9" customWidth="1"/>
    <col min="14815" max="14815" width="14.7109375" style="9" customWidth="1"/>
    <col min="14816" max="14816" width="14" style="9" bestFit="1" customWidth="1"/>
    <col min="14817" max="14818" width="13.7109375" style="9" customWidth="1"/>
    <col min="14819" max="14820" width="9.42578125" style="9" customWidth="1"/>
    <col min="14821" max="14828" width="0.7109375" style="9" customWidth="1"/>
    <col min="14829" max="14829" width="36" style="9" customWidth="1"/>
    <col min="14830" max="14830" width="1.42578125" style="9" customWidth="1"/>
    <col min="14831" max="14848" width="9.140625" style="9"/>
    <col min="14849" max="14849" width="48.140625" style="9" customWidth="1"/>
    <col min="14850" max="14850" width="19.85546875" style="9" customWidth="1"/>
    <col min="14851" max="14851" width="9.140625" style="9" customWidth="1"/>
    <col min="14852" max="14852" width="2" style="9" customWidth="1"/>
    <col min="14853" max="14853" width="17" style="9" customWidth="1"/>
    <col min="14854" max="14854" width="0.85546875" style="9" customWidth="1"/>
    <col min="14855" max="14855" width="5.5703125" style="9" customWidth="1"/>
    <col min="14856" max="14856" width="12.140625" style="9" customWidth="1"/>
    <col min="14857" max="14857" width="16.42578125" style="9" customWidth="1"/>
    <col min="14858" max="14858" width="16.28515625" style="9" customWidth="1"/>
    <col min="14859" max="15056" width="9.42578125" style="9" customWidth="1"/>
    <col min="15057" max="15057" width="43.85546875" style="9" customWidth="1"/>
    <col min="15058" max="15058" width="1.42578125" style="9" customWidth="1"/>
    <col min="15059" max="15059" width="1.140625" style="9" customWidth="1"/>
    <col min="15060" max="15060" width="7.140625" style="9" customWidth="1"/>
    <col min="15061" max="15061" width="1.42578125" style="9" customWidth="1"/>
    <col min="15062" max="15062" width="13" style="9" customWidth="1"/>
    <col min="15063" max="15063" width="1.42578125" style="9" customWidth="1"/>
    <col min="15064" max="15064" width="13" style="9" customWidth="1"/>
    <col min="15065" max="15065" width="1.42578125" style="9" customWidth="1"/>
    <col min="15066" max="15066" width="13" style="9" customWidth="1"/>
    <col min="15067" max="15067" width="1.42578125" style="9" customWidth="1"/>
    <col min="15068" max="15068" width="13" style="9" customWidth="1"/>
    <col min="15069" max="15069" width="0.28515625" style="9" customWidth="1"/>
    <col min="15070" max="15070" width="17.28515625" style="9" customWidth="1"/>
    <col min="15071" max="15071" width="14.7109375" style="9" customWidth="1"/>
    <col min="15072" max="15072" width="14" style="9" bestFit="1" customWidth="1"/>
    <col min="15073" max="15074" width="13.7109375" style="9" customWidth="1"/>
    <col min="15075" max="15076" width="9.42578125" style="9" customWidth="1"/>
    <col min="15077" max="15084" width="0.7109375" style="9" customWidth="1"/>
    <col min="15085" max="15085" width="36" style="9" customWidth="1"/>
    <col min="15086" max="15086" width="1.42578125" style="9" customWidth="1"/>
    <col min="15087" max="15104" width="9.140625" style="9"/>
    <col min="15105" max="15105" width="48.140625" style="9" customWidth="1"/>
    <col min="15106" max="15106" width="19.85546875" style="9" customWidth="1"/>
    <col min="15107" max="15107" width="9.140625" style="9" customWidth="1"/>
    <col min="15108" max="15108" width="2" style="9" customWidth="1"/>
    <col min="15109" max="15109" width="17" style="9" customWidth="1"/>
    <col min="15110" max="15110" width="0.85546875" style="9" customWidth="1"/>
    <col min="15111" max="15111" width="5.5703125" style="9" customWidth="1"/>
    <col min="15112" max="15112" width="12.140625" style="9" customWidth="1"/>
    <col min="15113" max="15113" width="16.42578125" style="9" customWidth="1"/>
    <col min="15114" max="15114" width="16.28515625" style="9" customWidth="1"/>
    <col min="15115" max="15312" width="9.42578125" style="9" customWidth="1"/>
    <col min="15313" max="15313" width="43.85546875" style="9" customWidth="1"/>
    <col min="15314" max="15314" width="1.42578125" style="9" customWidth="1"/>
    <col min="15315" max="15315" width="1.140625" style="9" customWidth="1"/>
    <col min="15316" max="15316" width="7.140625" style="9" customWidth="1"/>
    <col min="15317" max="15317" width="1.42578125" style="9" customWidth="1"/>
    <col min="15318" max="15318" width="13" style="9" customWidth="1"/>
    <col min="15319" max="15319" width="1.42578125" style="9" customWidth="1"/>
    <col min="15320" max="15320" width="13" style="9" customWidth="1"/>
    <col min="15321" max="15321" width="1.42578125" style="9" customWidth="1"/>
    <col min="15322" max="15322" width="13" style="9" customWidth="1"/>
    <col min="15323" max="15323" width="1.42578125" style="9" customWidth="1"/>
    <col min="15324" max="15324" width="13" style="9" customWidth="1"/>
    <col min="15325" max="15325" width="0.28515625" style="9" customWidth="1"/>
    <col min="15326" max="15326" width="17.28515625" style="9" customWidth="1"/>
    <col min="15327" max="15327" width="14.7109375" style="9" customWidth="1"/>
    <col min="15328" max="15328" width="14" style="9" bestFit="1" customWidth="1"/>
    <col min="15329" max="15330" width="13.7109375" style="9" customWidth="1"/>
    <col min="15331" max="15332" width="9.42578125" style="9" customWidth="1"/>
    <col min="15333" max="15340" width="0.7109375" style="9" customWidth="1"/>
    <col min="15341" max="15341" width="36" style="9" customWidth="1"/>
    <col min="15342" max="15342" width="1.42578125" style="9" customWidth="1"/>
    <col min="15343" max="15360" width="9.140625" style="9"/>
    <col min="15361" max="15361" width="48.140625" style="9" customWidth="1"/>
    <col min="15362" max="15362" width="19.85546875" style="9" customWidth="1"/>
    <col min="15363" max="15363" width="9.140625" style="9" customWidth="1"/>
    <col min="15364" max="15364" width="2" style="9" customWidth="1"/>
    <col min="15365" max="15365" width="17" style="9" customWidth="1"/>
    <col min="15366" max="15366" width="0.85546875" style="9" customWidth="1"/>
    <col min="15367" max="15367" width="5.5703125" style="9" customWidth="1"/>
    <col min="15368" max="15368" width="12.140625" style="9" customWidth="1"/>
    <col min="15369" max="15369" width="16.42578125" style="9" customWidth="1"/>
    <col min="15370" max="15370" width="16.28515625" style="9" customWidth="1"/>
    <col min="15371" max="15568" width="9.42578125" style="9" customWidth="1"/>
    <col min="15569" max="15569" width="43.85546875" style="9" customWidth="1"/>
    <col min="15570" max="15570" width="1.42578125" style="9" customWidth="1"/>
    <col min="15571" max="15571" width="1.140625" style="9" customWidth="1"/>
    <col min="15572" max="15572" width="7.140625" style="9" customWidth="1"/>
    <col min="15573" max="15573" width="1.42578125" style="9" customWidth="1"/>
    <col min="15574" max="15574" width="13" style="9" customWidth="1"/>
    <col min="15575" max="15575" width="1.42578125" style="9" customWidth="1"/>
    <col min="15576" max="15576" width="13" style="9" customWidth="1"/>
    <col min="15577" max="15577" width="1.42578125" style="9" customWidth="1"/>
    <col min="15578" max="15578" width="13" style="9" customWidth="1"/>
    <col min="15579" max="15579" width="1.42578125" style="9" customWidth="1"/>
    <col min="15580" max="15580" width="13" style="9" customWidth="1"/>
    <col min="15581" max="15581" width="0.28515625" style="9" customWidth="1"/>
    <col min="15582" max="15582" width="17.28515625" style="9" customWidth="1"/>
    <col min="15583" max="15583" width="14.7109375" style="9" customWidth="1"/>
    <col min="15584" max="15584" width="14" style="9" bestFit="1" customWidth="1"/>
    <col min="15585" max="15586" width="13.7109375" style="9" customWidth="1"/>
    <col min="15587" max="15588" width="9.42578125" style="9" customWidth="1"/>
    <col min="15589" max="15596" width="0.7109375" style="9" customWidth="1"/>
    <col min="15597" max="15597" width="36" style="9" customWidth="1"/>
    <col min="15598" max="15598" width="1.42578125" style="9" customWidth="1"/>
    <col min="15599" max="15616" width="9.140625" style="9"/>
    <col min="15617" max="15617" width="48.140625" style="9" customWidth="1"/>
    <col min="15618" max="15618" width="19.85546875" style="9" customWidth="1"/>
    <col min="15619" max="15619" width="9.140625" style="9" customWidth="1"/>
    <col min="15620" max="15620" width="2" style="9" customWidth="1"/>
    <col min="15621" max="15621" width="17" style="9" customWidth="1"/>
    <col min="15622" max="15622" width="0.85546875" style="9" customWidth="1"/>
    <col min="15623" max="15623" width="5.5703125" style="9" customWidth="1"/>
    <col min="15624" max="15624" width="12.140625" style="9" customWidth="1"/>
    <col min="15625" max="15625" width="16.42578125" style="9" customWidth="1"/>
    <col min="15626" max="15626" width="16.28515625" style="9" customWidth="1"/>
    <col min="15627" max="15824" width="9.42578125" style="9" customWidth="1"/>
    <col min="15825" max="15825" width="43.85546875" style="9" customWidth="1"/>
    <col min="15826" max="15826" width="1.42578125" style="9" customWidth="1"/>
    <col min="15827" max="15827" width="1.140625" style="9" customWidth="1"/>
    <col min="15828" max="15828" width="7.140625" style="9" customWidth="1"/>
    <col min="15829" max="15829" width="1.42578125" style="9" customWidth="1"/>
    <col min="15830" max="15830" width="13" style="9" customWidth="1"/>
    <col min="15831" max="15831" width="1.42578125" style="9" customWidth="1"/>
    <col min="15832" max="15832" width="13" style="9" customWidth="1"/>
    <col min="15833" max="15833" width="1.42578125" style="9" customWidth="1"/>
    <col min="15834" max="15834" width="13" style="9" customWidth="1"/>
    <col min="15835" max="15835" width="1.42578125" style="9" customWidth="1"/>
    <col min="15836" max="15836" width="13" style="9" customWidth="1"/>
    <col min="15837" max="15837" width="0.28515625" style="9" customWidth="1"/>
    <col min="15838" max="15838" width="17.28515625" style="9" customWidth="1"/>
    <col min="15839" max="15839" width="14.7109375" style="9" customWidth="1"/>
    <col min="15840" max="15840" width="14" style="9" bestFit="1" customWidth="1"/>
    <col min="15841" max="15842" width="13.7109375" style="9" customWidth="1"/>
    <col min="15843" max="15844" width="9.42578125" style="9" customWidth="1"/>
    <col min="15845" max="15852" width="0.7109375" style="9" customWidth="1"/>
    <col min="15853" max="15853" width="36" style="9" customWidth="1"/>
    <col min="15854" max="15854" width="1.42578125" style="9" customWidth="1"/>
    <col min="15855" max="15872" width="9.140625" style="9"/>
    <col min="15873" max="15873" width="48.140625" style="9" customWidth="1"/>
    <col min="15874" max="15874" width="19.85546875" style="9" customWidth="1"/>
    <col min="15875" max="15875" width="9.140625" style="9" customWidth="1"/>
    <col min="15876" max="15876" width="2" style="9" customWidth="1"/>
    <col min="15877" max="15877" width="17" style="9" customWidth="1"/>
    <col min="15878" max="15878" width="0.85546875" style="9" customWidth="1"/>
    <col min="15879" max="15879" width="5.5703125" style="9" customWidth="1"/>
    <col min="15880" max="15880" width="12.140625" style="9" customWidth="1"/>
    <col min="15881" max="15881" width="16.42578125" style="9" customWidth="1"/>
    <col min="15882" max="15882" width="16.28515625" style="9" customWidth="1"/>
    <col min="15883" max="16080" width="9.42578125" style="9" customWidth="1"/>
    <col min="16081" max="16081" width="43.85546875" style="9" customWidth="1"/>
    <col min="16082" max="16082" width="1.42578125" style="9" customWidth="1"/>
    <col min="16083" max="16083" width="1.140625" style="9" customWidth="1"/>
    <col min="16084" max="16084" width="7.140625" style="9" customWidth="1"/>
    <col min="16085" max="16085" width="1.42578125" style="9" customWidth="1"/>
    <col min="16086" max="16086" width="13" style="9" customWidth="1"/>
    <col min="16087" max="16087" width="1.42578125" style="9" customWidth="1"/>
    <col min="16088" max="16088" width="13" style="9" customWidth="1"/>
    <col min="16089" max="16089" width="1.42578125" style="9" customWidth="1"/>
    <col min="16090" max="16090" width="13" style="9" customWidth="1"/>
    <col min="16091" max="16091" width="1.42578125" style="9" customWidth="1"/>
    <col min="16092" max="16092" width="13" style="9" customWidth="1"/>
    <col min="16093" max="16093" width="0.28515625" style="9" customWidth="1"/>
    <col min="16094" max="16094" width="17.28515625" style="9" customWidth="1"/>
    <col min="16095" max="16095" width="14.7109375" style="9" customWidth="1"/>
    <col min="16096" max="16096" width="14" style="9" bestFit="1" customWidth="1"/>
    <col min="16097" max="16098" width="13.7109375" style="9" customWidth="1"/>
    <col min="16099" max="16100" width="9.42578125" style="9" customWidth="1"/>
    <col min="16101" max="16108" width="0.7109375" style="9" customWidth="1"/>
    <col min="16109" max="16109" width="36" style="9" customWidth="1"/>
    <col min="16110" max="16110" width="1.42578125" style="9" customWidth="1"/>
    <col min="16111" max="16128" width="9.140625" style="9"/>
    <col min="16129" max="16129" width="48.140625" style="9" customWidth="1"/>
    <col min="16130" max="16130" width="19.85546875" style="9" customWidth="1"/>
    <col min="16131" max="16131" width="9.140625" style="9" customWidth="1"/>
    <col min="16132" max="16132" width="2" style="9" customWidth="1"/>
    <col min="16133" max="16133" width="17" style="9" customWidth="1"/>
    <col min="16134" max="16134" width="0.85546875" style="9" customWidth="1"/>
    <col min="16135" max="16135" width="5.5703125" style="9" customWidth="1"/>
    <col min="16136" max="16136" width="12.140625" style="9" customWidth="1"/>
    <col min="16137" max="16137" width="16.42578125" style="9" customWidth="1"/>
    <col min="16138" max="16138" width="16.28515625" style="9" customWidth="1"/>
    <col min="16139" max="16336" width="9.42578125" style="9" customWidth="1"/>
    <col min="16337" max="16337" width="43.85546875" style="9" customWidth="1"/>
    <col min="16338" max="16338" width="1.42578125" style="9" customWidth="1"/>
    <col min="16339" max="16339" width="1.140625" style="9" customWidth="1"/>
    <col min="16340" max="16340" width="7.140625" style="9" customWidth="1"/>
    <col min="16341" max="16341" width="1.42578125" style="9" customWidth="1"/>
    <col min="16342" max="16342" width="13" style="9" customWidth="1"/>
    <col min="16343" max="16343" width="1.42578125" style="9" customWidth="1"/>
    <col min="16344" max="16344" width="13" style="9" customWidth="1"/>
    <col min="16345" max="16345" width="1.42578125" style="9" customWidth="1"/>
    <col min="16346" max="16346" width="13" style="9" customWidth="1"/>
    <col min="16347" max="16347" width="1.42578125" style="9" customWidth="1"/>
    <col min="16348" max="16348" width="13" style="9" customWidth="1"/>
    <col min="16349" max="16349" width="0.28515625" style="9" customWidth="1"/>
    <col min="16350" max="16350" width="17.28515625" style="9" customWidth="1"/>
    <col min="16351" max="16351" width="14.7109375" style="9" customWidth="1"/>
    <col min="16352" max="16352" width="14" style="9" bestFit="1" customWidth="1"/>
    <col min="16353" max="16354" width="13.7109375" style="9" customWidth="1"/>
    <col min="16355" max="16356" width="9.42578125" style="9" customWidth="1"/>
    <col min="16357" max="16364" width="0.7109375" style="9" customWidth="1"/>
    <col min="16365" max="16365" width="36" style="9" customWidth="1"/>
    <col min="16366" max="16366" width="1.42578125" style="9" customWidth="1"/>
    <col min="16367" max="16384" width="9.140625" style="9"/>
  </cols>
  <sheetData>
    <row r="1" spans="1:9" s="5" customFormat="1" ht="24" customHeight="1">
      <c r="A1" s="1" t="s">
        <v>41</v>
      </c>
      <c r="B1" s="2"/>
      <c r="C1" s="4"/>
      <c r="D1" s="4"/>
      <c r="E1" s="41"/>
      <c r="F1" s="41"/>
      <c r="G1" s="41"/>
      <c r="H1" s="39"/>
      <c r="I1" s="39"/>
    </row>
    <row r="2" spans="1:9" s="5" customFormat="1" ht="24" customHeight="1">
      <c r="A2" s="34" t="s">
        <v>72</v>
      </c>
      <c r="B2" s="83"/>
      <c r="C2" s="4"/>
      <c r="D2" s="4"/>
      <c r="E2" s="39"/>
      <c r="F2" s="3"/>
      <c r="G2" s="39"/>
      <c r="H2" s="39"/>
      <c r="I2" s="39"/>
    </row>
    <row r="3" spans="1:9" s="5" customFormat="1" ht="24" customHeight="1">
      <c r="A3" s="34" t="s">
        <v>132</v>
      </c>
      <c r="B3" s="2"/>
      <c r="C3" s="4"/>
      <c r="D3" s="4"/>
      <c r="E3" s="39"/>
      <c r="F3" s="3"/>
      <c r="G3" s="39"/>
      <c r="H3" s="39"/>
      <c r="I3" s="39"/>
    </row>
    <row r="4" spans="1:9" s="5" customFormat="1" ht="24" customHeight="1">
      <c r="B4" s="40"/>
      <c r="C4" s="4"/>
      <c r="D4" s="4"/>
      <c r="E4" s="41"/>
      <c r="F4" s="3"/>
      <c r="G4" s="41" t="s">
        <v>35</v>
      </c>
      <c r="H4" s="39"/>
      <c r="I4" s="39"/>
    </row>
    <row r="5" spans="1:9" ht="24" customHeight="1">
      <c r="C5" s="76"/>
      <c r="D5" s="76"/>
      <c r="E5" s="42">
        <v>2563</v>
      </c>
      <c r="G5" s="42">
        <v>2562</v>
      </c>
      <c r="H5" s="66"/>
      <c r="I5" s="66"/>
    </row>
    <row r="6" spans="1:9" ht="24" customHeight="1">
      <c r="A6" s="106" t="s">
        <v>73</v>
      </c>
      <c r="C6" s="68"/>
      <c r="D6" s="68"/>
      <c r="E6" s="77"/>
      <c r="F6" s="43"/>
      <c r="G6" s="77"/>
      <c r="H6" s="44"/>
      <c r="I6" s="44"/>
    </row>
    <row r="7" spans="1:9" ht="24" customHeight="1">
      <c r="A7" s="107" t="s">
        <v>71</v>
      </c>
      <c r="C7" s="9"/>
      <c r="D7" s="9"/>
      <c r="E7" s="44">
        <f>SUM(PL!E21)</f>
        <v>398504204</v>
      </c>
      <c r="F7" s="15"/>
      <c r="G7" s="44">
        <f>SUM(PL!G21)</f>
        <v>234053956</v>
      </c>
      <c r="H7" s="44"/>
      <c r="I7" s="44"/>
    </row>
    <row r="8" spans="1:9" ht="24" customHeight="1">
      <c r="A8" s="107" t="s">
        <v>74</v>
      </c>
      <c r="B8" s="24"/>
      <c r="C8" s="9"/>
      <c r="D8" s="9"/>
      <c r="E8" s="45"/>
      <c r="F8" s="18"/>
      <c r="G8" s="45"/>
      <c r="H8" s="45"/>
      <c r="I8" s="39"/>
    </row>
    <row r="9" spans="1:9" ht="24" customHeight="1">
      <c r="A9" s="108" t="s">
        <v>75</v>
      </c>
      <c r="B9" s="24"/>
      <c r="C9" s="9"/>
      <c r="D9" s="9"/>
      <c r="E9" s="45"/>
      <c r="F9" s="18"/>
      <c r="G9" s="45"/>
      <c r="H9" s="39"/>
      <c r="I9" s="39"/>
    </row>
    <row r="10" spans="1:9" ht="24" customHeight="1">
      <c r="A10" s="108" t="s">
        <v>76</v>
      </c>
      <c r="B10" s="24"/>
      <c r="C10" s="9"/>
      <c r="D10" s="9"/>
      <c r="E10" s="45">
        <v>88531178</v>
      </c>
      <c r="F10" s="18"/>
      <c r="G10" s="45">
        <v>42786201</v>
      </c>
      <c r="H10" s="39"/>
      <c r="I10" s="39"/>
    </row>
    <row r="11" spans="1:9" ht="24" customHeight="1">
      <c r="A11" s="108" t="s">
        <v>140</v>
      </c>
      <c r="B11" s="24"/>
      <c r="C11" s="9"/>
      <c r="D11" s="9"/>
      <c r="E11" s="45">
        <v>182045185</v>
      </c>
      <c r="F11" s="18"/>
      <c r="G11" s="45">
        <v>0</v>
      </c>
      <c r="H11" s="39"/>
      <c r="I11" s="39"/>
    </row>
    <row r="12" spans="1:9" ht="24" customHeight="1">
      <c r="A12" s="108" t="s">
        <v>144</v>
      </c>
      <c r="B12" s="24"/>
      <c r="C12" s="9"/>
      <c r="D12" s="9"/>
      <c r="E12" s="49">
        <v>0</v>
      </c>
      <c r="F12" s="46"/>
      <c r="G12" s="49">
        <v>392311319</v>
      </c>
      <c r="H12" s="39"/>
      <c r="I12" s="39"/>
    </row>
    <row r="13" spans="1:9" ht="24" customHeight="1">
      <c r="A13" s="108" t="s">
        <v>159</v>
      </c>
      <c r="B13" s="24"/>
      <c r="C13" s="9"/>
      <c r="D13" s="9"/>
      <c r="E13" s="49">
        <v>0</v>
      </c>
      <c r="F13" s="46"/>
      <c r="G13" s="49">
        <v>-64431</v>
      </c>
      <c r="H13" s="39"/>
      <c r="I13" s="90"/>
    </row>
    <row r="14" spans="1:9" ht="24" customHeight="1">
      <c r="A14" s="108" t="s">
        <v>145</v>
      </c>
      <c r="B14" s="24"/>
      <c r="C14" s="9"/>
      <c r="D14" s="9"/>
      <c r="E14" s="49">
        <v>310706</v>
      </c>
      <c r="F14" s="46"/>
      <c r="G14" s="49">
        <v>1835451</v>
      </c>
      <c r="H14" s="39"/>
      <c r="I14" s="39"/>
    </row>
    <row r="15" spans="1:9" ht="24" customHeight="1">
      <c r="A15" s="108" t="s">
        <v>146</v>
      </c>
      <c r="C15" s="9"/>
      <c r="D15" s="9"/>
      <c r="E15" s="49">
        <v>2821671</v>
      </c>
      <c r="F15" s="46"/>
      <c r="G15" s="49">
        <v>3622008</v>
      </c>
      <c r="H15" s="39"/>
      <c r="I15" s="39"/>
    </row>
    <row r="16" spans="1:9" ht="24" customHeight="1">
      <c r="A16" s="108" t="s">
        <v>147</v>
      </c>
      <c r="C16" s="9"/>
      <c r="D16" s="9"/>
      <c r="E16" s="49">
        <v>-519342</v>
      </c>
      <c r="F16" s="46"/>
      <c r="G16" s="49">
        <v>0</v>
      </c>
      <c r="H16" s="39"/>
      <c r="I16" s="39"/>
    </row>
    <row r="17" spans="1:11" ht="24" customHeight="1">
      <c r="A17" s="108" t="s">
        <v>148</v>
      </c>
      <c r="B17" s="24"/>
      <c r="C17" s="9"/>
      <c r="D17" s="9"/>
      <c r="E17" s="45">
        <v>-12582002</v>
      </c>
      <c r="F17" s="18"/>
      <c r="G17" s="45">
        <v>8423763</v>
      </c>
      <c r="H17" s="39"/>
      <c r="I17" s="90"/>
    </row>
    <row r="18" spans="1:11" ht="24" customHeight="1">
      <c r="A18" s="108" t="s">
        <v>77</v>
      </c>
      <c r="B18" s="24"/>
      <c r="C18" s="18"/>
      <c r="D18" s="18"/>
      <c r="E18" s="45">
        <v>96407975</v>
      </c>
      <c r="F18" s="18"/>
      <c r="G18" s="45">
        <v>120805507</v>
      </c>
      <c r="H18" s="39"/>
      <c r="I18" s="90"/>
    </row>
    <row r="19" spans="1:11" ht="24" customHeight="1">
      <c r="A19" s="108" t="s">
        <v>78</v>
      </c>
      <c r="B19" s="24"/>
      <c r="C19" s="18"/>
      <c r="D19" s="18"/>
      <c r="E19" s="49">
        <v>9848544</v>
      </c>
      <c r="F19" s="18"/>
      <c r="G19" s="49">
        <v>10544107</v>
      </c>
      <c r="H19" s="39"/>
      <c r="I19" s="90"/>
    </row>
    <row r="20" spans="1:11" ht="24" customHeight="1">
      <c r="A20" s="108" t="s">
        <v>79</v>
      </c>
      <c r="C20" s="9"/>
      <c r="D20" s="9"/>
      <c r="E20" s="49">
        <v>-1450285116</v>
      </c>
      <c r="F20" s="18"/>
      <c r="G20" s="49">
        <v>-1556866753</v>
      </c>
      <c r="H20" s="39"/>
      <c r="I20" s="53"/>
    </row>
    <row r="21" spans="1:11" ht="24" customHeight="1">
      <c r="A21" s="108" t="s">
        <v>31</v>
      </c>
      <c r="C21" s="9"/>
      <c r="D21" s="9"/>
      <c r="E21" s="49">
        <v>206511254</v>
      </c>
      <c r="F21" s="18"/>
      <c r="G21" s="49">
        <v>267586888</v>
      </c>
      <c r="H21" s="39"/>
      <c r="I21" s="41"/>
    </row>
    <row r="22" spans="1:11" ht="24" customHeight="1">
      <c r="A22" s="108" t="s">
        <v>149</v>
      </c>
      <c r="B22" s="5"/>
      <c r="C22" s="9"/>
      <c r="D22" s="9"/>
      <c r="E22" s="47">
        <v>5672344</v>
      </c>
      <c r="F22" s="18"/>
      <c r="G22" s="47">
        <v>0</v>
      </c>
      <c r="H22" s="39"/>
      <c r="I22" s="67"/>
    </row>
    <row r="23" spans="1:11" s="52" customFormat="1" ht="24" customHeight="1">
      <c r="A23" s="107" t="s">
        <v>80</v>
      </c>
      <c r="B23" s="5"/>
      <c r="C23" s="18"/>
      <c r="D23" s="18"/>
      <c r="E23" s="84">
        <f>SUM(E7:E22)</f>
        <v>-472733399</v>
      </c>
      <c r="F23" s="18"/>
      <c r="G23" s="84">
        <f>SUM(G7:G22)</f>
        <v>-474961984</v>
      </c>
      <c r="H23" s="53"/>
      <c r="I23" s="51"/>
      <c r="J23" s="9"/>
      <c r="K23" s="9"/>
    </row>
    <row r="24" spans="1:11" ht="24" customHeight="1">
      <c r="A24" s="107" t="s">
        <v>81</v>
      </c>
      <c r="B24" s="52"/>
      <c r="C24" s="69"/>
      <c r="D24" s="69"/>
      <c r="E24" s="53"/>
      <c r="F24" s="18"/>
      <c r="G24" s="53"/>
      <c r="H24" s="41"/>
      <c r="I24" s="44"/>
    </row>
    <row r="25" spans="1:11" ht="24" customHeight="1">
      <c r="A25" s="108" t="s">
        <v>82</v>
      </c>
      <c r="C25" s="18"/>
      <c r="D25" s="18"/>
      <c r="E25" s="45">
        <v>275280815</v>
      </c>
      <c r="F25" s="18"/>
      <c r="G25" s="45">
        <v>-759195154</v>
      </c>
      <c r="H25" s="67"/>
      <c r="I25" s="44"/>
    </row>
    <row r="26" spans="1:11" ht="24" customHeight="1">
      <c r="A26" s="108" t="s">
        <v>83</v>
      </c>
      <c r="B26" s="24"/>
      <c r="C26" s="18"/>
      <c r="D26" s="18"/>
      <c r="E26" s="45">
        <v>-994996536</v>
      </c>
      <c r="F26" s="18"/>
      <c r="G26" s="45">
        <v>-328635612</v>
      </c>
      <c r="H26" s="51"/>
      <c r="I26" s="56"/>
    </row>
    <row r="27" spans="1:11" ht="24" customHeight="1">
      <c r="A27" s="108" t="s">
        <v>45</v>
      </c>
      <c r="B27" s="24"/>
      <c r="C27" s="9"/>
      <c r="D27" s="9"/>
      <c r="E27" s="45">
        <v>2030828</v>
      </c>
      <c r="F27" s="33"/>
      <c r="G27" s="45">
        <v>-3798298</v>
      </c>
      <c r="H27" s="44"/>
    </row>
    <row r="28" spans="1:11" ht="24" customHeight="1">
      <c r="A28" s="108" t="s">
        <v>84</v>
      </c>
      <c r="B28" s="24"/>
      <c r="C28" s="9"/>
      <c r="D28" s="9"/>
      <c r="E28" s="45">
        <v>262901021</v>
      </c>
      <c r="F28" s="33"/>
      <c r="G28" s="45">
        <v>398524440</v>
      </c>
      <c r="H28" s="44"/>
    </row>
    <row r="29" spans="1:11" ht="24" customHeight="1">
      <c r="A29" s="108" t="s">
        <v>5</v>
      </c>
      <c r="C29" s="9"/>
      <c r="D29" s="9"/>
      <c r="E29" s="45">
        <v>-2775927</v>
      </c>
      <c r="F29" s="33"/>
      <c r="G29" s="45">
        <v>-156197</v>
      </c>
      <c r="H29" s="56"/>
      <c r="I29" s="44"/>
    </row>
    <row r="30" spans="1:11" ht="24" customHeight="1">
      <c r="A30" s="108" t="s">
        <v>8</v>
      </c>
      <c r="E30" s="45">
        <v>-763948</v>
      </c>
      <c r="G30" s="45">
        <v>-640178</v>
      </c>
    </row>
    <row r="31" spans="1:11" ht="24" customHeight="1">
      <c r="A31" s="107" t="s">
        <v>85</v>
      </c>
      <c r="E31" s="45"/>
      <c r="G31" s="45"/>
    </row>
    <row r="32" spans="1:11" ht="24" customHeight="1">
      <c r="A32" s="108" t="s">
        <v>43</v>
      </c>
      <c r="E32" s="45">
        <v>-13270520</v>
      </c>
      <c r="G32" s="45">
        <v>1158716</v>
      </c>
      <c r="H32" s="44"/>
    </row>
    <row r="33" spans="1:9" ht="24" customHeight="1">
      <c r="A33" s="108" t="s">
        <v>36</v>
      </c>
      <c r="E33" s="45">
        <v>2571285</v>
      </c>
      <c r="G33" s="45">
        <v>-2501369</v>
      </c>
    </row>
    <row r="34" spans="1:9" ht="24" customHeight="1">
      <c r="A34" s="108" t="s">
        <v>110</v>
      </c>
      <c r="E34" s="47">
        <v>-4697953</v>
      </c>
      <c r="G34" s="47">
        <v>-622807</v>
      </c>
    </row>
    <row r="35" spans="1:9" ht="24" customHeight="1">
      <c r="A35" s="107" t="s">
        <v>86</v>
      </c>
      <c r="D35" s="84">
        <f t="shared" ref="D35:F35" si="0">SUM(D23:D34)</f>
        <v>0</v>
      </c>
      <c r="E35" s="84">
        <f>SUM(E23:E34)</f>
        <v>-946454334</v>
      </c>
      <c r="F35" s="84">
        <f t="shared" si="0"/>
        <v>0</v>
      </c>
      <c r="G35" s="84">
        <f>SUM(G23:G34)</f>
        <v>-1170828443</v>
      </c>
    </row>
    <row r="36" spans="1:9" ht="24" customHeight="1">
      <c r="A36" s="108" t="s">
        <v>87</v>
      </c>
      <c r="E36" s="45">
        <v>1415852706</v>
      </c>
      <c r="G36" s="45">
        <v>1587496189</v>
      </c>
    </row>
    <row r="37" spans="1:9" ht="24" customHeight="1">
      <c r="A37" s="108" t="s">
        <v>88</v>
      </c>
      <c r="E37" s="47">
        <v>-123956565</v>
      </c>
      <c r="G37" s="47">
        <v>-113553584</v>
      </c>
    </row>
    <row r="38" spans="1:9" ht="24" customHeight="1">
      <c r="A38" s="106" t="s">
        <v>154</v>
      </c>
      <c r="E38" s="48">
        <f>SUM(E35:E37)</f>
        <v>345441807</v>
      </c>
      <c r="G38" s="48">
        <f>SUM(G35:G37)</f>
        <v>303114162</v>
      </c>
    </row>
    <row r="39" spans="1:9" ht="24" customHeight="1">
      <c r="A39" s="106"/>
      <c r="E39" s="49"/>
      <c r="G39" s="49"/>
    </row>
    <row r="40" spans="1:9" ht="24" customHeight="1">
      <c r="A40" s="12" t="s">
        <v>11</v>
      </c>
    </row>
    <row r="41" spans="1:9" ht="24" customHeight="1">
      <c r="A41" s="1" t="s">
        <v>41</v>
      </c>
      <c r="B41" s="2"/>
      <c r="C41" s="4"/>
      <c r="D41" s="4"/>
      <c r="E41" s="41"/>
      <c r="G41" s="41"/>
    </row>
    <row r="42" spans="1:9" ht="24" customHeight="1">
      <c r="A42" s="34" t="s">
        <v>89</v>
      </c>
      <c r="B42" s="2"/>
      <c r="C42" s="4"/>
      <c r="D42" s="4"/>
      <c r="E42" s="39"/>
      <c r="G42" s="39"/>
      <c r="I42" s="66"/>
    </row>
    <row r="43" spans="1:9" ht="24" customHeight="1">
      <c r="A43" s="34" t="s">
        <v>132</v>
      </c>
      <c r="B43" s="2"/>
      <c r="C43" s="4"/>
      <c r="D43" s="4"/>
      <c r="E43" s="39"/>
      <c r="G43" s="39"/>
    </row>
    <row r="44" spans="1:9" ht="24" customHeight="1">
      <c r="A44" s="5"/>
      <c r="B44" s="40"/>
      <c r="C44" s="4"/>
      <c r="D44" s="4"/>
      <c r="E44" s="41"/>
      <c r="F44" s="3"/>
      <c r="G44" s="41" t="s">
        <v>35</v>
      </c>
    </row>
    <row r="45" spans="1:9" ht="24" customHeight="1">
      <c r="C45" s="76"/>
      <c r="D45" s="76"/>
      <c r="E45" s="42">
        <v>2563</v>
      </c>
      <c r="G45" s="42">
        <v>2562</v>
      </c>
      <c r="H45" s="66"/>
    </row>
    <row r="46" spans="1:9" ht="24" customHeight="1">
      <c r="A46" s="106" t="s">
        <v>90</v>
      </c>
      <c r="C46" s="68"/>
      <c r="D46" s="68"/>
      <c r="E46" s="77"/>
      <c r="G46" s="77"/>
    </row>
    <row r="47" spans="1:9" ht="24" customHeight="1">
      <c r="A47" s="109" t="s">
        <v>91</v>
      </c>
      <c r="C47" s="9"/>
      <c r="D47" s="9"/>
      <c r="E47" s="44">
        <v>-30075553</v>
      </c>
      <c r="F47" s="17"/>
      <c r="G47" s="44">
        <v>-22760534</v>
      </c>
    </row>
    <row r="48" spans="1:9" ht="24" customHeight="1">
      <c r="A48" s="109" t="s">
        <v>92</v>
      </c>
      <c r="B48" s="24"/>
      <c r="C48" s="9"/>
      <c r="D48" s="9"/>
      <c r="E48" s="45">
        <v>-3975410</v>
      </c>
      <c r="F48" s="17"/>
      <c r="G48" s="45">
        <v>-1353240</v>
      </c>
    </row>
    <row r="49" spans="1:238" ht="24" customHeight="1">
      <c r="A49" s="109" t="s">
        <v>93</v>
      </c>
      <c r="B49" s="24"/>
      <c r="C49" s="9"/>
      <c r="D49" s="9"/>
      <c r="E49" s="45">
        <v>158142</v>
      </c>
      <c r="F49" s="17"/>
      <c r="G49" s="45">
        <v>2745186</v>
      </c>
    </row>
    <row r="50" spans="1:238" ht="24" customHeight="1">
      <c r="A50" s="106" t="s">
        <v>94</v>
      </c>
      <c r="B50" s="24"/>
      <c r="C50" s="9"/>
      <c r="D50" s="9"/>
      <c r="E50" s="48">
        <f>SUM(E47:E49)</f>
        <v>-33892821</v>
      </c>
      <c r="F50" s="17"/>
      <c r="G50" s="48">
        <f>SUM(G47:G49)</f>
        <v>-21368588</v>
      </c>
    </row>
    <row r="51" spans="1:238" s="15" customFormat="1" ht="24" customHeight="1">
      <c r="A51" s="14" t="s">
        <v>95</v>
      </c>
      <c r="B51" s="9"/>
      <c r="E51" s="17"/>
      <c r="F51" s="17"/>
      <c r="G51" s="17"/>
      <c r="H51" s="9"/>
      <c r="I51" s="44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  <c r="HE51" s="9"/>
      <c r="HF51" s="9"/>
      <c r="HG51" s="9"/>
      <c r="HH51" s="9"/>
      <c r="HI51" s="9"/>
      <c r="HJ51" s="9"/>
      <c r="HK51" s="9"/>
      <c r="HL51" s="9"/>
      <c r="HM51" s="9"/>
      <c r="HN51" s="9"/>
      <c r="HO51" s="9"/>
      <c r="HP51" s="9"/>
      <c r="HQ51" s="9"/>
      <c r="HR51" s="9"/>
      <c r="HS51" s="9"/>
      <c r="HT51" s="9"/>
      <c r="HU51" s="9"/>
      <c r="HV51" s="9"/>
      <c r="HW51" s="9"/>
      <c r="HX51" s="9"/>
      <c r="HY51" s="9"/>
      <c r="HZ51" s="9"/>
      <c r="IA51" s="9"/>
      <c r="IB51" s="9"/>
      <c r="IC51" s="9"/>
      <c r="ID51" s="9"/>
    </row>
    <row r="52" spans="1:238" s="15" customFormat="1" ht="24" customHeight="1">
      <c r="A52" s="12" t="s">
        <v>130</v>
      </c>
      <c r="B52" s="9"/>
      <c r="E52" s="17">
        <v>7877000</v>
      </c>
      <c r="F52" s="17"/>
      <c r="G52" s="17">
        <v>88573092</v>
      </c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  <c r="DK52" s="9"/>
      <c r="DL52" s="9"/>
      <c r="DM52" s="9"/>
      <c r="DN52" s="9"/>
      <c r="DO52" s="9"/>
      <c r="DP52" s="9"/>
      <c r="DQ52" s="9"/>
      <c r="DR52" s="9"/>
      <c r="DS52" s="9"/>
      <c r="DT52" s="9"/>
      <c r="DU52" s="9"/>
      <c r="DV52" s="9"/>
      <c r="DW52" s="9"/>
      <c r="DX52" s="9"/>
      <c r="DY52" s="9"/>
      <c r="DZ52" s="9"/>
      <c r="EA52" s="9"/>
      <c r="EB52" s="9"/>
      <c r="EC52" s="9"/>
      <c r="ED52" s="9"/>
      <c r="EE52" s="9"/>
      <c r="EF52" s="9"/>
      <c r="EG52" s="9"/>
      <c r="EH52" s="9"/>
      <c r="EI52" s="9"/>
      <c r="EJ52" s="9"/>
      <c r="EK52" s="9"/>
      <c r="EL52" s="9"/>
      <c r="EM52" s="9"/>
      <c r="EN52" s="9"/>
      <c r="EO52" s="9"/>
      <c r="EP52" s="9"/>
      <c r="EQ52" s="9"/>
      <c r="ER52" s="9"/>
      <c r="ES52" s="9"/>
      <c r="ET52" s="9"/>
      <c r="EU52" s="9"/>
      <c r="EV52" s="9"/>
      <c r="EW52" s="9"/>
      <c r="EX52" s="9"/>
      <c r="EY52" s="9"/>
      <c r="EZ52" s="9"/>
      <c r="FA52" s="9"/>
      <c r="FB52" s="9"/>
      <c r="FC52" s="9"/>
      <c r="FD52" s="9"/>
      <c r="FE52" s="9"/>
      <c r="FF52" s="9"/>
      <c r="FG52" s="9"/>
      <c r="FH52" s="9"/>
      <c r="FI52" s="9"/>
      <c r="FJ52" s="9"/>
      <c r="FK52" s="9"/>
      <c r="FL52" s="9"/>
      <c r="FM52" s="9"/>
      <c r="FN52" s="9"/>
      <c r="FO52" s="9"/>
      <c r="FP52" s="9"/>
      <c r="FQ52" s="9"/>
      <c r="FR52" s="9"/>
      <c r="FS52" s="9"/>
      <c r="FT52" s="9"/>
      <c r="FU52" s="9"/>
      <c r="FV52" s="9"/>
      <c r="FW52" s="9"/>
      <c r="FX52" s="9"/>
      <c r="FY52" s="9"/>
      <c r="FZ52" s="9"/>
      <c r="GA52" s="9"/>
      <c r="GB52" s="9"/>
      <c r="GC52" s="9"/>
      <c r="GD52" s="9"/>
      <c r="GE52" s="9"/>
      <c r="GF52" s="9"/>
      <c r="GG52" s="9"/>
      <c r="GH52" s="9"/>
      <c r="GI52" s="9"/>
      <c r="GJ52" s="9"/>
      <c r="GK52" s="9"/>
      <c r="GL52" s="9"/>
      <c r="GM52" s="9"/>
      <c r="GN52" s="9"/>
      <c r="GO52" s="9"/>
      <c r="GP52" s="9"/>
      <c r="GQ52" s="9"/>
      <c r="GR52" s="9"/>
      <c r="GS52" s="9"/>
      <c r="GT52" s="9"/>
      <c r="GU52" s="9"/>
      <c r="GV52" s="9"/>
      <c r="GW52" s="9"/>
      <c r="GX52" s="9"/>
      <c r="GY52" s="9"/>
      <c r="GZ52" s="9"/>
      <c r="HA52" s="9"/>
      <c r="HB52" s="9"/>
      <c r="HC52" s="9"/>
      <c r="HD52" s="9"/>
      <c r="HE52" s="9"/>
      <c r="HF52" s="9"/>
      <c r="HG52" s="9"/>
      <c r="HH52" s="9"/>
      <c r="HI52" s="9"/>
      <c r="HJ52" s="9"/>
      <c r="HK52" s="9"/>
      <c r="HL52" s="9"/>
      <c r="HM52" s="9"/>
      <c r="HN52" s="9"/>
      <c r="HO52" s="9"/>
      <c r="HP52" s="9"/>
      <c r="HQ52" s="9"/>
      <c r="HR52" s="9"/>
      <c r="HS52" s="9"/>
      <c r="HT52" s="9"/>
      <c r="HU52" s="9"/>
      <c r="HV52" s="9"/>
      <c r="HW52" s="9"/>
      <c r="HX52" s="9"/>
      <c r="HY52" s="9"/>
      <c r="HZ52" s="9"/>
      <c r="IA52" s="9"/>
      <c r="IB52" s="9"/>
      <c r="IC52" s="9"/>
      <c r="ID52" s="9"/>
    </row>
    <row r="53" spans="1:238" s="15" customFormat="1" ht="24" customHeight="1">
      <c r="A53" s="12" t="s">
        <v>124</v>
      </c>
      <c r="B53" s="9"/>
      <c r="E53" s="17">
        <v>0</v>
      </c>
      <c r="F53" s="17"/>
      <c r="G53" s="17">
        <v>-189918484</v>
      </c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  <c r="DA53" s="9"/>
      <c r="DB53" s="9"/>
      <c r="DC53" s="9"/>
      <c r="DD53" s="9"/>
      <c r="DE53" s="9"/>
      <c r="DF53" s="9"/>
      <c r="DG53" s="9"/>
      <c r="DH53" s="9"/>
      <c r="DI53" s="9"/>
      <c r="DJ53" s="9"/>
      <c r="DK53" s="9"/>
      <c r="DL53" s="9"/>
      <c r="DM53" s="9"/>
      <c r="DN53" s="9"/>
      <c r="DO53" s="9"/>
      <c r="DP53" s="9"/>
      <c r="DQ53" s="9"/>
      <c r="DR53" s="9"/>
      <c r="DS53" s="9"/>
      <c r="DT53" s="9"/>
      <c r="DU53" s="9"/>
      <c r="DV53" s="9"/>
      <c r="DW53" s="9"/>
      <c r="DX53" s="9"/>
      <c r="DY53" s="9"/>
      <c r="DZ53" s="9"/>
      <c r="EA53" s="9"/>
      <c r="EB53" s="9"/>
      <c r="EC53" s="9"/>
      <c r="ED53" s="9"/>
      <c r="EE53" s="9"/>
      <c r="EF53" s="9"/>
      <c r="EG53" s="9"/>
      <c r="EH53" s="9"/>
      <c r="EI53" s="9"/>
      <c r="EJ53" s="9"/>
      <c r="EK53" s="9"/>
      <c r="EL53" s="9"/>
      <c r="EM53" s="9"/>
      <c r="EN53" s="9"/>
      <c r="EO53" s="9"/>
      <c r="EP53" s="9"/>
      <c r="EQ53" s="9"/>
      <c r="ER53" s="9"/>
      <c r="ES53" s="9"/>
      <c r="ET53" s="9"/>
      <c r="EU53" s="9"/>
      <c r="EV53" s="9"/>
      <c r="EW53" s="9"/>
      <c r="EX53" s="9"/>
      <c r="EY53" s="9"/>
      <c r="EZ53" s="9"/>
      <c r="FA53" s="9"/>
      <c r="FB53" s="9"/>
      <c r="FC53" s="9"/>
      <c r="FD53" s="9"/>
      <c r="FE53" s="9"/>
      <c r="FF53" s="9"/>
      <c r="FG53" s="9"/>
      <c r="FH53" s="9"/>
      <c r="FI53" s="9"/>
      <c r="FJ53" s="9"/>
      <c r="FK53" s="9"/>
      <c r="FL53" s="9"/>
      <c r="FM53" s="9"/>
      <c r="FN53" s="9"/>
      <c r="FO53" s="9"/>
      <c r="FP53" s="9"/>
      <c r="FQ53" s="9"/>
      <c r="FR53" s="9"/>
      <c r="FS53" s="9"/>
      <c r="FT53" s="9"/>
      <c r="FU53" s="9"/>
      <c r="FV53" s="9"/>
      <c r="FW53" s="9"/>
      <c r="FX53" s="9"/>
      <c r="FY53" s="9"/>
      <c r="FZ53" s="9"/>
      <c r="GA53" s="9"/>
      <c r="GB53" s="9"/>
      <c r="GC53" s="9"/>
      <c r="GD53" s="9"/>
      <c r="GE53" s="9"/>
      <c r="GF53" s="9"/>
      <c r="GG53" s="9"/>
      <c r="GH53" s="9"/>
      <c r="GI53" s="9"/>
      <c r="GJ53" s="9"/>
      <c r="GK53" s="9"/>
      <c r="GL53" s="9"/>
      <c r="GM53" s="9"/>
      <c r="GN53" s="9"/>
      <c r="GO53" s="9"/>
      <c r="GP53" s="9"/>
      <c r="GQ53" s="9"/>
      <c r="GR53" s="9"/>
      <c r="GS53" s="9"/>
      <c r="GT53" s="9"/>
      <c r="GU53" s="9"/>
      <c r="GV53" s="9"/>
      <c r="GW53" s="9"/>
      <c r="GX53" s="9"/>
      <c r="GY53" s="9"/>
      <c r="GZ53" s="9"/>
      <c r="HA53" s="9"/>
      <c r="HB53" s="9"/>
      <c r="HC53" s="9"/>
      <c r="HD53" s="9"/>
      <c r="HE53" s="9"/>
      <c r="HF53" s="9"/>
      <c r="HG53" s="9"/>
      <c r="HH53" s="9"/>
      <c r="HI53" s="9"/>
      <c r="HJ53" s="9"/>
      <c r="HK53" s="9"/>
      <c r="HL53" s="9"/>
      <c r="HM53" s="9"/>
      <c r="HN53" s="9"/>
      <c r="HO53" s="9"/>
      <c r="HP53" s="9"/>
      <c r="HQ53" s="9"/>
      <c r="HR53" s="9"/>
      <c r="HS53" s="9"/>
      <c r="HT53" s="9"/>
      <c r="HU53" s="9"/>
      <c r="HV53" s="9"/>
      <c r="HW53" s="9"/>
      <c r="HX53" s="9"/>
      <c r="HY53" s="9"/>
      <c r="HZ53" s="9"/>
      <c r="IA53" s="9"/>
      <c r="IB53" s="9"/>
      <c r="IC53" s="9"/>
      <c r="ID53" s="9"/>
    </row>
    <row r="54" spans="1:238" s="15" customFormat="1" ht="24" customHeight="1">
      <c r="A54" s="12" t="s">
        <v>96</v>
      </c>
      <c r="B54" s="9"/>
      <c r="E54" s="17">
        <v>1800000000</v>
      </c>
      <c r="F54" s="17"/>
      <c r="G54" s="17">
        <v>1452000000</v>
      </c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9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  <c r="DM54" s="9"/>
      <c r="DN54" s="9"/>
      <c r="DO54" s="9"/>
      <c r="DP54" s="9"/>
      <c r="DQ54" s="9"/>
      <c r="DR54" s="9"/>
      <c r="DS54" s="9"/>
      <c r="DT54" s="9"/>
      <c r="DU54" s="9"/>
      <c r="DV54" s="9"/>
      <c r="DW54" s="9"/>
      <c r="DX54" s="9"/>
      <c r="DY54" s="9"/>
      <c r="DZ54" s="9"/>
      <c r="EA54" s="9"/>
      <c r="EB54" s="9"/>
      <c r="EC54" s="9"/>
      <c r="ED54" s="9"/>
      <c r="EE54" s="9"/>
      <c r="EF54" s="9"/>
      <c r="EG54" s="9"/>
      <c r="EH54" s="9"/>
      <c r="EI54" s="9"/>
      <c r="EJ54" s="9"/>
      <c r="EK54" s="9"/>
      <c r="EL54" s="9"/>
      <c r="EM54" s="9"/>
      <c r="EN54" s="9"/>
      <c r="EO54" s="9"/>
      <c r="EP54" s="9"/>
      <c r="EQ54" s="9"/>
      <c r="ER54" s="9"/>
      <c r="ES54" s="9"/>
      <c r="ET54" s="9"/>
      <c r="EU54" s="9"/>
      <c r="EV54" s="9"/>
      <c r="EW54" s="9"/>
      <c r="EX54" s="9"/>
      <c r="EY54" s="9"/>
      <c r="EZ54" s="9"/>
      <c r="FA54" s="9"/>
      <c r="FB54" s="9"/>
      <c r="FC54" s="9"/>
      <c r="FD54" s="9"/>
      <c r="FE54" s="9"/>
      <c r="FF54" s="9"/>
      <c r="FG54" s="9"/>
      <c r="FH54" s="9"/>
      <c r="FI54" s="9"/>
      <c r="FJ54" s="9"/>
      <c r="FK54" s="9"/>
      <c r="FL54" s="9"/>
      <c r="FM54" s="9"/>
      <c r="FN54" s="9"/>
      <c r="FO54" s="9"/>
      <c r="FP54" s="9"/>
      <c r="FQ54" s="9"/>
      <c r="FR54" s="9"/>
      <c r="FS54" s="9"/>
      <c r="FT54" s="9"/>
      <c r="FU54" s="9"/>
      <c r="FV54" s="9"/>
      <c r="FW54" s="9"/>
      <c r="FX54" s="9"/>
      <c r="FY54" s="9"/>
      <c r="FZ54" s="9"/>
      <c r="GA54" s="9"/>
      <c r="GB54" s="9"/>
      <c r="GC54" s="9"/>
      <c r="GD54" s="9"/>
      <c r="GE54" s="9"/>
      <c r="GF54" s="9"/>
      <c r="GG54" s="9"/>
      <c r="GH54" s="9"/>
      <c r="GI54" s="9"/>
      <c r="GJ54" s="9"/>
      <c r="GK54" s="9"/>
      <c r="GL54" s="9"/>
      <c r="GM54" s="9"/>
      <c r="GN54" s="9"/>
      <c r="GO54" s="9"/>
      <c r="GP54" s="9"/>
      <c r="GQ54" s="9"/>
      <c r="GR54" s="9"/>
      <c r="GS54" s="9"/>
      <c r="GT54" s="9"/>
      <c r="GU54" s="9"/>
      <c r="GV54" s="9"/>
      <c r="GW54" s="9"/>
      <c r="GX54" s="9"/>
      <c r="GY54" s="9"/>
      <c r="GZ54" s="9"/>
      <c r="HA54" s="9"/>
      <c r="HB54" s="9"/>
      <c r="HC54" s="9"/>
      <c r="HD54" s="9"/>
      <c r="HE54" s="9"/>
      <c r="HF54" s="9"/>
      <c r="HG54" s="9"/>
      <c r="HH54" s="9"/>
      <c r="HI54" s="9"/>
      <c r="HJ54" s="9"/>
      <c r="HK54" s="9"/>
      <c r="HL54" s="9"/>
      <c r="HM54" s="9"/>
      <c r="HN54" s="9"/>
      <c r="HO54" s="9"/>
      <c r="HP54" s="9"/>
      <c r="HQ54" s="9"/>
      <c r="HR54" s="9"/>
      <c r="HS54" s="9"/>
      <c r="HT54" s="9"/>
      <c r="HU54" s="9"/>
      <c r="HV54" s="9"/>
      <c r="HW54" s="9"/>
      <c r="HX54" s="9"/>
      <c r="HY54" s="9"/>
      <c r="HZ54" s="9"/>
      <c r="IA54" s="9"/>
      <c r="IB54" s="9"/>
      <c r="IC54" s="9"/>
      <c r="ID54" s="9"/>
    </row>
    <row r="55" spans="1:238" s="15" customFormat="1" ht="24" customHeight="1">
      <c r="A55" s="12" t="s">
        <v>97</v>
      </c>
      <c r="B55" s="9"/>
      <c r="E55" s="17">
        <v>-1749636811</v>
      </c>
      <c r="F55" s="17"/>
      <c r="G55" s="17">
        <v>-1735517661</v>
      </c>
      <c r="H55" s="44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9"/>
      <c r="BK55" s="9"/>
      <c r="BL55" s="9"/>
      <c r="BM55" s="9"/>
      <c r="BN55" s="9"/>
      <c r="BO55" s="9"/>
      <c r="BP55" s="9"/>
      <c r="BQ55" s="9"/>
      <c r="BR55" s="9"/>
      <c r="BS55" s="9"/>
      <c r="BT55" s="9"/>
      <c r="BU55" s="9"/>
      <c r="BV55" s="9"/>
      <c r="BW55" s="9"/>
      <c r="BX55" s="9"/>
      <c r="BY55" s="9"/>
      <c r="BZ55" s="9"/>
      <c r="CA55" s="9"/>
      <c r="CB55" s="9"/>
      <c r="CC55" s="9"/>
      <c r="CD55" s="9"/>
      <c r="CE55" s="9"/>
      <c r="CF55" s="9"/>
      <c r="CG55" s="9"/>
      <c r="CH55" s="9"/>
      <c r="CI55" s="9"/>
      <c r="CJ55" s="9"/>
      <c r="CK55" s="9"/>
      <c r="CL55" s="9"/>
      <c r="CM55" s="9"/>
      <c r="CN55" s="9"/>
      <c r="CO55" s="9"/>
      <c r="CP55" s="9"/>
      <c r="CQ55" s="9"/>
      <c r="CR55" s="9"/>
      <c r="CS55" s="9"/>
      <c r="CT55" s="9"/>
      <c r="CU55" s="9"/>
      <c r="CV55" s="9"/>
      <c r="CW55" s="9"/>
      <c r="CX55" s="9"/>
      <c r="CY55" s="9"/>
      <c r="CZ55" s="9"/>
      <c r="DA55" s="9"/>
      <c r="DB55" s="9"/>
      <c r="DC55" s="9"/>
      <c r="DD55" s="9"/>
      <c r="DE55" s="9"/>
      <c r="DF55" s="9"/>
      <c r="DG55" s="9"/>
      <c r="DH55" s="9"/>
      <c r="DI55" s="9"/>
      <c r="DJ55" s="9"/>
      <c r="DK55" s="9"/>
      <c r="DL55" s="9"/>
      <c r="DM55" s="9"/>
      <c r="DN55" s="9"/>
      <c r="DO55" s="9"/>
      <c r="DP55" s="9"/>
      <c r="DQ55" s="9"/>
      <c r="DR55" s="9"/>
      <c r="DS55" s="9"/>
      <c r="DT55" s="9"/>
      <c r="DU55" s="9"/>
      <c r="DV55" s="9"/>
      <c r="DW55" s="9"/>
      <c r="DX55" s="9"/>
      <c r="DY55" s="9"/>
      <c r="DZ55" s="9"/>
      <c r="EA55" s="9"/>
      <c r="EB55" s="9"/>
      <c r="EC55" s="9"/>
      <c r="ED55" s="9"/>
      <c r="EE55" s="9"/>
      <c r="EF55" s="9"/>
      <c r="EG55" s="9"/>
      <c r="EH55" s="9"/>
      <c r="EI55" s="9"/>
      <c r="EJ55" s="9"/>
      <c r="EK55" s="9"/>
      <c r="EL55" s="9"/>
      <c r="EM55" s="9"/>
      <c r="EN55" s="9"/>
      <c r="EO55" s="9"/>
      <c r="EP55" s="9"/>
      <c r="EQ55" s="9"/>
      <c r="ER55" s="9"/>
      <c r="ES55" s="9"/>
      <c r="ET55" s="9"/>
      <c r="EU55" s="9"/>
      <c r="EV55" s="9"/>
      <c r="EW55" s="9"/>
      <c r="EX55" s="9"/>
      <c r="EY55" s="9"/>
      <c r="EZ55" s="9"/>
      <c r="FA55" s="9"/>
      <c r="FB55" s="9"/>
      <c r="FC55" s="9"/>
      <c r="FD55" s="9"/>
      <c r="FE55" s="9"/>
      <c r="FF55" s="9"/>
      <c r="FG55" s="9"/>
      <c r="FH55" s="9"/>
      <c r="FI55" s="9"/>
      <c r="FJ55" s="9"/>
      <c r="FK55" s="9"/>
      <c r="FL55" s="9"/>
      <c r="FM55" s="9"/>
      <c r="FN55" s="9"/>
      <c r="FO55" s="9"/>
      <c r="FP55" s="9"/>
      <c r="FQ55" s="9"/>
      <c r="FR55" s="9"/>
      <c r="FS55" s="9"/>
      <c r="FT55" s="9"/>
      <c r="FU55" s="9"/>
      <c r="FV55" s="9"/>
      <c r="FW55" s="9"/>
      <c r="FX55" s="9"/>
      <c r="FY55" s="9"/>
      <c r="FZ55" s="9"/>
      <c r="GA55" s="9"/>
      <c r="GB55" s="9"/>
      <c r="GC55" s="9"/>
      <c r="GD55" s="9"/>
      <c r="GE55" s="9"/>
      <c r="GF55" s="9"/>
      <c r="GG55" s="9"/>
      <c r="GH55" s="9"/>
      <c r="GI55" s="9"/>
      <c r="GJ55" s="9"/>
      <c r="GK55" s="9"/>
      <c r="GL55" s="9"/>
      <c r="GM55" s="9"/>
      <c r="GN55" s="9"/>
      <c r="GO55" s="9"/>
      <c r="GP55" s="9"/>
      <c r="GQ55" s="9"/>
      <c r="GR55" s="9"/>
      <c r="GS55" s="9"/>
      <c r="GT55" s="9"/>
      <c r="GU55" s="9"/>
      <c r="GV55" s="9"/>
      <c r="GW55" s="9"/>
      <c r="GX55" s="9"/>
      <c r="GY55" s="9"/>
      <c r="GZ55" s="9"/>
      <c r="HA55" s="9"/>
      <c r="HB55" s="9"/>
      <c r="HC55" s="9"/>
      <c r="HD55" s="9"/>
      <c r="HE55" s="9"/>
      <c r="HF55" s="9"/>
      <c r="HG55" s="9"/>
      <c r="HH55" s="9"/>
      <c r="HI55" s="9"/>
      <c r="HJ55" s="9"/>
      <c r="HK55" s="9"/>
      <c r="HL55" s="9"/>
      <c r="HM55" s="9"/>
      <c r="HN55" s="9"/>
      <c r="HO55" s="9"/>
      <c r="HP55" s="9"/>
      <c r="HQ55" s="9"/>
      <c r="HR55" s="9"/>
      <c r="HS55" s="9"/>
      <c r="HT55" s="9"/>
      <c r="HU55" s="9"/>
      <c r="HV55" s="9"/>
      <c r="HW55" s="9"/>
      <c r="HX55" s="9"/>
      <c r="HY55" s="9"/>
      <c r="HZ55" s="9"/>
      <c r="IA55" s="9"/>
      <c r="IB55" s="9"/>
      <c r="IC55" s="9"/>
      <c r="ID55" s="9"/>
    </row>
    <row r="56" spans="1:238" s="15" customFormat="1" ht="24" customHeight="1">
      <c r="A56" s="12" t="s">
        <v>150</v>
      </c>
      <c r="B56" s="9"/>
      <c r="E56" s="17">
        <v>-53054964</v>
      </c>
      <c r="F56" s="17"/>
      <c r="G56" s="17">
        <v>0</v>
      </c>
      <c r="H56" s="44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/>
      <c r="BQ56" s="9"/>
      <c r="BR56" s="9"/>
      <c r="BS56" s="9"/>
      <c r="BT56" s="9"/>
      <c r="BU56" s="9"/>
      <c r="BV56" s="9"/>
      <c r="BW56" s="9"/>
      <c r="BX56" s="9"/>
      <c r="BY56" s="9"/>
      <c r="BZ56" s="9"/>
      <c r="CA56" s="9"/>
      <c r="CB56" s="9"/>
      <c r="CC56" s="9"/>
      <c r="CD56" s="9"/>
      <c r="CE56" s="9"/>
      <c r="CF56" s="9"/>
      <c r="CG56" s="9"/>
      <c r="CH56" s="9"/>
      <c r="CI56" s="9"/>
      <c r="CJ56" s="9"/>
      <c r="CK56" s="9"/>
      <c r="CL56" s="9"/>
      <c r="CM56" s="9"/>
      <c r="CN56" s="9"/>
      <c r="CO56" s="9"/>
      <c r="CP56" s="9"/>
      <c r="CQ56" s="9"/>
      <c r="CR56" s="9"/>
      <c r="CS56" s="9"/>
      <c r="CT56" s="9"/>
      <c r="CU56" s="9"/>
      <c r="CV56" s="9"/>
      <c r="CW56" s="9"/>
      <c r="CX56" s="9"/>
      <c r="CY56" s="9"/>
      <c r="CZ56" s="9"/>
      <c r="DA56" s="9"/>
      <c r="DB56" s="9"/>
      <c r="DC56" s="9"/>
      <c r="DD56" s="9"/>
      <c r="DE56" s="9"/>
      <c r="DF56" s="9"/>
      <c r="DG56" s="9"/>
      <c r="DH56" s="9"/>
      <c r="DI56" s="9"/>
      <c r="DJ56" s="9"/>
      <c r="DK56" s="9"/>
      <c r="DL56" s="9"/>
      <c r="DM56" s="9"/>
      <c r="DN56" s="9"/>
      <c r="DO56" s="9"/>
      <c r="DP56" s="9"/>
      <c r="DQ56" s="9"/>
      <c r="DR56" s="9"/>
      <c r="DS56" s="9"/>
      <c r="DT56" s="9"/>
      <c r="DU56" s="9"/>
      <c r="DV56" s="9"/>
      <c r="DW56" s="9"/>
      <c r="DX56" s="9"/>
      <c r="DY56" s="9"/>
      <c r="DZ56" s="9"/>
      <c r="EA56" s="9"/>
      <c r="EB56" s="9"/>
      <c r="EC56" s="9"/>
      <c r="ED56" s="9"/>
      <c r="EE56" s="9"/>
      <c r="EF56" s="9"/>
      <c r="EG56" s="9"/>
      <c r="EH56" s="9"/>
      <c r="EI56" s="9"/>
      <c r="EJ56" s="9"/>
      <c r="EK56" s="9"/>
      <c r="EL56" s="9"/>
      <c r="EM56" s="9"/>
      <c r="EN56" s="9"/>
      <c r="EO56" s="9"/>
      <c r="EP56" s="9"/>
      <c r="EQ56" s="9"/>
      <c r="ER56" s="9"/>
      <c r="ES56" s="9"/>
      <c r="ET56" s="9"/>
      <c r="EU56" s="9"/>
      <c r="EV56" s="9"/>
      <c r="EW56" s="9"/>
      <c r="EX56" s="9"/>
      <c r="EY56" s="9"/>
      <c r="EZ56" s="9"/>
      <c r="FA56" s="9"/>
      <c r="FB56" s="9"/>
      <c r="FC56" s="9"/>
      <c r="FD56" s="9"/>
      <c r="FE56" s="9"/>
      <c r="FF56" s="9"/>
      <c r="FG56" s="9"/>
      <c r="FH56" s="9"/>
      <c r="FI56" s="9"/>
      <c r="FJ56" s="9"/>
      <c r="FK56" s="9"/>
      <c r="FL56" s="9"/>
      <c r="FM56" s="9"/>
      <c r="FN56" s="9"/>
      <c r="FO56" s="9"/>
      <c r="FP56" s="9"/>
      <c r="FQ56" s="9"/>
      <c r="FR56" s="9"/>
      <c r="FS56" s="9"/>
      <c r="FT56" s="9"/>
      <c r="FU56" s="9"/>
      <c r="FV56" s="9"/>
      <c r="FW56" s="9"/>
      <c r="FX56" s="9"/>
      <c r="FY56" s="9"/>
      <c r="FZ56" s="9"/>
      <c r="GA56" s="9"/>
      <c r="GB56" s="9"/>
      <c r="GC56" s="9"/>
      <c r="GD56" s="9"/>
      <c r="GE56" s="9"/>
      <c r="GF56" s="9"/>
      <c r="GG56" s="9"/>
      <c r="GH56" s="9"/>
      <c r="GI56" s="9"/>
      <c r="GJ56" s="9"/>
      <c r="GK56" s="9"/>
      <c r="GL56" s="9"/>
      <c r="GM56" s="9"/>
      <c r="GN56" s="9"/>
      <c r="GO56" s="9"/>
      <c r="GP56" s="9"/>
      <c r="GQ56" s="9"/>
      <c r="GR56" s="9"/>
      <c r="GS56" s="9"/>
      <c r="GT56" s="9"/>
      <c r="GU56" s="9"/>
      <c r="GV56" s="9"/>
      <c r="GW56" s="9"/>
      <c r="GX56" s="9"/>
      <c r="GY56" s="9"/>
      <c r="GZ56" s="9"/>
      <c r="HA56" s="9"/>
      <c r="HB56" s="9"/>
      <c r="HC56" s="9"/>
      <c r="HD56" s="9"/>
      <c r="HE56" s="9"/>
      <c r="HF56" s="9"/>
      <c r="HG56" s="9"/>
      <c r="HH56" s="9"/>
      <c r="HI56" s="9"/>
      <c r="HJ56" s="9"/>
      <c r="HK56" s="9"/>
      <c r="HL56" s="9"/>
      <c r="HM56" s="9"/>
      <c r="HN56" s="9"/>
      <c r="HO56" s="9"/>
      <c r="HP56" s="9"/>
      <c r="HQ56" s="9"/>
      <c r="HR56" s="9"/>
      <c r="HS56" s="9"/>
      <c r="HT56" s="9"/>
      <c r="HU56" s="9"/>
      <c r="HV56" s="9"/>
      <c r="HW56" s="9"/>
      <c r="HX56" s="9"/>
      <c r="HY56" s="9"/>
      <c r="HZ56" s="9"/>
      <c r="IA56" s="9"/>
      <c r="IB56" s="9"/>
      <c r="IC56" s="9"/>
      <c r="ID56" s="9"/>
    </row>
    <row r="57" spans="1:238" s="15" customFormat="1" ht="24" customHeight="1">
      <c r="A57" s="12" t="s">
        <v>98</v>
      </c>
      <c r="B57" s="9"/>
      <c r="E57" s="17">
        <v>0</v>
      </c>
      <c r="F57" s="17"/>
      <c r="G57" s="17">
        <v>-11883788</v>
      </c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9"/>
      <c r="BK57" s="9"/>
      <c r="BL57" s="9"/>
      <c r="BM57" s="9"/>
      <c r="BN57" s="9"/>
      <c r="BO57" s="9"/>
      <c r="BP57" s="9"/>
      <c r="BQ57" s="9"/>
      <c r="BR57" s="9"/>
      <c r="BS57" s="9"/>
      <c r="BT57" s="9"/>
      <c r="BU57" s="9"/>
      <c r="BV57" s="9"/>
      <c r="BW57" s="9"/>
      <c r="BX57" s="9"/>
      <c r="BY57" s="9"/>
      <c r="BZ57" s="9"/>
      <c r="CA57" s="9"/>
      <c r="CB57" s="9"/>
      <c r="CC57" s="9"/>
      <c r="CD57" s="9"/>
      <c r="CE57" s="9"/>
      <c r="CF57" s="9"/>
      <c r="CG57" s="9"/>
      <c r="CH57" s="9"/>
      <c r="CI57" s="9"/>
      <c r="CJ57" s="9"/>
      <c r="CK57" s="9"/>
      <c r="CL57" s="9"/>
      <c r="CM57" s="9"/>
      <c r="CN57" s="9"/>
      <c r="CO57" s="9"/>
      <c r="CP57" s="9"/>
      <c r="CQ57" s="9"/>
      <c r="CR57" s="9"/>
      <c r="CS57" s="9"/>
      <c r="CT57" s="9"/>
      <c r="CU57" s="9"/>
      <c r="CV57" s="9"/>
      <c r="CW57" s="9"/>
      <c r="CX57" s="9"/>
      <c r="CY57" s="9"/>
      <c r="CZ57" s="9"/>
      <c r="DA57" s="9"/>
      <c r="DB57" s="9"/>
      <c r="DC57" s="9"/>
      <c r="DD57" s="9"/>
      <c r="DE57" s="9"/>
      <c r="DF57" s="9"/>
      <c r="DG57" s="9"/>
      <c r="DH57" s="9"/>
      <c r="DI57" s="9"/>
      <c r="DJ57" s="9"/>
      <c r="DK57" s="9"/>
      <c r="DL57" s="9"/>
      <c r="DM57" s="9"/>
      <c r="DN57" s="9"/>
      <c r="DO57" s="9"/>
      <c r="DP57" s="9"/>
      <c r="DQ57" s="9"/>
      <c r="DR57" s="9"/>
      <c r="DS57" s="9"/>
      <c r="DT57" s="9"/>
      <c r="DU57" s="9"/>
      <c r="DV57" s="9"/>
      <c r="DW57" s="9"/>
      <c r="DX57" s="9"/>
      <c r="DY57" s="9"/>
      <c r="DZ57" s="9"/>
      <c r="EA57" s="9"/>
      <c r="EB57" s="9"/>
      <c r="EC57" s="9"/>
      <c r="ED57" s="9"/>
      <c r="EE57" s="9"/>
      <c r="EF57" s="9"/>
      <c r="EG57" s="9"/>
      <c r="EH57" s="9"/>
      <c r="EI57" s="9"/>
      <c r="EJ57" s="9"/>
      <c r="EK57" s="9"/>
      <c r="EL57" s="9"/>
      <c r="EM57" s="9"/>
      <c r="EN57" s="9"/>
      <c r="EO57" s="9"/>
      <c r="EP57" s="9"/>
      <c r="EQ57" s="9"/>
      <c r="ER57" s="9"/>
      <c r="ES57" s="9"/>
      <c r="ET57" s="9"/>
      <c r="EU57" s="9"/>
      <c r="EV57" s="9"/>
      <c r="EW57" s="9"/>
      <c r="EX57" s="9"/>
      <c r="EY57" s="9"/>
      <c r="EZ57" s="9"/>
      <c r="FA57" s="9"/>
      <c r="FB57" s="9"/>
      <c r="FC57" s="9"/>
      <c r="FD57" s="9"/>
      <c r="FE57" s="9"/>
      <c r="FF57" s="9"/>
      <c r="FG57" s="9"/>
      <c r="FH57" s="9"/>
      <c r="FI57" s="9"/>
      <c r="FJ57" s="9"/>
      <c r="FK57" s="9"/>
      <c r="FL57" s="9"/>
      <c r="FM57" s="9"/>
      <c r="FN57" s="9"/>
      <c r="FO57" s="9"/>
      <c r="FP57" s="9"/>
      <c r="FQ57" s="9"/>
      <c r="FR57" s="9"/>
      <c r="FS57" s="9"/>
      <c r="FT57" s="9"/>
      <c r="FU57" s="9"/>
      <c r="FV57" s="9"/>
      <c r="FW57" s="9"/>
      <c r="FX57" s="9"/>
      <c r="FY57" s="9"/>
      <c r="FZ57" s="9"/>
      <c r="GA57" s="9"/>
      <c r="GB57" s="9"/>
      <c r="GC57" s="9"/>
      <c r="GD57" s="9"/>
      <c r="GE57" s="9"/>
      <c r="GF57" s="9"/>
      <c r="GG57" s="9"/>
      <c r="GH57" s="9"/>
      <c r="GI57" s="9"/>
      <c r="GJ57" s="9"/>
      <c r="GK57" s="9"/>
      <c r="GL57" s="9"/>
      <c r="GM57" s="9"/>
      <c r="GN57" s="9"/>
      <c r="GO57" s="9"/>
      <c r="GP57" s="9"/>
      <c r="GQ57" s="9"/>
      <c r="GR57" s="9"/>
      <c r="GS57" s="9"/>
      <c r="GT57" s="9"/>
      <c r="GU57" s="9"/>
      <c r="GV57" s="9"/>
      <c r="GW57" s="9"/>
      <c r="GX57" s="9"/>
      <c r="GY57" s="9"/>
      <c r="GZ57" s="9"/>
      <c r="HA57" s="9"/>
      <c r="HB57" s="9"/>
      <c r="HC57" s="9"/>
      <c r="HD57" s="9"/>
      <c r="HE57" s="9"/>
      <c r="HF57" s="9"/>
      <c r="HG57" s="9"/>
      <c r="HH57" s="9"/>
      <c r="HI57" s="9"/>
      <c r="HJ57" s="9"/>
      <c r="HK57" s="9"/>
      <c r="HL57" s="9"/>
      <c r="HM57" s="9"/>
      <c r="HN57" s="9"/>
      <c r="HO57" s="9"/>
      <c r="HP57" s="9"/>
      <c r="HQ57" s="9"/>
      <c r="HR57" s="9"/>
      <c r="HS57" s="9"/>
      <c r="HT57" s="9"/>
      <c r="HU57" s="9"/>
      <c r="HV57" s="9"/>
      <c r="HW57" s="9"/>
      <c r="HX57" s="9"/>
      <c r="HY57" s="9"/>
      <c r="HZ57" s="9"/>
      <c r="IA57" s="9"/>
      <c r="IB57" s="9"/>
      <c r="IC57" s="9"/>
      <c r="ID57" s="9"/>
    </row>
    <row r="58" spans="1:238" s="15" customFormat="1" ht="24" customHeight="1">
      <c r="A58" s="12" t="s">
        <v>105</v>
      </c>
      <c r="B58" s="9"/>
      <c r="E58" s="17">
        <v>-9500000</v>
      </c>
      <c r="F58" s="17"/>
      <c r="G58" s="17">
        <v>-21900000</v>
      </c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9"/>
      <c r="BK58" s="9"/>
      <c r="BL58" s="9"/>
      <c r="BM58" s="9"/>
      <c r="BN58" s="9"/>
      <c r="BO58" s="9"/>
      <c r="BP58" s="9"/>
      <c r="BQ58" s="9"/>
      <c r="BR58" s="9"/>
      <c r="BS58" s="9"/>
      <c r="BT58" s="9"/>
      <c r="BU58" s="9"/>
      <c r="BV58" s="9"/>
      <c r="BW58" s="9"/>
      <c r="BX58" s="9"/>
      <c r="BY58" s="9"/>
      <c r="BZ58" s="9"/>
      <c r="CA58" s="9"/>
      <c r="CB58" s="9"/>
      <c r="CC58" s="9"/>
      <c r="CD58" s="9"/>
      <c r="CE58" s="9"/>
      <c r="CF58" s="9"/>
      <c r="CG58" s="9"/>
      <c r="CH58" s="9"/>
      <c r="CI58" s="9"/>
      <c r="CJ58" s="9"/>
      <c r="CK58" s="9"/>
      <c r="CL58" s="9"/>
      <c r="CM58" s="9"/>
      <c r="CN58" s="9"/>
      <c r="CO58" s="9"/>
      <c r="CP58" s="9"/>
      <c r="CQ58" s="9"/>
      <c r="CR58" s="9"/>
      <c r="CS58" s="9"/>
      <c r="CT58" s="9"/>
      <c r="CU58" s="9"/>
      <c r="CV58" s="9"/>
      <c r="CW58" s="9"/>
      <c r="CX58" s="9"/>
      <c r="CY58" s="9"/>
      <c r="CZ58" s="9"/>
      <c r="DA58" s="9"/>
      <c r="DB58" s="9"/>
      <c r="DC58" s="9"/>
      <c r="DD58" s="9"/>
      <c r="DE58" s="9"/>
      <c r="DF58" s="9"/>
      <c r="DG58" s="9"/>
      <c r="DH58" s="9"/>
      <c r="DI58" s="9"/>
      <c r="DJ58" s="9"/>
      <c r="DK58" s="9"/>
      <c r="DL58" s="9"/>
      <c r="DM58" s="9"/>
      <c r="DN58" s="9"/>
      <c r="DO58" s="9"/>
      <c r="DP58" s="9"/>
      <c r="DQ58" s="9"/>
      <c r="DR58" s="9"/>
      <c r="DS58" s="9"/>
      <c r="DT58" s="9"/>
      <c r="DU58" s="9"/>
      <c r="DV58" s="9"/>
      <c r="DW58" s="9"/>
      <c r="DX58" s="9"/>
      <c r="DY58" s="9"/>
      <c r="DZ58" s="9"/>
      <c r="EA58" s="9"/>
      <c r="EB58" s="9"/>
      <c r="EC58" s="9"/>
      <c r="ED58" s="9"/>
      <c r="EE58" s="9"/>
      <c r="EF58" s="9"/>
      <c r="EG58" s="9"/>
      <c r="EH58" s="9"/>
      <c r="EI58" s="9"/>
      <c r="EJ58" s="9"/>
      <c r="EK58" s="9"/>
      <c r="EL58" s="9"/>
      <c r="EM58" s="9"/>
      <c r="EN58" s="9"/>
      <c r="EO58" s="9"/>
      <c r="EP58" s="9"/>
      <c r="EQ58" s="9"/>
      <c r="ER58" s="9"/>
      <c r="ES58" s="9"/>
      <c r="ET58" s="9"/>
      <c r="EU58" s="9"/>
      <c r="EV58" s="9"/>
      <c r="EW58" s="9"/>
      <c r="EX58" s="9"/>
      <c r="EY58" s="9"/>
      <c r="EZ58" s="9"/>
      <c r="FA58" s="9"/>
      <c r="FB58" s="9"/>
      <c r="FC58" s="9"/>
      <c r="FD58" s="9"/>
      <c r="FE58" s="9"/>
      <c r="FF58" s="9"/>
      <c r="FG58" s="9"/>
      <c r="FH58" s="9"/>
      <c r="FI58" s="9"/>
      <c r="FJ58" s="9"/>
      <c r="FK58" s="9"/>
      <c r="FL58" s="9"/>
      <c r="FM58" s="9"/>
      <c r="FN58" s="9"/>
      <c r="FO58" s="9"/>
      <c r="FP58" s="9"/>
      <c r="FQ58" s="9"/>
      <c r="FR58" s="9"/>
      <c r="FS58" s="9"/>
      <c r="FT58" s="9"/>
      <c r="FU58" s="9"/>
      <c r="FV58" s="9"/>
      <c r="FW58" s="9"/>
      <c r="FX58" s="9"/>
      <c r="FY58" s="9"/>
      <c r="FZ58" s="9"/>
      <c r="GA58" s="9"/>
      <c r="GB58" s="9"/>
      <c r="GC58" s="9"/>
      <c r="GD58" s="9"/>
      <c r="GE58" s="9"/>
      <c r="GF58" s="9"/>
      <c r="GG58" s="9"/>
      <c r="GH58" s="9"/>
      <c r="GI58" s="9"/>
      <c r="GJ58" s="9"/>
      <c r="GK58" s="9"/>
      <c r="GL58" s="9"/>
      <c r="GM58" s="9"/>
      <c r="GN58" s="9"/>
      <c r="GO58" s="9"/>
      <c r="GP58" s="9"/>
      <c r="GQ58" s="9"/>
      <c r="GR58" s="9"/>
      <c r="GS58" s="9"/>
      <c r="GT58" s="9"/>
      <c r="GU58" s="9"/>
      <c r="GV58" s="9"/>
      <c r="GW58" s="9"/>
      <c r="GX58" s="9"/>
      <c r="GY58" s="9"/>
      <c r="GZ58" s="9"/>
      <c r="HA58" s="9"/>
      <c r="HB58" s="9"/>
      <c r="HC58" s="9"/>
      <c r="HD58" s="9"/>
      <c r="HE58" s="9"/>
      <c r="HF58" s="9"/>
      <c r="HG58" s="9"/>
      <c r="HH58" s="9"/>
      <c r="HI58" s="9"/>
      <c r="HJ58" s="9"/>
      <c r="HK58" s="9"/>
      <c r="HL58" s="9"/>
      <c r="HM58" s="9"/>
      <c r="HN58" s="9"/>
      <c r="HO58" s="9"/>
      <c r="HP58" s="9"/>
      <c r="HQ58" s="9"/>
      <c r="HR58" s="9"/>
      <c r="HS58" s="9"/>
      <c r="HT58" s="9"/>
      <c r="HU58" s="9"/>
      <c r="HV58" s="9"/>
      <c r="HW58" s="9"/>
      <c r="HX58" s="9"/>
      <c r="HY58" s="9"/>
      <c r="HZ58" s="9"/>
      <c r="IA58" s="9"/>
      <c r="IB58" s="9"/>
      <c r="IC58" s="9"/>
      <c r="ID58" s="9"/>
    </row>
    <row r="59" spans="1:238" s="15" customFormat="1" ht="24" customHeight="1">
      <c r="A59" s="12" t="s">
        <v>99</v>
      </c>
      <c r="B59" s="9"/>
      <c r="E59" s="45">
        <v>-189770561</v>
      </c>
      <c r="F59" s="17"/>
      <c r="G59" s="45">
        <v>-247477568</v>
      </c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9"/>
      <c r="BM59" s="9"/>
      <c r="BN59" s="9"/>
      <c r="BO59" s="9"/>
      <c r="BP59" s="9"/>
      <c r="BQ59" s="9"/>
      <c r="BR59" s="9"/>
      <c r="BS59" s="9"/>
      <c r="BT59" s="9"/>
      <c r="BU59" s="9"/>
      <c r="BV59" s="9"/>
      <c r="BW59" s="9"/>
      <c r="BX59" s="9"/>
      <c r="BY59" s="9"/>
      <c r="BZ59" s="9"/>
      <c r="CA59" s="9"/>
      <c r="CB59" s="9"/>
      <c r="CC59" s="9"/>
      <c r="CD59" s="9"/>
      <c r="CE59" s="9"/>
      <c r="CF59" s="9"/>
      <c r="CG59" s="9"/>
      <c r="CH59" s="9"/>
      <c r="CI59" s="9"/>
      <c r="CJ59" s="9"/>
      <c r="CK59" s="9"/>
      <c r="CL59" s="9"/>
      <c r="CM59" s="9"/>
      <c r="CN59" s="9"/>
      <c r="CO59" s="9"/>
      <c r="CP59" s="9"/>
      <c r="CQ59" s="9"/>
      <c r="CR59" s="9"/>
      <c r="CS59" s="9"/>
      <c r="CT59" s="9"/>
      <c r="CU59" s="9"/>
      <c r="CV59" s="9"/>
      <c r="CW59" s="9"/>
      <c r="CX59" s="9"/>
      <c r="CY59" s="9"/>
      <c r="CZ59" s="9"/>
      <c r="DA59" s="9"/>
      <c r="DB59" s="9"/>
      <c r="DC59" s="9"/>
      <c r="DD59" s="9"/>
      <c r="DE59" s="9"/>
      <c r="DF59" s="9"/>
      <c r="DG59" s="9"/>
      <c r="DH59" s="9"/>
      <c r="DI59" s="9"/>
      <c r="DJ59" s="9"/>
      <c r="DK59" s="9"/>
      <c r="DL59" s="9"/>
      <c r="DM59" s="9"/>
      <c r="DN59" s="9"/>
      <c r="DO59" s="9"/>
      <c r="DP59" s="9"/>
      <c r="DQ59" s="9"/>
      <c r="DR59" s="9"/>
      <c r="DS59" s="9"/>
      <c r="DT59" s="9"/>
      <c r="DU59" s="9"/>
      <c r="DV59" s="9"/>
      <c r="DW59" s="9"/>
      <c r="DX59" s="9"/>
      <c r="DY59" s="9"/>
      <c r="DZ59" s="9"/>
      <c r="EA59" s="9"/>
      <c r="EB59" s="9"/>
      <c r="EC59" s="9"/>
      <c r="ED59" s="9"/>
      <c r="EE59" s="9"/>
      <c r="EF59" s="9"/>
      <c r="EG59" s="9"/>
      <c r="EH59" s="9"/>
      <c r="EI59" s="9"/>
      <c r="EJ59" s="9"/>
      <c r="EK59" s="9"/>
      <c r="EL59" s="9"/>
      <c r="EM59" s="9"/>
      <c r="EN59" s="9"/>
      <c r="EO59" s="9"/>
      <c r="EP59" s="9"/>
      <c r="EQ59" s="9"/>
      <c r="ER59" s="9"/>
      <c r="ES59" s="9"/>
      <c r="ET59" s="9"/>
      <c r="EU59" s="9"/>
      <c r="EV59" s="9"/>
      <c r="EW59" s="9"/>
      <c r="EX59" s="9"/>
      <c r="EY59" s="9"/>
      <c r="EZ59" s="9"/>
      <c r="FA59" s="9"/>
      <c r="FB59" s="9"/>
      <c r="FC59" s="9"/>
      <c r="FD59" s="9"/>
      <c r="FE59" s="9"/>
      <c r="FF59" s="9"/>
      <c r="FG59" s="9"/>
      <c r="FH59" s="9"/>
      <c r="FI59" s="9"/>
      <c r="FJ59" s="9"/>
      <c r="FK59" s="9"/>
      <c r="FL59" s="9"/>
      <c r="FM59" s="9"/>
      <c r="FN59" s="9"/>
      <c r="FO59" s="9"/>
      <c r="FP59" s="9"/>
      <c r="FQ59" s="9"/>
      <c r="FR59" s="9"/>
      <c r="FS59" s="9"/>
      <c r="FT59" s="9"/>
      <c r="FU59" s="9"/>
      <c r="FV59" s="9"/>
      <c r="FW59" s="9"/>
      <c r="FX59" s="9"/>
      <c r="FY59" s="9"/>
      <c r="FZ59" s="9"/>
      <c r="GA59" s="9"/>
      <c r="GB59" s="9"/>
      <c r="GC59" s="9"/>
      <c r="GD59" s="9"/>
      <c r="GE59" s="9"/>
      <c r="GF59" s="9"/>
      <c r="GG59" s="9"/>
      <c r="GH59" s="9"/>
      <c r="GI59" s="9"/>
      <c r="GJ59" s="9"/>
      <c r="GK59" s="9"/>
      <c r="GL59" s="9"/>
      <c r="GM59" s="9"/>
      <c r="GN59" s="9"/>
      <c r="GO59" s="9"/>
      <c r="GP59" s="9"/>
      <c r="GQ59" s="9"/>
      <c r="GR59" s="9"/>
      <c r="GS59" s="9"/>
      <c r="GT59" s="9"/>
      <c r="GU59" s="9"/>
      <c r="GV59" s="9"/>
      <c r="GW59" s="9"/>
      <c r="GX59" s="9"/>
      <c r="GY59" s="9"/>
      <c r="GZ59" s="9"/>
      <c r="HA59" s="9"/>
      <c r="HB59" s="9"/>
      <c r="HC59" s="9"/>
      <c r="HD59" s="9"/>
      <c r="HE59" s="9"/>
      <c r="HF59" s="9"/>
      <c r="HG59" s="9"/>
      <c r="HH59" s="9"/>
      <c r="HI59" s="9"/>
      <c r="HJ59" s="9"/>
      <c r="HK59" s="9"/>
      <c r="HL59" s="9"/>
      <c r="HM59" s="9"/>
      <c r="HN59" s="9"/>
      <c r="HO59" s="9"/>
      <c r="HP59" s="9"/>
      <c r="HQ59" s="9"/>
      <c r="HR59" s="9"/>
      <c r="HS59" s="9"/>
      <c r="HT59" s="9"/>
      <c r="HU59" s="9"/>
      <c r="HV59" s="9"/>
      <c r="HW59" s="9"/>
      <c r="HX59" s="9"/>
      <c r="HY59" s="9"/>
      <c r="HZ59" s="9"/>
      <c r="IA59" s="9"/>
      <c r="IB59" s="9"/>
      <c r="IC59" s="9"/>
      <c r="ID59" s="9"/>
    </row>
    <row r="60" spans="1:238" s="15" customFormat="1" ht="24" customHeight="1">
      <c r="A60" s="12" t="s">
        <v>100</v>
      </c>
      <c r="B60" s="9"/>
      <c r="E60" s="17">
        <v>0</v>
      </c>
      <c r="F60" s="17"/>
      <c r="G60" s="17">
        <v>324790675</v>
      </c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9"/>
      <c r="BL60" s="9"/>
      <c r="BM60" s="9"/>
      <c r="BN60" s="9"/>
      <c r="BO60" s="9"/>
      <c r="BP60" s="9"/>
      <c r="BQ60" s="9"/>
      <c r="BR60" s="9"/>
      <c r="BS60" s="9"/>
      <c r="BT60" s="9"/>
      <c r="BU60" s="9"/>
      <c r="BV60" s="9"/>
      <c r="BW60" s="9"/>
      <c r="BX60" s="9"/>
      <c r="BY60" s="9"/>
      <c r="BZ60" s="9"/>
      <c r="CA60" s="9"/>
      <c r="CB60" s="9"/>
      <c r="CC60" s="9"/>
      <c r="CD60" s="9"/>
      <c r="CE60" s="9"/>
      <c r="CF60" s="9"/>
      <c r="CG60" s="9"/>
      <c r="CH60" s="9"/>
      <c r="CI60" s="9"/>
      <c r="CJ60" s="9"/>
      <c r="CK60" s="9"/>
      <c r="CL60" s="9"/>
      <c r="CM60" s="9"/>
      <c r="CN60" s="9"/>
      <c r="CO60" s="9"/>
      <c r="CP60" s="9"/>
      <c r="CQ60" s="9"/>
      <c r="CR60" s="9"/>
      <c r="CS60" s="9"/>
      <c r="CT60" s="9"/>
      <c r="CU60" s="9"/>
      <c r="CV60" s="9"/>
      <c r="CW60" s="9"/>
      <c r="CX60" s="9"/>
      <c r="CY60" s="9"/>
      <c r="CZ60" s="9"/>
      <c r="DA60" s="9"/>
      <c r="DB60" s="9"/>
      <c r="DC60" s="9"/>
      <c r="DD60" s="9"/>
      <c r="DE60" s="9"/>
      <c r="DF60" s="9"/>
      <c r="DG60" s="9"/>
      <c r="DH60" s="9"/>
      <c r="DI60" s="9"/>
      <c r="DJ60" s="9"/>
      <c r="DK60" s="9"/>
      <c r="DL60" s="9"/>
      <c r="DM60" s="9"/>
      <c r="DN60" s="9"/>
      <c r="DO60" s="9"/>
      <c r="DP60" s="9"/>
      <c r="DQ60" s="9"/>
      <c r="DR60" s="9"/>
      <c r="DS60" s="9"/>
      <c r="DT60" s="9"/>
      <c r="DU60" s="9"/>
      <c r="DV60" s="9"/>
      <c r="DW60" s="9"/>
      <c r="DX60" s="9"/>
      <c r="DY60" s="9"/>
      <c r="DZ60" s="9"/>
      <c r="EA60" s="9"/>
      <c r="EB60" s="9"/>
      <c r="EC60" s="9"/>
      <c r="ED60" s="9"/>
      <c r="EE60" s="9"/>
      <c r="EF60" s="9"/>
      <c r="EG60" s="9"/>
      <c r="EH60" s="9"/>
      <c r="EI60" s="9"/>
      <c r="EJ60" s="9"/>
      <c r="EK60" s="9"/>
      <c r="EL60" s="9"/>
      <c r="EM60" s="9"/>
      <c r="EN60" s="9"/>
      <c r="EO60" s="9"/>
      <c r="EP60" s="9"/>
      <c r="EQ60" s="9"/>
      <c r="ER60" s="9"/>
      <c r="ES60" s="9"/>
      <c r="ET60" s="9"/>
      <c r="EU60" s="9"/>
      <c r="EV60" s="9"/>
      <c r="EW60" s="9"/>
      <c r="EX60" s="9"/>
      <c r="EY60" s="9"/>
      <c r="EZ60" s="9"/>
      <c r="FA60" s="9"/>
      <c r="FB60" s="9"/>
      <c r="FC60" s="9"/>
      <c r="FD60" s="9"/>
      <c r="FE60" s="9"/>
      <c r="FF60" s="9"/>
      <c r="FG60" s="9"/>
      <c r="FH60" s="9"/>
      <c r="FI60" s="9"/>
      <c r="FJ60" s="9"/>
      <c r="FK60" s="9"/>
      <c r="FL60" s="9"/>
      <c r="FM60" s="9"/>
      <c r="FN60" s="9"/>
      <c r="FO60" s="9"/>
      <c r="FP60" s="9"/>
      <c r="FQ60" s="9"/>
      <c r="FR60" s="9"/>
      <c r="FS60" s="9"/>
      <c r="FT60" s="9"/>
      <c r="FU60" s="9"/>
      <c r="FV60" s="9"/>
      <c r="FW60" s="9"/>
      <c r="FX60" s="9"/>
      <c r="FY60" s="9"/>
      <c r="FZ60" s="9"/>
      <c r="GA60" s="9"/>
      <c r="GB60" s="9"/>
      <c r="GC60" s="9"/>
      <c r="GD60" s="9"/>
      <c r="GE60" s="9"/>
      <c r="GF60" s="9"/>
      <c r="GG60" s="9"/>
      <c r="GH60" s="9"/>
      <c r="GI60" s="9"/>
      <c r="GJ60" s="9"/>
      <c r="GK60" s="9"/>
      <c r="GL60" s="9"/>
      <c r="GM60" s="9"/>
      <c r="GN60" s="9"/>
      <c r="GO60" s="9"/>
      <c r="GP60" s="9"/>
      <c r="GQ60" s="9"/>
      <c r="GR60" s="9"/>
      <c r="GS60" s="9"/>
      <c r="GT60" s="9"/>
      <c r="GU60" s="9"/>
      <c r="GV60" s="9"/>
      <c r="GW60" s="9"/>
      <c r="GX60" s="9"/>
      <c r="GY60" s="9"/>
      <c r="GZ60" s="9"/>
      <c r="HA60" s="9"/>
      <c r="HB60" s="9"/>
      <c r="HC60" s="9"/>
      <c r="HD60" s="9"/>
      <c r="HE60" s="9"/>
      <c r="HF60" s="9"/>
      <c r="HG60" s="9"/>
      <c r="HH60" s="9"/>
      <c r="HI60" s="9"/>
      <c r="HJ60" s="9"/>
      <c r="HK60" s="9"/>
      <c r="HL60" s="9"/>
      <c r="HM60" s="9"/>
      <c r="HN60" s="9"/>
      <c r="HO60" s="9"/>
      <c r="HP60" s="9"/>
      <c r="HQ60" s="9"/>
      <c r="HR60" s="9"/>
      <c r="HS60" s="9"/>
      <c r="HT60" s="9"/>
      <c r="HU60" s="9"/>
      <c r="HV60" s="9"/>
      <c r="HW60" s="9"/>
      <c r="HX60" s="9"/>
      <c r="HY60" s="9"/>
      <c r="HZ60" s="9"/>
      <c r="IA60" s="9"/>
      <c r="IB60" s="9"/>
      <c r="IC60" s="9"/>
      <c r="ID60" s="9"/>
    </row>
    <row r="61" spans="1:238" s="15" customFormat="1" ht="24" customHeight="1">
      <c r="A61" s="12" t="s">
        <v>122</v>
      </c>
      <c r="B61" s="9"/>
      <c r="E61" s="17">
        <v>-114348183</v>
      </c>
      <c r="F61" s="17"/>
      <c r="G61" s="17">
        <v>-30091627</v>
      </c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9"/>
      <c r="BP61" s="9"/>
      <c r="BQ61" s="9"/>
      <c r="BR61" s="9"/>
      <c r="BS61" s="9"/>
      <c r="BT61" s="9"/>
      <c r="BU61" s="9"/>
      <c r="BV61" s="9"/>
      <c r="BW61" s="9"/>
      <c r="BX61" s="9"/>
      <c r="BY61" s="9"/>
      <c r="BZ61" s="9"/>
      <c r="CA61" s="9"/>
      <c r="CB61" s="9"/>
      <c r="CC61" s="9"/>
      <c r="CD61" s="9"/>
      <c r="CE61" s="9"/>
      <c r="CF61" s="9"/>
      <c r="CG61" s="9"/>
      <c r="CH61" s="9"/>
      <c r="CI61" s="9"/>
      <c r="CJ61" s="9"/>
      <c r="CK61" s="9"/>
      <c r="CL61" s="9"/>
      <c r="CM61" s="9"/>
      <c r="CN61" s="9"/>
      <c r="CO61" s="9"/>
      <c r="CP61" s="9"/>
      <c r="CQ61" s="9"/>
      <c r="CR61" s="9"/>
      <c r="CS61" s="9"/>
      <c r="CT61" s="9"/>
      <c r="CU61" s="9"/>
      <c r="CV61" s="9"/>
      <c r="CW61" s="9"/>
      <c r="CX61" s="9"/>
      <c r="CY61" s="9"/>
      <c r="CZ61" s="9"/>
      <c r="DA61" s="9"/>
      <c r="DB61" s="9"/>
      <c r="DC61" s="9"/>
      <c r="DD61" s="9"/>
      <c r="DE61" s="9"/>
      <c r="DF61" s="9"/>
      <c r="DG61" s="9"/>
      <c r="DH61" s="9"/>
      <c r="DI61" s="9"/>
      <c r="DJ61" s="9"/>
      <c r="DK61" s="9"/>
      <c r="DL61" s="9"/>
      <c r="DM61" s="9"/>
      <c r="DN61" s="9"/>
      <c r="DO61" s="9"/>
      <c r="DP61" s="9"/>
      <c r="DQ61" s="9"/>
      <c r="DR61" s="9"/>
      <c r="DS61" s="9"/>
      <c r="DT61" s="9"/>
      <c r="DU61" s="9"/>
      <c r="DV61" s="9"/>
      <c r="DW61" s="9"/>
      <c r="DX61" s="9"/>
      <c r="DY61" s="9"/>
      <c r="DZ61" s="9"/>
      <c r="EA61" s="9"/>
      <c r="EB61" s="9"/>
      <c r="EC61" s="9"/>
      <c r="ED61" s="9"/>
      <c r="EE61" s="9"/>
      <c r="EF61" s="9"/>
      <c r="EG61" s="9"/>
      <c r="EH61" s="9"/>
      <c r="EI61" s="9"/>
      <c r="EJ61" s="9"/>
      <c r="EK61" s="9"/>
      <c r="EL61" s="9"/>
      <c r="EM61" s="9"/>
      <c r="EN61" s="9"/>
      <c r="EO61" s="9"/>
      <c r="EP61" s="9"/>
      <c r="EQ61" s="9"/>
      <c r="ER61" s="9"/>
      <c r="ES61" s="9"/>
      <c r="ET61" s="9"/>
      <c r="EU61" s="9"/>
      <c r="EV61" s="9"/>
      <c r="EW61" s="9"/>
      <c r="EX61" s="9"/>
      <c r="EY61" s="9"/>
      <c r="EZ61" s="9"/>
      <c r="FA61" s="9"/>
      <c r="FB61" s="9"/>
      <c r="FC61" s="9"/>
      <c r="FD61" s="9"/>
      <c r="FE61" s="9"/>
      <c r="FF61" s="9"/>
      <c r="FG61" s="9"/>
      <c r="FH61" s="9"/>
      <c r="FI61" s="9"/>
      <c r="FJ61" s="9"/>
      <c r="FK61" s="9"/>
      <c r="FL61" s="9"/>
      <c r="FM61" s="9"/>
      <c r="FN61" s="9"/>
      <c r="FO61" s="9"/>
      <c r="FP61" s="9"/>
      <c r="FQ61" s="9"/>
      <c r="FR61" s="9"/>
      <c r="FS61" s="9"/>
      <c r="FT61" s="9"/>
      <c r="FU61" s="9"/>
      <c r="FV61" s="9"/>
      <c r="FW61" s="9"/>
      <c r="FX61" s="9"/>
      <c r="FY61" s="9"/>
      <c r="FZ61" s="9"/>
      <c r="GA61" s="9"/>
      <c r="GB61" s="9"/>
      <c r="GC61" s="9"/>
      <c r="GD61" s="9"/>
      <c r="GE61" s="9"/>
      <c r="GF61" s="9"/>
      <c r="GG61" s="9"/>
      <c r="GH61" s="9"/>
      <c r="GI61" s="9"/>
      <c r="GJ61" s="9"/>
      <c r="GK61" s="9"/>
      <c r="GL61" s="9"/>
      <c r="GM61" s="9"/>
      <c r="GN61" s="9"/>
      <c r="GO61" s="9"/>
      <c r="GP61" s="9"/>
      <c r="GQ61" s="9"/>
      <c r="GR61" s="9"/>
      <c r="GS61" s="9"/>
      <c r="GT61" s="9"/>
      <c r="GU61" s="9"/>
      <c r="GV61" s="9"/>
      <c r="GW61" s="9"/>
      <c r="GX61" s="9"/>
      <c r="GY61" s="9"/>
      <c r="GZ61" s="9"/>
      <c r="HA61" s="9"/>
      <c r="HB61" s="9"/>
      <c r="HC61" s="9"/>
      <c r="HD61" s="9"/>
      <c r="HE61" s="9"/>
      <c r="HF61" s="9"/>
      <c r="HG61" s="9"/>
      <c r="HH61" s="9"/>
      <c r="HI61" s="9"/>
      <c r="HJ61" s="9"/>
      <c r="HK61" s="9"/>
      <c r="HL61" s="9"/>
      <c r="HM61" s="9"/>
      <c r="HN61" s="9"/>
      <c r="HO61" s="9"/>
      <c r="HP61" s="9"/>
      <c r="HQ61" s="9"/>
      <c r="HR61" s="9"/>
      <c r="HS61" s="9"/>
      <c r="HT61" s="9"/>
      <c r="HU61" s="9"/>
      <c r="HV61" s="9"/>
      <c r="HW61" s="9"/>
      <c r="HX61" s="9"/>
      <c r="HY61" s="9"/>
      <c r="HZ61" s="9"/>
      <c r="IA61" s="9"/>
      <c r="IB61" s="9"/>
      <c r="IC61" s="9"/>
      <c r="ID61" s="9"/>
    </row>
    <row r="62" spans="1:238" s="15" customFormat="1" ht="24" customHeight="1">
      <c r="A62" s="14" t="s">
        <v>153</v>
      </c>
      <c r="B62" s="9"/>
      <c r="E62" s="48">
        <f>SUM(E52:E61)</f>
        <v>-308433519</v>
      </c>
      <c r="F62" s="17"/>
      <c r="G62" s="48">
        <f>SUM(G52:G61)</f>
        <v>-371425361</v>
      </c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9"/>
      <c r="BZ62" s="9"/>
      <c r="CA62" s="9"/>
      <c r="CB62" s="9"/>
      <c r="CC62" s="9"/>
      <c r="CD62" s="9"/>
      <c r="CE62" s="9"/>
      <c r="CF62" s="9"/>
      <c r="CG62" s="9"/>
      <c r="CH62" s="9"/>
      <c r="CI62" s="9"/>
      <c r="CJ62" s="9"/>
      <c r="CK62" s="9"/>
      <c r="CL62" s="9"/>
      <c r="CM62" s="9"/>
      <c r="CN62" s="9"/>
      <c r="CO62" s="9"/>
      <c r="CP62" s="9"/>
      <c r="CQ62" s="9"/>
      <c r="CR62" s="9"/>
      <c r="CS62" s="9"/>
      <c r="CT62" s="9"/>
      <c r="CU62" s="9"/>
      <c r="CV62" s="9"/>
      <c r="CW62" s="9"/>
      <c r="CX62" s="9"/>
      <c r="CY62" s="9"/>
      <c r="CZ62" s="9"/>
      <c r="DA62" s="9"/>
      <c r="DB62" s="9"/>
      <c r="DC62" s="9"/>
      <c r="DD62" s="9"/>
      <c r="DE62" s="9"/>
      <c r="DF62" s="9"/>
      <c r="DG62" s="9"/>
      <c r="DH62" s="9"/>
      <c r="DI62" s="9"/>
      <c r="DJ62" s="9"/>
      <c r="DK62" s="9"/>
      <c r="DL62" s="9"/>
      <c r="DM62" s="9"/>
      <c r="DN62" s="9"/>
      <c r="DO62" s="9"/>
      <c r="DP62" s="9"/>
      <c r="DQ62" s="9"/>
      <c r="DR62" s="9"/>
      <c r="DS62" s="9"/>
      <c r="DT62" s="9"/>
      <c r="DU62" s="9"/>
      <c r="DV62" s="9"/>
      <c r="DW62" s="9"/>
      <c r="DX62" s="9"/>
      <c r="DY62" s="9"/>
      <c r="DZ62" s="9"/>
      <c r="EA62" s="9"/>
      <c r="EB62" s="9"/>
      <c r="EC62" s="9"/>
      <c r="ED62" s="9"/>
      <c r="EE62" s="9"/>
      <c r="EF62" s="9"/>
      <c r="EG62" s="9"/>
      <c r="EH62" s="9"/>
      <c r="EI62" s="9"/>
      <c r="EJ62" s="9"/>
      <c r="EK62" s="9"/>
      <c r="EL62" s="9"/>
      <c r="EM62" s="9"/>
      <c r="EN62" s="9"/>
      <c r="EO62" s="9"/>
      <c r="EP62" s="9"/>
      <c r="EQ62" s="9"/>
      <c r="ER62" s="9"/>
      <c r="ES62" s="9"/>
      <c r="ET62" s="9"/>
      <c r="EU62" s="9"/>
      <c r="EV62" s="9"/>
      <c r="EW62" s="9"/>
      <c r="EX62" s="9"/>
      <c r="EY62" s="9"/>
      <c r="EZ62" s="9"/>
      <c r="FA62" s="9"/>
      <c r="FB62" s="9"/>
      <c r="FC62" s="9"/>
      <c r="FD62" s="9"/>
      <c r="FE62" s="9"/>
      <c r="FF62" s="9"/>
      <c r="FG62" s="9"/>
      <c r="FH62" s="9"/>
      <c r="FI62" s="9"/>
      <c r="FJ62" s="9"/>
      <c r="FK62" s="9"/>
      <c r="FL62" s="9"/>
      <c r="FM62" s="9"/>
      <c r="FN62" s="9"/>
      <c r="FO62" s="9"/>
      <c r="FP62" s="9"/>
      <c r="FQ62" s="9"/>
      <c r="FR62" s="9"/>
      <c r="FS62" s="9"/>
      <c r="FT62" s="9"/>
      <c r="FU62" s="9"/>
      <c r="FV62" s="9"/>
      <c r="FW62" s="9"/>
      <c r="FX62" s="9"/>
      <c r="FY62" s="9"/>
      <c r="FZ62" s="9"/>
      <c r="GA62" s="9"/>
      <c r="GB62" s="9"/>
      <c r="GC62" s="9"/>
      <c r="GD62" s="9"/>
      <c r="GE62" s="9"/>
      <c r="GF62" s="9"/>
      <c r="GG62" s="9"/>
      <c r="GH62" s="9"/>
      <c r="GI62" s="9"/>
      <c r="GJ62" s="9"/>
      <c r="GK62" s="9"/>
      <c r="GL62" s="9"/>
      <c r="GM62" s="9"/>
      <c r="GN62" s="9"/>
      <c r="GO62" s="9"/>
      <c r="GP62" s="9"/>
      <c r="GQ62" s="9"/>
      <c r="GR62" s="9"/>
      <c r="GS62" s="9"/>
      <c r="GT62" s="9"/>
      <c r="GU62" s="9"/>
      <c r="GV62" s="9"/>
      <c r="GW62" s="9"/>
      <c r="GX62" s="9"/>
      <c r="GY62" s="9"/>
      <c r="GZ62" s="9"/>
      <c r="HA62" s="9"/>
      <c r="HB62" s="9"/>
      <c r="HC62" s="9"/>
      <c r="HD62" s="9"/>
      <c r="HE62" s="9"/>
      <c r="HF62" s="9"/>
      <c r="HG62" s="9"/>
      <c r="HH62" s="9"/>
      <c r="HI62" s="9"/>
      <c r="HJ62" s="9"/>
      <c r="HK62" s="9"/>
      <c r="HL62" s="9"/>
      <c r="HM62" s="9"/>
      <c r="HN62" s="9"/>
      <c r="HO62" s="9"/>
      <c r="HP62" s="9"/>
      <c r="HQ62" s="9"/>
      <c r="HR62" s="9"/>
      <c r="HS62" s="9"/>
      <c r="HT62" s="9"/>
      <c r="HU62" s="9"/>
      <c r="HV62" s="9"/>
      <c r="HW62" s="9"/>
      <c r="HX62" s="9"/>
      <c r="HY62" s="9"/>
      <c r="HZ62" s="9"/>
      <c r="IA62" s="9"/>
      <c r="IB62" s="9"/>
      <c r="IC62" s="9"/>
      <c r="ID62" s="9"/>
    </row>
    <row r="63" spans="1:238" s="15" customFormat="1" ht="24" customHeight="1">
      <c r="A63" s="14" t="s">
        <v>125</v>
      </c>
      <c r="B63" s="9"/>
      <c r="E63" s="17">
        <f>SUM(E38,E50,E62)</f>
        <v>3115467</v>
      </c>
      <c r="F63" s="17"/>
      <c r="G63" s="17">
        <f>SUM(G38,G50,G62)</f>
        <v>-89679787</v>
      </c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 s="9"/>
      <c r="CA63" s="9"/>
      <c r="CB63" s="9"/>
      <c r="CC63" s="9"/>
      <c r="CD63" s="9"/>
      <c r="CE63" s="9"/>
      <c r="CF63" s="9"/>
      <c r="CG63" s="9"/>
      <c r="CH63" s="9"/>
      <c r="CI63" s="9"/>
      <c r="CJ63" s="9"/>
      <c r="CK63" s="9"/>
      <c r="CL63" s="9"/>
      <c r="CM63" s="9"/>
      <c r="CN63" s="9"/>
      <c r="CO63" s="9"/>
      <c r="CP63" s="9"/>
      <c r="CQ63" s="9"/>
      <c r="CR63" s="9"/>
      <c r="CS63" s="9"/>
      <c r="CT63" s="9"/>
      <c r="CU63" s="9"/>
      <c r="CV63" s="9"/>
      <c r="CW63" s="9"/>
      <c r="CX63" s="9"/>
      <c r="CY63" s="9"/>
      <c r="CZ63" s="9"/>
      <c r="DA63" s="9"/>
      <c r="DB63" s="9"/>
      <c r="DC63" s="9"/>
      <c r="DD63" s="9"/>
      <c r="DE63" s="9"/>
      <c r="DF63" s="9"/>
      <c r="DG63" s="9"/>
      <c r="DH63" s="9"/>
      <c r="DI63" s="9"/>
      <c r="DJ63" s="9"/>
      <c r="DK63" s="9"/>
      <c r="DL63" s="9"/>
      <c r="DM63" s="9"/>
      <c r="DN63" s="9"/>
      <c r="DO63" s="9"/>
      <c r="DP63" s="9"/>
      <c r="DQ63" s="9"/>
      <c r="DR63" s="9"/>
      <c r="DS63" s="9"/>
      <c r="DT63" s="9"/>
      <c r="DU63" s="9"/>
      <c r="DV63" s="9"/>
      <c r="DW63" s="9"/>
      <c r="DX63" s="9"/>
      <c r="DY63" s="9"/>
      <c r="DZ63" s="9"/>
      <c r="EA63" s="9"/>
      <c r="EB63" s="9"/>
      <c r="EC63" s="9"/>
      <c r="ED63" s="9"/>
      <c r="EE63" s="9"/>
      <c r="EF63" s="9"/>
      <c r="EG63" s="9"/>
      <c r="EH63" s="9"/>
      <c r="EI63" s="9"/>
      <c r="EJ63" s="9"/>
      <c r="EK63" s="9"/>
      <c r="EL63" s="9"/>
      <c r="EM63" s="9"/>
      <c r="EN63" s="9"/>
      <c r="EO63" s="9"/>
      <c r="EP63" s="9"/>
      <c r="EQ63" s="9"/>
      <c r="ER63" s="9"/>
      <c r="ES63" s="9"/>
      <c r="ET63" s="9"/>
      <c r="EU63" s="9"/>
      <c r="EV63" s="9"/>
      <c r="EW63" s="9"/>
      <c r="EX63" s="9"/>
      <c r="EY63" s="9"/>
      <c r="EZ63" s="9"/>
      <c r="FA63" s="9"/>
      <c r="FB63" s="9"/>
      <c r="FC63" s="9"/>
      <c r="FD63" s="9"/>
      <c r="FE63" s="9"/>
      <c r="FF63" s="9"/>
      <c r="FG63" s="9"/>
      <c r="FH63" s="9"/>
      <c r="FI63" s="9"/>
      <c r="FJ63" s="9"/>
      <c r="FK63" s="9"/>
      <c r="FL63" s="9"/>
      <c r="FM63" s="9"/>
      <c r="FN63" s="9"/>
      <c r="FO63" s="9"/>
      <c r="FP63" s="9"/>
      <c r="FQ63" s="9"/>
      <c r="FR63" s="9"/>
      <c r="FS63" s="9"/>
      <c r="FT63" s="9"/>
      <c r="FU63" s="9"/>
      <c r="FV63" s="9"/>
      <c r="FW63" s="9"/>
      <c r="FX63" s="9"/>
      <c r="FY63" s="9"/>
      <c r="FZ63" s="9"/>
      <c r="GA63" s="9"/>
      <c r="GB63" s="9"/>
      <c r="GC63" s="9"/>
      <c r="GD63" s="9"/>
      <c r="GE63" s="9"/>
      <c r="GF63" s="9"/>
      <c r="GG63" s="9"/>
      <c r="GH63" s="9"/>
      <c r="GI63" s="9"/>
      <c r="GJ63" s="9"/>
      <c r="GK63" s="9"/>
      <c r="GL63" s="9"/>
      <c r="GM63" s="9"/>
      <c r="GN63" s="9"/>
      <c r="GO63" s="9"/>
      <c r="GP63" s="9"/>
      <c r="GQ63" s="9"/>
      <c r="GR63" s="9"/>
      <c r="GS63" s="9"/>
      <c r="GT63" s="9"/>
      <c r="GU63" s="9"/>
      <c r="GV63" s="9"/>
      <c r="GW63" s="9"/>
      <c r="GX63" s="9"/>
      <c r="GY63" s="9"/>
      <c r="GZ63" s="9"/>
      <c r="HA63" s="9"/>
      <c r="HB63" s="9"/>
      <c r="HC63" s="9"/>
      <c r="HD63" s="9"/>
      <c r="HE63" s="9"/>
      <c r="HF63" s="9"/>
      <c r="HG63" s="9"/>
      <c r="HH63" s="9"/>
      <c r="HI63" s="9"/>
      <c r="HJ63" s="9"/>
      <c r="HK63" s="9"/>
      <c r="HL63" s="9"/>
      <c r="HM63" s="9"/>
      <c r="HN63" s="9"/>
      <c r="HO63" s="9"/>
      <c r="HP63" s="9"/>
      <c r="HQ63" s="9"/>
      <c r="HR63" s="9"/>
      <c r="HS63" s="9"/>
      <c r="HT63" s="9"/>
      <c r="HU63" s="9"/>
      <c r="HV63" s="9"/>
      <c r="HW63" s="9"/>
      <c r="HX63" s="9"/>
      <c r="HY63" s="9"/>
      <c r="HZ63" s="9"/>
      <c r="IA63" s="9"/>
      <c r="IB63" s="9"/>
      <c r="IC63" s="9"/>
      <c r="ID63" s="9"/>
    </row>
    <row r="64" spans="1:238" s="15" customFormat="1" ht="24" customHeight="1">
      <c r="A64" s="12" t="s">
        <v>103</v>
      </c>
      <c r="B64" s="9"/>
      <c r="E64" s="17">
        <v>45953698</v>
      </c>
      <c r="F64" s="17"/>
      <c r="G64" s="17">
        <v>135633485</v>
      </c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9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  <c r="GZ64" s="9"/>
      <c r="HA64" s="9"/>
      <c r="HB64" s="9"/>
      <c r="HC64" s="9"/>
      <c r="HD64" s="9"/>
      <c r="HE64" s="9"/>
      <c r="HF64" s="9"/>
      <c r="HG64" s="9"/>
      <c r="HH64" s="9"/>
      <c r="HI64" s="9"/>
      <c r="HJ64" s="9"/>
      <c r="HK64" s="9"/>
      <c r="HL64" s="9"/>
      <c r="HM64" s="9"/>
      <c r="HN64" s="9"/>
      <c r="HO64" s="9"/>
      <c r="HP64" s="9"/>
      <c r="HQ64" s="9"/>
      <c r="HR64" s="9"/>
      <c r="HS64" s="9"/>
      <c r="HT64" s="9"/>
      <c r="HU64" s="9"/>
      <c r="HV64" s="9"/>
      <c r="HW64" s="9"/>
      <c r="HX64" s="9"/>
      <c r="HY64" s="9"/>
      <c r="HZ64" s="9"/>
      <c r="IA64" s="9"/>
      <c r="IB64" s="9"/>
      <c r="IC64" s="9"/>
      <c r="ID64" s="9"/>
    </row>
    <row r="65" spans="1:238" s="15" customFormat="1" ht="24" customHeight="1" thickBot="1">
      <c r="A65" s="14" t="s">
        <v>104</v>
      </c>
      <c r="B65" s="9"/>
      <c r="E65" s="101">
        <f>SUM(E63:E64)</f>
        <v>49069165</v>
      </c>
      <c r="F65" s="17"/>
      <c r="G65" s="101">
        <f>SUM(G63:G64)</f>
        <v>45953698</v>
      </c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  <c r="IA65" s="9"/>
      <c r="IB65" s="9"/>
      <c r="IC65" s="9"/>
      <c r="ID65" s="9"/>
    </row>
    <row r="66" spans="1:238" s="15" customFormat="1" ht="24" customHeight="1" thickTop="1">
      <c r="A66" s="12"/>
      <c r="B66" s="9"/>
      <c r="E66" s="17">
        <f>SUM(E65-BS!E8)</f>
        <v>0</v>
      </c>
      <c r="F66" s="17"/>
      <c r="G66" s="17">
        <f>SUM(G65-[1]BS!G8)</f>
        <v>0</v>
      </c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  <c r="IA66" s="9"/>
      <c r="IB66" s="9"/>
      <c r="IC66" s="9"/>
      <c r="ID66" s="9"/>
    </row>
    <row r="67" spans="1:238" s="15" customFormat="1" ht="24" customHeight="1">
      <c r="A67" s="14" t="s">
        <v>101</v>
      </c>
      <c r="B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  <c r="IA67" s="9"/>
      <c r="IB67" s="9"/>
      <c r="IC67" s="9"/>
      <c r="ID67" s="9"/>
    </row>
    <row r="68" spans="1:238" s="15" customFormat="1" ht="24" customHeight="1">
      <c r="A68" s="12" t="s">
        <v>102</v>
      </c>
      <c r="B68" s="9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  <c r="IA68" s="9"/>
      <c r="IB68" s="9"/>
      <c r="IC68" s="9"/>
      <c r="ID68" s="9"/>
    </row>
    <row r="69" spans="1:238" ht="24" customHeight="1">
      <c r="A69" s="85" t="s">
        <v>131</v>
      </c>
      <c r="E69" s="17">
        <v>357512634</v>
      </c>
      <c r="F69" s="17"/>
      <c r="G69" s="17">
        <v>561791776</v>
      </c>
    </row>
    <row r="70" spans="1:238" ht="24" customHeight="1">
      <c r="A70" s="85" t="s">
        <v>152</v>
      </c>
      <c r="E70" s="17">
        <v>1416482</v>
      </c>
      <c r="F70" s="17"/>
      <c r="G70" s="17">
        <v>0</v>
      </c>
    </row>
    <row r="71" spans="1:238" ht="24" customHeight="1">
      <c r="A71" s="85" t="s">
        <v>151</v>
      </c>
      <c r="E71" s="17">
        <v>260672</v>
      </c>
      <c r="F71" s="17"/>
      <c r="G71" s="17">
        <v>0</v>
      </c>
    </row>
    <row r="73" spans="1:238" ht="24" customHeight="1">
      <c r="A73" s="12" t="s">
        <v>11</v>
      </c>
    </row>
  </sheetData>
  <pageMargins left="0.86614173228346458" right="0.55118110236220474" top="0.9055118110236221" bottom="0" header="0.31496062992125984" footer="0"/>
  <pageSetup paperSize="9" scale="80" orientation="portrait" r:id="rId1"/>
  <rowBreaks count="1" manualBreakCount="1">
    <brk id="40" max="6" man="1"/>
  </rowBreaks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ZMExtensions</vt:lpwstr>
  </property>
  <property fmtid="{D5CDD505-2E9C-101B-9397-08002B2CF9AE}" pid="3" name="SizeBefore">
    <vt:lpwstr>64513</vt:lpwstr>
  </property>
  <property fmtid="{D5CDD505-2E9C-101B-9397-08002B2CF9AE}" pid="4" name="OptimizationTime">
    <vt:lpwstr>20210303_1024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</vt:lpstr>
      <vt:lpstr>SE</vt:lpstr>
      <vt:lpstr>CF</vt:lpstr>
      <vt:lpstr>BS!Print_Area</vt:lpstr>
      <vt:lpstr>CF!Print_Area</vt:lpstr>
      <vt:lpstr>PL!Print_Area</vt:lpstr>
      <vt:lpstr>SE!Print_Area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Wanpen Thammapapan</cp:lastModifiedBy>
  <cp:lastPrinted>2021-03-03T03:15:31Z</cp:lastPrinted>
  <dcterms:created xsi:type="dcterms:W3CDTF">2013-08-06T09:40:27Z</dcterms:created>
  <dcterms:modified xsi:type="dcterms:W3CDTF">2021-03-03T03:19:47Z</dcterms:modified>
</cp:coreProperties>
</file>