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F\FinSt_2020_FSI\H\Heng Leasing\YE'2020\CONVERT\"/>
    </mc:Choice>
  </mc:AlternateContent>
  <xr:revisionPtr revIDLastSave="0" documentId="13_ncr:1_{0AC5C78C-12CE-4F7E-82E1-2335137A7B23}" xr6:coauthVersionLast="44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7" r:id="rId2"/>
    <sheet name="SE" sheetId="9" r:id="rId3"/>
    <sheet name="CF" sheetId="10" r:id="rId4"/>
  </sheets>
  <definedNames>
    <definedName name="_xlnm.Print_Area" localSheetId="0">BS!$A$1:$H$77</definedName>
    <definedName name="_xlnm.Print_Area" localSheetId="3">CF!$A$1:$G$74</definedName>
    <definedName name="_xlnm.Print_Area" localSheetId="1">PL!$A$1:$G$37</definedName>
    <definedName name="_xlnm.Print_Area" localSheetId="2">SE!$A$1:$I$32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1" i="9" l="1"/>
  <c r="G21" i="9"/>
  <c r="E21" i="9"/>
  <c r="C21" i="9"/>
  <c r="E43" i="1"/>
  <c r="G50" i="1"/>
  <c r="E50" i="1"/>
  <c r="E51" i="1" l="1"/>
  <c r="C24" i="9"/>
  <c r="C28" i="9" s="1"/>
  <c r="E69" i="1"/>
  <c r="G69" i="1"/>
  <c r="G63" i="10" l="1"/>
  <c r="G51" i="10"/>
  <c r="G29" i="7"/>
  <c r="G18" i="7"/>
  <c r="G12" i="7"/>
  <c r="G43" i="1"/>
  <c r="G51" i="1" s="1"/>
  <c r="G24" i="1"/>
  <c r="G15" i="1"/>
  <c r="I15" i="9"/>
  <c r="I13" i="9"/>
  <c r="G19" i="7" l="1"/>
  <c r="G21" i="7" s="1"/>
  <c r="G70" i="1"/>
  <c r="G25" i="1"/>
  <c r="E63" i="10"/>
  <c r="E51" i="10"/>
  <c r="I27" i="9"/>
  <c r="I25" i="9"/>
  <c r="E24" i="9"/>
  <c r="E28" i="9" s="1"/>
  <c r="E12" i="9"/>
  <c r="E16" i="9" s="1"/>
  <c r="C12" i="9"/>
  <c r="C16" i="9" s="1"/>
  <c r="I9" i="9"/>
  <c r="I8" i="9"/>
  <c r="G23" i="7" l="1"/>
  <c r="G7" i="10"/>
  <c r="G23" i="10" s="1"/>
  <c r="G36" i="10" s="1"/>
  <c r="G39" i="10" s="1"/>
  <c r="G64" i="10" s="1"/>
  <c r="G66" i="10" s="1"/>
  <c r="E15" i="1"/>
  <c r="G34" i="7" l="1"/>
  <c r="G31" i="7"/>
  <c r="I11" i="9"/>
  <c r="G12" i="9" l="1"/>
  <c r="I10" i="9"/>
  <c r="I12" i="9" l="1"/>
  <c r="G16" i="9"/>
  <c r="E29" i="7"/>
  <c r="G23" i="9" s="1"/>
  <c r="I16" i="9" l="1"/>
  <c r="I23" i="9"/>
  <c r="E18" i="7"/>
  <c r="E12" i="7"/>
  <c r="E24" i="1"/>
  <c r="E25" i="1" l="1"/>
  <c r="E19" i="7"/>
  <c r="E21" i="7" s="1"/>
  <c r="E7" i="10" s="1"/>
  <c r="E23" i="10" s="1"/>
  <c r="E36" i="10" l="1"/>
  <c r="E39" i="10" s="1"/>
  <c r="E64" i="10" s="1"/>
  <c r="E66" i="10" s="1"/>
  <c r="E23" i="7"/>
  <c r="G22" i="9" l="1"/>
  <c r="E34" i="7"/>
  <c r="E31" i="7"/>
  <c r="I22" i="9" l="1"/>
  <c r="G24" i="9"/>
  <c r="G28" i="9" s="1"/>
  <c r="I24" i="9" l="1"/>
  <c r="E70" i="1"/>
  <c r="I28" i="9" l="1"/>
</calcChain>
</file>

<file path=xl/sharedStrings.xml><?xml version="1.0" encoding="utf-8"?>
<sst xmlns="http://schemas.openxmlformats.org/spreadsheetml/2006/main" count="213" uniqueCount="167">
  <si>
    <t>Statements of financial position</t>
  </si>
  <si>
    <t>Heng Leasing Company Limited</t>
  </si>
  <si>
    <t>Note</t>
  </si>
  <si>
    <t>31 December</t>
  </si>
  <si>
    <t>(Unit: Baht)</t>
  </si>
  <si>
    <t>Assets</t>
  </si>
  <si>
    <t>Current assets</t>
  </si>
  <si>
    <t>Cash and cash equivalents</t>
  </si>
  <si>
    <t>Other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</si>
  <si>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</si>
  <si>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</si>
  <si>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</si>
  <si>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</si>
  <si>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</si>
  <si>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Land, building and equipment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</si>
  <si>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</si>
  <si>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</si>
  <si>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</si>
  <si>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</si>
  <si>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</si>
  <si>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</si>
  <si>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</si>
  <si>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</si>
  <si>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</si>
  <si>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</si>
  <si>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</si>
  <si>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</si>
  <si>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</si>
  <si>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</si>
  <si>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</si>
  <si>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</si>
  <si>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</si>
  <si>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</si>
  <si>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</si>
  <si>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</si>
  <si>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</si>
  <si>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</si>
  <si>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</si>
  <si>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</si>
  <si>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</si>
  <si>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</si>
  <si>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</si>
  <si>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Fee and service income</t>
  </si>
  <si>
    <t>Other income</t>
  </si>
  <si>
    <t>Total revenues</t>
  </si>
  <si>
    <t>Expenses</t>
  </si>
  <si>
    <t>Total expenses</t>
  </si>
  <si>
    <t>Profit before finance cost and income tax expenses</t>
  </si>
  <si>
    <t>Finance cost</t>
  </si>
  <si>
    <t>Profit before income tax expenses</t>
  </si>
  <si>
    <t>Income tax expenses</t>
  </si>
  <si>
    <t>Profit for the year</t>
  </si>
  <si>
    <t>Other comprehensive income:</t>
  </si>
  <si>
    <t>Total comprehensive income for the year</t>
  </si>
  <si>
    <t>Earnings per share</t>
  </si>
  <si>
    <t>Basic earnings per share</t>
  </si>
  <si>
    <t xml:space="preserve">Statements of changes in shareholders' equity </t>
  </si>
  <si>
    <t>Total</t>
  </si>
  <si>
    <t>Cash flows statements</t>
  </si>
  <si>
    <t>Cash flows from operating activities</t>
  </si>
  <si>
    <t>Profit before income tax</t>
  </si>
  <si>
    <t>Adjustments to reconcile profit before income tax to net cash</t>
  </si>
  <si>
    <t xml:space="preserve">   provided by (paid from)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</si>
  <si>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</si>
  <si>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</si>
  <si>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</si>
  <si>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Finance cost</t>
  </si>
  <si>
    <t>Loss from operating activities before changes in</t>
  </si>
  <si>
    <t>Operating assets (increase) decrease</t>
  </si>
  <si>
    <t xml:space="preserve">   Hire purchase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</si>
  <si>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</si>
  <si>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</si>
  <si>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</si>
  <si>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</si>
  <si>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</si>
  <si>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used in operating activities</t>
  </si>
  <si>
    <t xml:space="preserve">   Cash received from interest</t>
  </si>
  <si>
    <t>Cash flows statements (continued)</t>
  </si>
  <si>
    <t>Cash flows from investing activities</t>
  </si>
  <si>
    <t>Net cash flows used in investing activities</t>
  </si>
  <si>
    <t>Cash flows from financing activities</t>
  </si>
  <si>
    <t xml:space="preserve">Cash received from long-term loans  </t>
  </si>
  <si>
    <t xml:space="preserve">Repayment of long-term loans  </t>
  </si>
  <si>
    <t>Payment for loans issuing cost</t>
  </si>
  <si>
    <t>Cash and cash equivalents at beginning of year</t>
  </si>
  <si>
    <t>Cash and cash equivalents at end of year</t>
  </si>
  <si>
    <t>Current portion of loan receivables</t>
  </si>
  <si>
    <t>Current portion of hire purchase receivables</t>
  </si>
  <si>
    <t>Loan receivables - net of current portion</t>
  </si>
  <si>
    <t>Intangible assets - net</t>
  </si>
  <si>
    <t>Other payables</t>
  </si>
  <si>
    <t xml:space="preserve">   - net of current portion</t>
  </si>
  <si>
    <t xml:space="preserve">   Other payables</t>
  </si>
  <si>
    <t xml:space="preserve">Cash paid for acquisitions of intangible assets </t>
  </si>
  <si>
    <t>Supplement cash flow information</t>
  </si>
  <si>
    <t>Non-cash items</t>
  </si>
  <si>
    <t>Service and administrative expenses</t>
  </si>
  <si>
    <t xml:space="preserve">   operating assets and liabilities</t>
  </si>
  <si>
    <t xml:space="preserve">   Loan receivables</t>
  </si>
  <si>
    <t xml:space="preserve">   Other receivables</t>
  </si>
  <si>
    <t>Loan interest income</t>
  </si>
  <si>
    <t xml:space="preserve">Loss on impairment and disposal of assets </t>
  </si>
  <si>
    <t xml:space="preserve">   Cash paid for income tax</t>
  </si>
  <si>
    <t>2019</t>
  </si>
  <si>
    <t xml:space="preserve">      601,832,540 ordinary shares of Baht 5 each</t>
  </si>
  <si>
    <t>Retained earnings</t>
  </si>
  <si>
    <t xml:space="preserve">      Appropriated - statutory reserve</t>
  </si>
  <si>
    <t xml:space="preserve">    Unappropriated</t>
  </si>
  <si>
    <t>Retained earnings (deficit)</t>
  </si>
  <si>
    <t>Appropriated -</t>
  </si>
  <si>
    <t>statutory reserve</t>
  </si>
  <si>
    <t>Unappropriated</t>
  </si>
  <si>
    <t>Balance as at 1 January 2019</t>
  </si>
  <si>
    <t>Transferred unappropriated retained earnings</t>
  </si>
  <si>
    <t xml:space="preserve">    to statutory reserve</t>
  </si>
  <si>
    <t>Decrease in loans from related parties</t>
  </si>
  <si>
    <t>Net increase (decrease) in cash and cash equivalents</t>
  </si>
  <si>
    <t>Balance as at 31 December 2019</t>
  </si>
  <si>
    <t xml:space="preserve">   Actuarial gain (loss)</t>
  </si>
  <si>
    <t>Other comprehensive income for the year (loss)</t>
  </si>
  <si>
    <t xml:space="preserve">   Income tax relating to actuarial (gain) loss</t>
  </si>
  <si>
    <t>Increase in bank overdraft and short-term loans from financial institutions</t>
  </si>
  <si>
    <t>For the year ended 31 December 2020</t>
  </si>
  <si>
    <t>Balance as at 1 January 2020</t>
  </si>
  <si>
    <t>Balance as at 31 December 2020</t>
  </si>
  <si>
    <t>As at 31 December 2020</t>
  </si>
  <si>
    <t>2020</t>
  </si>
  <si>
    <t>Right-of-use assets - net</t>
  </si>
  <si>
    <t>Short-term loans from financial institutions</t>
  </si>
  <si>
    <t>Current portion of lease liabilities</t>
  </si>
  <si>
    <t>Current portion of liabilities under hire purchase agreements</t>
  </si>
  <si>
    <t>Lease liabilities - net of current portion</t>
  </si>
  <si>
    <t>Liabilities under hire purchase agreements</t>
  </si>
  <si>
    <t>Expected credit losses</t>
  </si>
  <si>
    <t xml:space="preserve">Cumulative effect of change </t>
  </si>
  <si>
    <t>Balance as at 1 January 2020 - as restated</t>
  </si>
  <si>
    <t>Increase in share capital (Note 25)</t>
  </si>
  <si>
    <t>Dividend paid (Note 27)</t>
  </si>
  <si>
    <t>in accounting policy (Note 6)</t>
  </si>
  <si>
    <t xml:space="preserve">   Expected credit losses</t>
  </si>
  <si>
    <t xml:space="preserve">   Bad debts and doubtful accounts and losses on confiscation of assets</t>
  </si>
  <si>
    <t xml:space="preserve">   Losses on write-offs of fixed assets</t>
  </si>
  <si>
    <t xml:space="preserve">   Gains on cancel and change lease contracts</t>
  </si>
  <si>
    <t xml:space="preserve">   Losses (reversal) on impairment of assets foreclosed</t>
  </si>
  <si>
    <t xml:space="preserve">   Amortised finance cost for lease liabilities</t>
  </si>
  <si>
    <t>Cash paid for acquisitions of land, building and equipment</t>
  </si>
  <si>
    <t>Repayment of lease liabilities</t>
  </si>
  <si>
    <t>Repayment of liabilities under hire purchase agreements</t>
  </si>
  <si>
    <t>Cash paid for interest</t>
  </si>
  <si>
    <t>Cash received from called up shares capital</t>
  </si>
  <si>
    <t xml:space="preserve">   Gains on write-offs supplies</t>
  </si>
  <si>
    <t>Net cash flows from operating activities</t>
  </si>
  <si>
    <t>Net cash flows used in financing activities</t>
  </si>
  <si>
    <t xml:space="preserve">   Decrease in right-of-use assets</t>
  </si>
  <si>
    <t xml:space="preserve">   Increase in account payable on purchase of assets</t>
  </si>
  <si>
    <t xml:space="preserve">Other comprehensive income for the year </t>
  </si>
  <si>
    <t xml:space="preserve">   Issued and fully paid-up</t>
  </si>
  <si>
    <t xml:space="preserve">Bad debts and doubtful accounts  </t>
  </si>
  <si>
    <t>Items not to be reclassified to profit or loss in subsequent periods</t>
  </si>
  <si>
    <t>Weighted average number of ordinary shares (share)</t>
  </si>
  <si>
    <t xml:space="preserve">Issued and fully </t>
  </si>
  <si>
    <t>paid-up share capital</t>
  </si>
  <si>
    <t>Dividend payment</t>
  </si>
  <si>
    <t xml:space="preserve">   Assets foreclosed received for debts settlement</t>
  </si>
  <si>
    <t xml:space="preserve">   Losses on sales of fixed assets</t>
  </si>
  <si>
    <t xml:space="preserve">   Losses on sales of assets foreclosed</t>
  </si>
  <si>
    <t>Proceeds from sales of land, building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</si>
</sst>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  <numFmt numFmtId="168" formatCode="_(* #,##0.0_);_(* \(#,##0.0\);_(* &quot;-&quot;??_);_(@_)"/>
  </numFmts>
  <fonts count="14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>
      <alignment vertical="top"/>
    </xf>
    <xf numFmtId="0" fontId="2" fillId="0" borderId="0">
      <alignment vertical="top"/>
    </xf>
    <xf numFmtId="0" fontId="5" fillId="0" borderId="0"/>
    <xf numFmtId="164" fontId="5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37" fontId="6" fillId="0" borderId="0" xfId="0" applyNumberFormat="1" applyFont="1" applyFill="1" applyAlignment="1">
      <alignment vertical="center"/>
    </xf>
    <xf numFmtId="0" fontId="6" fillId="0" borderId="0" xfId="6" applyNumberFormat="1" applyFont="1" applyFill="1" applyAlignment="1">
      <alignment horizontal="left" vertical="center"/>
    </xf>
    <xf numFmtId="165" fontId="7" fillId="0" borderId="0" xfId="6" quotePrefix="1" applyNumberFormat="1" applyFont="1" applyFill="1" applyAlignment="1">
      <alignment horizontal="centerContinuous" vertical="center"/>
    </xf>
    <xf numFmtId="165" fontId="7" fillId="0" borderId="0" xfId="6" applyNumberFormat="1" applyFont="1" applyFill="1" applyBorder="1" applyAlignment="1">
      <alignment horizontal="centerContinuous" vertical="center"/>
    </xf>
    <xf numFmtId="165" fontId="7" fillId="0" borderId="0" xfId="6" applyNumberFormat="1" applyFont="1" applyFill="1" applyAlignment="1">
      <alignment horizontal="centerContinuous" vertical="center"/>
    </xf>
    <xf numFmtId="165" fontId="7" fillId="0" borderId="0" xfId="6" applyNumberFormat="1" applyFont="1" applyFill="1" applyAlignment="1">
      <alignment horizontal="left" vertical="center"/>
    </xf>
    <xf numFmtId="37" fontId="6" fillId="0" borderId="0" xfId="6" applyNumberFormat="1" applyFont="1" applyFill="1" applyAlignment="1">
      <alignment horizontal="left" vertical="center"/>
    </xf>
    <xf numFmtId="38" fontId="6" fillId="0" borderId="0" xfId="2" applyNumberFormat="1" applyFont="1" applyFill="1" applyBorder="1" applyAlignment="1">
      <alignment horizontal="left" vertical="center"/>
    </xf>
    <xf numFmtId="0" fontId="7" fillId="0" borderId="0" xfId="6" applyNumberFormat="1" applyFont="1" applyFill="1" applyAlignment="1">
      <alignment horizontal="centerContinuous" vertical="center"/>
    </xf>
    <xf numFmtId="41" fontId="7" fillId="0" borderId="0" xfId="3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vertical="center"/>
    </xf>
    <xf numFmtId="0" fontId="8" fillId="0" borderId="0" xfId="6" applyNumberFormat="1" applyFont="1" applyFill="1" applyBorder="1" applyAlignment="1">
      <alignment horizontal="center" vertical="center"/>
    </xf>
    <xf numFmtId="41" fontId="7" fillId="0" borderId="0" xfId="3" applyNumberFormat="1" applyFont="1" applyFill="1" applyBorder="1" applyAlignment="1">
      <alignment horizontal="right" vertical="center"/>
    </xf>
    <xf numFmtId="41" fontId="7" fillId="0" borderId="0" xfId="3" applyNumberFormat="1" applyFont="1" applyFill="1" applyBorder="1" applyAlignment="1">
      <alignment horizontal="center" vertical="center"/>
    </xf>
    <xf numFmtId="0" fontId="7" fillId="0" borderId="0" xfId="6" applyNumberFormat="1" applyFont="1" applyFill="1" applyAlignment="1">
      <alignment vertical="center"/>
    </xf>
    <xf numFmtId="0" fontId="7" fillId="0" borderId="1" xfId="6" applyNumberFormat="1" applyFont="1" applyFill="1" applyBorder="1" applyAlignment="1">
      <alignment horizontal="center" vertical="center"/>
    </xf>
    <xf numFmtId="49" fontId="7" fillId="0" borderId="0" xfId="6" applyNumberFormat="1" applyFont="1" applyFill="1" applyAlignment="1">
      <alignment vertical="center"/>
    </xf>
    <xf numFmtId="15" fontId="7" fillId="0" borderId="1" xfId="3" quotePrefix="1" applyNumberFormat="1" applyFont="1" applyFill="1" applyBorder="1" applyAlignment="1">
      <alignment horizontal="center" vertical="center"/>
    </xf>
    <xf numFmtId="0" fontId="7" fillId="0" borderId="0" xfId="3" quotePrefix="1" applyNumberFormat="1" applyFont="1" applyFill="1" applyBorder="1" applyAlignment="1">
      <alignment horizontal="center" vertical="center"/>
    </xf>
    <xf numFmtId="0" fontId="7" fillId="0" borderId="0" xfId="6" applyNumberFormat="1" applyFont="1" applyFill="1" applyBorder="1" applyAlignment="1">
      <alignment horizontal="center" vertical="center"/>
    </xf>
    <xf numFmtId="15" fontId="7" fillId="0" borderId="0" xfId="3" quotePrefix="1" applyNumberFormat="1" applyFont="1" applyFill="1" applyBorder="1" applyAlignment="1">
      <alignment horizontal="center" vertical="center"/>
    </xf>
    <xf numFmtId="0" fontId="6" fillId="0" borderId="0" xfId="6" applyNumberFormat="1" applyFont="1" applyFill="1" applyAlignment="1">
      <alignment vertical="center"/>
    </xf>
    <xf numFmtId="165" fontId="7" fillId="0" borderId="0" xfId="6" applyNumberFormat="1" applyFont="1" applyFill="1" applyBorder="1" applyAlignment="1">
      <alignment vertical="center"/>
    </xf>
    <xf numFmtId="41" fontId="7" fillId="0" borderId="0" xfId="3" applyNumberFormat="1" applyFont="1" applyFill="1" applyAlignment="1">
      <alignment vertical="center"/>
    </xf>
    <xf numFmtId="41" fontId="7" fillId="0" borderId="0" xfId="6" applyNumberFormat="1" applyFont="1" applyFill="1" applyAlignment="1">
      <alignment vertical="center"/>
    </xf>
    <xf numFmtId="0" fontId="9" fillId="0" borderId="0" xfId="6" applyNumberFormat="1" applyFont="1" applyFill="1" applyBorder="1" applyAlignment="1">
      <alignment horizontal="center" vertical="center"/>
    </xf>
    <xf numFmtId="41" fontId="7" fillId="0" borderId="0" xfId="6" applyNumberFormat="1" applyFont="1" applyFill="1" applyAlignment="1">
      <alignment horizontal="right" vertical="center"/>
    </xf>
    <xf numFmtId="41" fontId="7" fillId="0" borderId="1" xfId="3" applyNumberFormat="1" applyFont="1" applyFill="1" applyBorder="1" applyAlignment="1">
      <alignment vertical="center"/>
    </xf>
    <xf numFmtId="41" fontId="7" fillId="0" borderId="2" xfId="3" applyNumberFormat="1" applyFont="1" applyFill="1" applyBorder="1" applyAlignment="1">
      <alignment vertical="center"/>
    </xf>
    <xf numFmtId="41" fontId="7" fillId="0" borderId="0" xfId="3" applyNumberFormat="1" applyFont="1" applyFill="1" applyAlignment="1">
      <alignment horizontal="right" vertical="center" shrinkToFit="1"/>
    </xf>
    <xf numFmtId="0" fontId="7" fillId="0" borderId="0" xfId="6" applyNumberFormat="1" applyFont="1" applyFill="1" applyAlignment="1">
      <alignment horizontal="left" vertical="center"/>
    </xf>
    <xf numFmtId="165" fontId="7" fillId="0" borderId="0" xfId="6" quotePrefix="1" applyNumberFormat="1" applyFont="1" applyFill="1" applyAlignment="1">
      <alignment horizontal="left" vertical="center"/>
    </xf>
    <xf numFmtId="41" fontId="7" fillId="0" borderId="0" xfId="6" applyNumberFormat="1" applyFont="1" applyFill="1" applyBorder="1" applyAlignment="1">
      <alignment horizontal="right" vertical="center"/>
    </xf>
    <xf numFmtId="41" fontId="7" fillId="0" borderId="3" xfId="3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horizontal="center" vertical="center"/>
    </xf>
    <xf numFmtId="41" fontId="7" fillId="0" borderId="1" xfId="3" applyNumberFormat="1" applyFont="1" applyFill="1" applyBorder="1" applyAlignment="1">
      <alignment horizontal="center" vertical="center"/>
    </xf>
    <xf numFmtId="41" fontId="7" fillId="0" borderId="0" xfId="3" applyNumberFormat="1" applyFont="1" applyFill="1" applyAlignment="1">
      <alignment horizontal="center" vertical="center"/>
    </xf>
    <xf numFmtId="165" fontId="7" fillId="0" borderId="0" xfId="6" applyNumberFormat="1" applyFont="1" applyFill="1" applyBorder="1" applyAlignment="1">
      <alignment horizontal="right" vertical="center"/>
    </xf>
    <xf numFmtId="165" fontId="7" fillId="0" borderId="0" xfId="6" quotePrefix="1" applyNumberFormat="1" applyFont="1" applyFill="1" applyBorder="1" applyAlignment="1">
      <alignment horizontal="left" vertical="center"/>
    </xf>
    <xf numFmtId="41" fontId="7" fillId="0" borderId="1" xfId="3" applyNumberFormat="1" applyFont="1" applyFill="1" applyBorder="1" applyAlignment="1">
      <alignment horizontal="right" vertical="center"/>
    </xf>
    <xf numFmtId="41" fontId="7" fillId="0" borderId="3" xfId="3" applyNumberFormat="1" applyFont="1" applyFill="1" applyBorder="1" applyAlignment="1">
      <alignment horizontal="right" vertical="center"/>
    </xf>
    <xf numFmtId="0" fontId="7" fillId="0" borderId="4" xfId="6" applyNumberFormat="1" applyFont="1" applyFill="1" applyBorder="1" applyAlignment="1">
      <alignment vertical="center"/>
    </xf>
    <xf numFmtId="0" fontId="7" fillId="0" borderId="0" xfId="6" applyNumberFormat="1" applyFont="1" applyFill="1" applyBorder="1" applyAlignment="1">
      <alignment vertical="center"/>
    </xf>
    <xf numFmtId="166" fontId="7" fillId="0" borderId="0" xfId="3" applyNumberFormat="1" applyFont="1" applyFill="1" applyAlignment="1">
      <alignment vertical="center"/>
    </xf>
    <xf numFmtId="16" fontId="7" fillId="0" borderId="0" xfId="3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0" xfId="5" applyNumberFormat="1" applyFont="1" applyFill="1" applyAlignment="1">
      <alignment horizontal="left" vertical="center"/>
    </xf>
    <xf numFmtId="0" fontId="6" fillId="0" borderId="0" xfId="6" quotePrefix="1" applyNumberFormat="1" applyFont="1" applyFill="1" applyAlignment="1">
      <alignment horizontal="left" vertical="center"/>
    </xf>
    <xf numFmtId="165" fontId="10" fillId="0" borderId="0" xfId="6" quotePrefix="1" applyNumberFormat="1" applyFont="1" applyFill="1" applyAlignment="1">
      <alignment horizontal="centerContinuous" vertical="center"/>
    </xf>
    <xf numFmtId="41" fontId="7" fillId="0" borderId="0" xfId="5" applyNumberFormat="1" applyFont="1" applyFill="1" applyAlignment="1">
      <alignment horizontal="right" vertical="center"/>
    </xf>
    <xf numFmtId="0" fontId="7" fillId="0" borderId="1" xfId="5" applyNumberFormat="1" applyFont="1" applyFill="1" applyBorder="1" applyAlignment="1">
      <alignment horizontal="center" vertical="center"/>
    </xf>
    <xf numFmtId="0" fontId="7" fillId="0" borderId="0" xfId="5" applyNumberFormat="1" applyFont="1" applyFill="1" applyBorder="1" applyAlignment="1">
      <alignment horizontal="center" vertical="center"/>
    </xf>
    <xf numFmtId="165" fontId="8" fillId="0" borderId="0" xfId="6" applyNumberFormat="1" applyFont="1" applyFill="1" applyAlignment="1">
      <alignment horizontal="right" vertical="center"/>
    </xf>
    <xf numFmtId="0" fontId="7" fillId="0" borderId="0" xfId="6" quotePrefix="1" applyNumberFormat="1" applyFont="1" applyFill="1" applyBorder="1" applyAlignment="1">
      <alignment horizontal="center" vertical="center"/>
    </xf>
    <xf numFmtId="41" fontId="7" fillId="0" borderId="0" xfId="5" applyNumberFormat="1" applyFont="1" applyFill="1" applyAlignment="1">
      <alignment vertical="center"/>
    </xf>
    <xf numFmtId="41" fontId="7" fillId="0" borderId="0" xfId="5" applyNumberFormat="1" applyFont="1" applyFill="1" applyAlignment="1">
      <alignment horizontal="center" vertical="center"/>
    </xf>
    <xf numFmtId="165" fontId="7" fillId="0" borderId="0" xfId="6" applyNumberFormat="1" applyFont="1" applyFill="1" applyBorder="1" applyAlignment="1">
      <alignment horizontal="center" vertical="center"/>
    </xf>
    <xf numFmtId="41" fontId="7" fillId="0" borderId="2" xfId="5" applyNumberFormat="1" applyFont="1" applyFill="1" applyBorder="1" applyAlignment="1">
      <alignment horizontal="center" vertical="center"/>
    </xf>
    <xf numFmtId="41" fontId="7" fillId="0" borderId="0" xfId="5" applyNumberFormat="1" applyFont="1" applyFill="1" applyBorder="1" applyAlignment="1">
      <alignment horizontal="center" vertical="center"/>
    </xf>
    <xf numFmtId="41" fontId="7" fillId="0" borderId="1" xfId="5" applyNumberFormat="1" applyFont="1" applyFill="1" applyBorder="1" applyAlignment="1">
      <alignment horizontal="center" vertical="center"/>
    </xf>
    <xf numFmtId="49" fontId="6" fillId="0" borderId="0" xfId="6" applyNumberFormat="1" applyFont="1" applyFill="1" applyAlignment="1">
      <alignment vertical="center"/>
    </xf>
    <xf numFmtId="41" fontId="7" fillId="0" borderId="2" xfId="5" applyNumberFormat="1" applyFont="1" applyFill="1" applyBorder="1" applyAlignment="1">
      <alignment horizontal="right" vertical="center"/>
    </xf>
    <xf numFmtId="41" fontId="7" fillId="0" borderId="0" xfId="5" applyNumberFormat="1" applyFont="1" applyFill="1" applyBorder="1" applyAlignment="1">
      <alignment horizontal="right" vertical="center"/>
    </xf>
    <xf numFmtId="41" fontId="7" fillId="0" borderId="1" xfId="5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vertical="center"/>
    </xf>
    <xf numFmtId="1" fontId="6" fillId="0" borderId="0" xfId="6" applyNumberFormat="1" applyFont="1" applyFill="1" applyAlignment="1">
      <alignment horizontal="center" vertical="center"/>
    </xf>
    <xf numFmtId="41" fontId="6" fillId="0" borderId="0" xfId="5" applyNumberFormat="1" applyFont="1" applyFill="1" applyBorder="1" applyAlignment="1">
      <alignment horizontal="right" vertical="center"/>
    </xf>
    <xf numFmtId="41" fontId="7" fillId="0" borderId="5" xfId="5" applyNumberFormat="1" applyFont="1" applyFill="1" applyBorder="1" applyAlignment="1">
      <alignment horizontal="right" vertical="center"/>
    </xf>
    <xf numFmtId="164" fontId="7" fillId="0" borderId="5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38" fontId="7" fillId="0" borderId="0" xfId="6" applyNumberFormat="1" applyFont="1" applyFill="1" applyAlignment="1">
      <alignment vertical="center"/>
    </xf>
    <xf numFmtId="41" fontId="6" fillId="0" borderId="0" xfId="6" applyNumberFormat="1" applyFont="1" applyFill="1" applyAlignment="1">
      <alignment horizontal="left" vertical="center"/>
    </xf>
    <xf numFmtId="41" fontId="7" fillId="0" borderId="0" xfId="6" applyNumberFormat="1" applyFont="1" applyFill="1" applyAlignment="1">
      <alignment horizontal="centerContinuous" vertical="center"/>
    </xf>
    <xf numFmtId="38" fontId="7" fillId="0" borderId="0" xfId="6" applyNumberFormat="1" applyFont="1" applyFill="1" applyAlignment="1">
      <alignment horizontal="centerContinuous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41" fontId="7" fillId="0" borderId="1" xfId="6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166" fontId="7" fillId="0" borderId="0" xfId="6" applyNumberFormat="1" applyFont="1" applyFill="1" applyAlignment="1">
      <alignment vertical="center"/>
    </xf>
    <xf numFmtId="0" fontId="7" fillId="2" borderId="0" xfId="6" applyNumberFormat="1" applyFont="1" applyFill="1" applyAlignment="1">
      <alignment vertical="center"/>
    </xf>
    <xf numFmtId="41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165" fontId="7" fillId="0" borderId="0" xfId="6" applyNumberFormat="1" applyFont="1" applyFill="1" applyBorder="1" applyAlignment="1">
      <alignment horizontal="left" vertical="center"/>
    </xf>
    <xf numFmtId="165" fontId="6" fillId="0" borderId="0" xfId="6" quotePrefix="1" applyNumberFormat="1" applyFont="1" applyFill="1" applyAlignment="1">
      <alignment horizontal="centerContinuous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1" fontId="7" fillId="0" borderId="8" xfId="5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165" fontId="7" fillId="0" borderId="3" xfId="6" applyNumberFormat="1" applyFont="1" applyFill="1" applyBorder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6" fillId="2" borderId="0" xfId="6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167" fontId="7" fillId="0" borderId="0" xfId="6" applyNumberFormat="1" applyFont="1" applyFill="1" applyAlignment="1">
      <alignment horizontal="right" vertical="center"/>
    </xf>
    <xf numFmtId="0" fontId="7" fillId="0" borderId="0" xfId="6" quotePrefix="1" applyNumberFormat="1" applyFont="1" applyFill="1" applyAlignment="1">
      <alignment horizontal="left" vertical="center"/>
    </xf>
    <xf numFmtId="41" fontId="7" fillId="0" borderId="5" xfId="3" applyNumberFormat="1" applyFont="1" applyFill="1" applyBorder="1" applyAlignment="1">
      <alignment horizontal="right" vertical="center"/>
    </xf>
    <xf numFmtId="0" fontId="7" fillId="2" borderId="0" xfId="6" applyNumberFormat="1" applyFont="1" applyFill="1" applyAlignment="1">
      <alignment horizontal="left" vertical="center"/>
    </xf>
    <xf numFmtId="165" fontId="7" fillId="2" borderId="0" xfId="6" applyNumberFormat="1" applyFont="1" applyFill="1" applyBorder="1" applyAlignment="1">
      <alignment horizontal="center" vertical="center"/>
    </xf>
    <xf numFmtId="0" fontId="7" fillId="0" borderId="0" xfId="14" applyFont="1" applyFill="1" applyBorder="1" applyAlignment="1">
      <alignment horizontal="center" vertical="center"/>
    </xf>
    <xf numFmtId="0" fontId="7" fillId="0" borderId="0" xfId="14" applyFont="1" applyFill="1" applyAlignment="1">
      <alignment horizontal="center" vertical="center"/>
    </xf>
    <xf numFmtId="0" fontId="7" fillId="0" borderId="1" xfId="14" applyFont="1" applyFill="1" applyBorder="1" applyAlignment="1">
      <alignment horizontal="center" vertical="center"/>
    </xf>
    <xf numFmtId="37" fontId="7" fillId="0" borderId="1" xfId="14" applyNumberFormat="1" applyFont="1" applyFill="1" applyBorder="1" applyAlignment="1">
      <alignment horizontal="center" vertical="center"/>
    </xf>
    <xf numFmtId="165" fontId="7" fillId="2" borderId="0" xfId="6" applyNumberFormat="1" applyFont="1" applyFill="1" applyAlignment="1">
      <alignment horizontal="center" vertical="center"/>
    </xf>
    <xf numFmtId="0" fontId="6" fillId="2" borderId="0" xfId="2" applyFont="1" applyFill="1" applyAlignment="1">
      <alignment vertical="center"/>
    </xf>
    <xf numFmtId="41" fontId="7" fillId="2" borderId="0" xfId="6" applyNumberFormat="1" applyFont="1" applyFill="1" applyAlignment="1">
      <alignment horizontal="center" vertical="center"/>
    </xf>
    <xf numFmtId="41" fontId="12" fillId="2" borderId="0" xfId="6" applyNumberFormat="1" applyFont="1" applyFill="1" applyAlignment="1">
      <alignment horizontal="center" vertical="center"/>
    </xf>
    <xf numFmtId="0" fontId="7" fillId="2" borderId="0" xfId="0" applyNumberFormat="1" applyFont="1" applyFill="1" applyAlignment="1">
      <alignment vertical="center"/>
    </xf>
    <xf numFmtId="41" fontId="7" fillId="2" borderId="6" xfId="6" applyNumberFormat="1" applyFont="1" applyFill="1" applyBorder="1" applyAlignment="1">
      <alignment horizontal="center" vertical="center"/>
    </xf>
    <xf numFmtId="41" fontId="7" fillId="2" borderId="7" xfId="6" applyNumberFormat="1" applyFont="1" applyFill="1" applyBorder="1" applyAlignment="1">
      <alignment horizontal="center" vertical="center"/>
    </xf>
    <xf numFmtId="41" fontId="7" fillId="2" borderId="0" xfId="6" applyNumberFormat="1" applyFont="1" applyFill="1" applyBorder="1" applyAlignment="1">
      <alignment horizontal="center" vertical="center"/>
    </xf>
    <xf numFmtId="41" fontId="7" fillId="2" borderId="3" xfId="6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41" fontId="13" fillId="0" borderId="0" xfId="6" applyNumberFormat="1" applyFont="1" applyFill="1" applyAlignment="1">
      <alignment vertical="center"/>
    </xf>
    <xf numFmtId="41" fontId="13" fillId="0" borderId="0" xfId="5" applyNumberFormat="1" applyFont="1" applyFill="1" applyAlignment="1">
      <alignment horizontal="center" vertical="center"/>
    </xf>
    <xf numFmtId="165" fontId="7" fillId="0" borderId="0" xfId="6" applyNumberFormat="1" applyFont="1" applyFill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6" applyFont="1" applyFill="1" applyAlignment="1">
      <alignment vertical="center"/>
    </xf>
    <xf numFmtId="0" fontId="7" fillId="2" borderId="0" xfId="0" applyNumberFormat="1" applyFont="1" applyFill="1" applyAlignment="1">
      <alignment horizontal="left" vertical="center" indent="2"/>
    </xf>
    <xf numFmtId="41" fontId="7" fillId="2" borderId="1" xfId="6" applyNumberFormat="1" applyFont="1" applyFill="1" applyBorder="1" applyAlignment="1">
      <alignment horizontal="center" vertical="center"/>
    </xf>
    <xf numFmtId="168" fontId="9" fillId="0" borderId="0" xfId="6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37" fontId="7" fillId="0" borderId="1" xfId="14" applyNumberFormat="1" applyFont="1" applyFill="1" applyBorder="1" applyAlignment="1">
      <alignment horizontal="center" vertical="center"/>
    </xf>
  </cellXfs>
  <cellStyles count="15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3339193</xdr:colOff>
      <xdr:row>0</xdr:row>
      <xdr:rowOff>219075</xdr:rowOff>
    </xdr:from>
    <xdr:to>
      <xdr:col>4</xdr:col>
      <xdr:colOff>84365</xdr:colOff>
      <xdr:row>3</xdr:row>
      <xdr:rowOff>81643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F1BA73F0-3BC2-42D2-947F-3DA885B77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9193" y="219075"/>
          <a:ext cx="1888672" cy="7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386443</xdr:colOff>
      <xdr:row>27</xdr:row>
      <xdr:rowOff>259897</xdr:rowOff>
    </xdr:from>
    <xdr:to>
      <xdr:col>4</xdr:col>
      <xdr:colOff>778329</xdr:colOff>
      <xdr:row>30</xdr:row>
      <xdr:rowOff>122465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1248F208-D8B0-4906-B57A-DCCC3B40E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3157" y="8342540"/>
          <a:ext cx="1888672" cy="7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318407</xdr:colOff>
      <xdr:row>53</xdr:row>
      <xdr:rowOff>259896</xdr:rowOff>
    </xdr:from>
    <xdr:to>
      <xdr:col>4</xdr:col>
      <xdr:colOff>710293</xdr:colOff>
      <xdr:row>56</xdr:row>
      <xdr:rowOff>122464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D7250D18-415C-44B4-9A56-A7683B6D1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5121" y="16125825"/>
          <a:ext cx="1888672" cy="7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2494190</xdr:colOff>
      <xdr:row>22</xdr:row>
      <xdr:rowOff>287111</xdr:rowOff>
    </xdr:from>
    <xdr:to>
      <xdr:col>2</xdr:col>
      <xdr:colOff>197304</xdr:colOff>
      <xdr:row>25</xdr:row>
      <xdr:rowOff>172811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EFAE4194-EB9A-4557-9700-D61ADEDB4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494190" y="6872968"/>
          <a:ext cx="2438400" cy="7837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2358118</xdr:colOff>
      <xdr:row>49</xdr:row>
      <xdr:rowOff>96611</xdr:rowOff>
    </xdr:from>
    <xdr:to>
      <xdr:col>2</xdr:col>
      <xdr:colOff>61232</xdr:colOff>
      <xdr:row>51</xdr:row>
      <xdr:rowOff>281668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4A6D244-8AB7-43F5-AC38-7FED7AEC2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358118" y="14765111"/>
          <a:ext cx="2438400" cy="78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31296</xdr:colOff>
      <xdr:row>73</xdr:row>
      <xdr:rowOff>69397</xdr:rowOff>
    </xdr:from>
    <xdr:to>
      <xdr:col>6</xdr:col>
      <xdr:colOff>879022</xdr:colOff>
      <xdr:row>75</xdr:row>
      <xdr:rowOff>254453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D670E661-27B7-46A9-9727-F5AFDFF8B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766582" y="21922468"/>
          <a:ext cx="2439761" cy="78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336550</xdr:colOff>
      <xdr:row>0</xdr:row>
      <xdr:rowOff>219075</xdr:rowOff>
    </xdr:from>
    <xdr:to>
      <xdr:col>4</xdr:col>
      <xdr:colOff>298450</xdr:colOff>
      <xdr:row>3</xdr:row>
      <xdr:rowOff>79375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482992E3-9DF5-40DF-98A5-9F3B78533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219075"/>
          <a:ext cx="1898650" cy="76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2228850</xdr:colOff>
      <xdr:row>31</xdr:row>
      <xdr:rowOff>76200</xdr:rowOff>
    </xdr:from>
    <xdr:to>
      <xdr:col>2</xdr:col>
      <xdr:colOff>177800</xdr:colOff>
      <xdr:row>33</xdr:row>
      <xdr:rowOff>263525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F9F28E6D-58C7-4E79-B384-D2DF09358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28850" y="9426575"/>
          <a:ext cx="2441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1</xdr:row>
      <xdr:rowOff>9525</xdr:rowOff>
    </xdr:from>
    <xdr:to>
      <xdr:col>4</xdr:col>
      <xdr:colOff>1162050</xdr:colOff>
      <xdr:row>3</xdr:row>
      <xdr:rowOff>171450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9B3AE10-3793-4F2B-BABD-DBD6D4F81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0" y="314325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581025</xdr:colOff>
      <xdr:row>28</xdr:row>
      <xdr:rowOff>295275</xdr:rowOff>
    </xdr:from>
    <xdr:to>
      <xdr:col>8</xdr:col>
      <xdr:colOff>314325</xdr:colOff>
      <xdr:row>31</xdr:row>
      <xdr:rowOff>180975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561D5C27-99E2-44D5-A5D1-0A601129D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029200" y="8829675"/>
          <a:ext cx="2438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175532</xdr:colOff>
      <xdr:row>1</xdr:row>
      <xdr:rowOff>61232</xdr:rowOff>
    </xdr:from>
    <xdr:to>
      <xdr:col>4</xdr:col>
      <xdr:colOff>478972</xdr:colOff>
      <xdr:row>3</xdr:row>
      <xdr:rowOff>261257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9875145-DDDE-44FE-997C-57C94327E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6818" y="346982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93890</xdr:colOff>
      <xdr:row>42</xdr:row>
      <xdr:rowOff>6804</xdr:rowOff>
    </xdr:from>
    <xdr:to>
      <xdr:col>4</xdr:col>
      <xdr:colOff>394608</xdr:colOff>
      <xdr:row>44</xdr:row>
      <xdr:rowOff>168729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0ED22E23-41D0-49B7-BCFE-AD7260964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6" y="12021911"/>
          <a:ext cx="1892753" cy="7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2496911</xdr:colOff>
      <xdr:row>35</xdr:row>
      <xdr:rowOff>238125</xdr:rowOff>
    </xdr:from>
    <xdr:to>
      <xdr:col>4</xdr:col>
      <xdr:colOff>131990</xdr:colOff>
      <xdr:row>38</xdr:row>
      <xdr:rowOff>180975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0E4D58CC-F97F-45E6-8984-64DEC07E1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496911" y="10239375"/>
          <a:ext cx="2438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2850696</xdr:colOff>
      <xdr:row>67</xdr:row>
      <xdr:rowOff>265339</xdr:rowOff>
    </xdr:from>
    <xdr:to>
      <xdr:col>4</xdr:col>
      <xdr:colOff>487136</xdr:colOff>
      <xdr:row>70</xdr:row>
      <xdr:rowOff>151039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DE376F9B-B966-4D88-92A9-82A35E469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850696" y="19764375"/>
          <a:ext cx="2439761" cy="78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Q78"/>
  <sheetViews>
    <sheetView showGridLines="0" view="pageBreakPreview" topLeftCell="A10" zoomScale="70" zoomScaleNormal="80" zoomScaleSheetLayoutView="70" workbookViewId="0">
      <selection activeCell="I55" sqref="I55"/>
    </sheetView>
  </sheetViews>
  <sheetFormatPr defaultColWidth="6.42578125" defaultRowHeight="24" customHeight="1"/>
  <cols>
    <col min="1" max="1" width="54.7109375" style="15" customWidth="1"/>
    <col min="2" max="2" width="16.28515625" style="11" customWidth="1"/>
    <col min="3" max="3" width="5.28515625" style="23" bestFit="1" customWidth="1"/>
    <col min="4" max="4" width="0.85546875" style="11" customWidth="1"/>
    <col min="5" max="5" width="17" style="11" customWidth="1"/>
    <col min="6" max="6" width="0.85546875" style="11" customWidth="1"/>
    <col min="7" max="7" width="17" style="11" customWidth="1"/>
    <col min="8" max="8" width="0.85546875" style="11" customWidth="1"/>
    <col min="9" max="9" width="75.5703125" style="11" bestFit="1" customWidth="1"/>
    <col min="10" max="10" width="9.28515625" style="11" bestFit="1" customWidth="1"/>
    <col min="11" max="12" width="18.140625" style="11" bestFit="1" customWidth="1"/>
    <col min="13" max="13" width="12" style="11" bestFit="1" customWidth="1"/>
    <col min="14" max="199" width="9.42578125" style="11" customWidth="1"/>
    <col min="200" max="200" width="43.85546875" style="11" customWidth="1"/>
    <col min="201" max="201" width="1.42578125" style="11" customWidth="1"/>
    <col min="202" max="202" width="1.140625" style="11" customWidth="1"/>
    <col min="203" max="203" width="7.140625" style="11" customWidth="1"/>
    <col min="204" max="204" width="1.42578125" style="11" customWidth="1"/>
    <col min="205" max="205" width="13" style="11" customWidth="1"/>
    <col min="206" max="206" width="1.42578125" style="11" customWidth="1"/>
    <col min="207" max="207" width="13" style="11" customWidth="1"/>
    <col min="208" max="208" width="1.42578125" style="11" customWidth="1"/>
    <col min="209" max="209" width="13" style="11" customWidth="1"/>
    <col min="210" max="210" width="1.42578125" style="11" customWidth="1"/>
    <col min="211" max="211" width="13" style="11" customWidth="1"/>
    <col min="212" max="212" width="0.28515625" style="11" customWidth="1"/>
    <col min="213" max="213" width="17.28515625" style="11" customWidth="1"/>
    <col min="214" max="214" width="14.7109375" style="11" customWidth="1"/>
    <col min="215" max="215" width="14" style="11" bestFit="1" customWidth="1"/>
    <col min="216" max="217" width="13.7109375" style="11" customWidth="1"/>
    <col min="218" max="219" width="9.42578125" style="11" customWidth="1"/>
    <col min="220" max="227" width="0.7109375" style="11" customWidth="1"/>
    <col min="228" max="228" width="36" style="11" customWidth="1"/>
    <col min="229" max="229" width="1.42578125" style="11" customWidth="1"/>
    <col min="230" max="16384" width="6.42578125" style="11"/>
  </cols>
  <sheetData>
    <row r="1" spans="1:8" s="6" customFormat="1" ht="24" customHeight="1">
      <c r="A1" s="2" t="s">
        <v>1</v>
      </c>
      <c r="B1" s="3"/>
      <c r="C1" s="4"/>
      <c r="D1" s="5"/>
    </row>
    <row r="2" spans="1:8" s="6" customFormat="1" ht="24" customHeight="1">
      <c r="A2" s="7" t="s">
        <v>0</v>
      </c>
      <c r="B2" s="3"/>
      <c r="C2" s="4"/>
      <c r="D2" s="5"/>
    </row>
    <row r="3" spans="1:8" s="6" customFormat="1" ht="24" customHeight="1">
      <c r="A3" s="8" t="s">
        <v>125</v>
      </c>
      <c r="B3" s="3"/>
      <c r="C3" s="4"/>
      <c r="D3" s="5"/>
    </row>
    <row r="4" spans="1:8" ht="24" customHeight="1">
      <c r="A4" s="9"/>
      <c r="B4" s="5"/>
      <c r="C4" s="4"/>
      <c r="D4" s="5"/>
      <c r="E4" s="10"/>
      <c r="F4" s="10"/>
      <c r="G4" s="115" t="s">
        <v>4</v>
      </c>
      <c r="H4" s="12"/>
    </row>
    <row r="5" spans="1:8" ht="24" customHeight="1">
      <c r="A5" s="9"/>
      <c r="B5" s="5"/>
      <c r="C5" s="4"/>
      <c r="D5" s="5"/>
      <c r="E5" s="45" t="s">
        <v>3</v>
      </c>
      <c r="F5" s="10"/>
      <c r="G5" s="45" t="s">
        <v>3</v>
      </c>
      <c r="H5" s="12"/>
    </row>
    <row r="6" spans="1:8" ht="24" customHeight="1">
      <c r="C6" s="16" t="s">
        <v>2</v>
      </c>
      <c r="D6" s="17"/>
      <c r="E6" s="18" t="s">
        <v>126</v>
      </c>
      <c r="F6" s="19"/>
      <c r="G6" s="18" t="s">
        <v>103</v>
      </c>
      <c r="H6" s="12"/>
    </row>
    <row r="7" spans="1:8" ht="24" customHeight="1">
      <c r="A7" s="1" t="s">
        <v>5</v>
      </c>
      <c r="E7" s="24"/>
      <c r="F7" s="24"/>
      <c r="G7" s="24"/>
      <c r="H7" s="25"/>
    </row>
    <row r="8" spans="1:8" ht="24" customHeight="1">
      <c r="A8" s="1" t="s">
        <v>6</v>
      </c>
      <c r="C8" s="26"/>
      <c r="E8" s="24"/>
      <c r="F8" s="24"/>
      <c r="G8" s="24"/>
    </row>
    <row r="9" spans="1:8" ht="24" customHeight="1">
      <c r="A9" s="15" t="s">
        <v>7</v>
      </c>
      <c r="C9" s="26">
        <v>7</v>
      </c>
      <c r="D9" s="27"/>
      <c r="E9" s="24">
        <v>49069165</v>
      </c>
      <c r="F9" s="24"/>
      <c r="G9" s="24">
        <v>45953698</v>
      </c>
      <c r="H9" s="25"/>
    </row>
    <row r="10" spans="1:8" ht="24" customHeight="1">
      <c r="A10" s="15" t="s">
        <v>87</v>
      </c>
      <c r="C10" s="26">
        <v>8</v>
      </c>
      <c r="D10" s="27"/>
      <c r="E10" s="24">
        <v>1698228026</v>
      </c>
      <c r="F10" s="24"/>
      <c r="G10" s="24">
        <v>1669371291</v>
      </c>
      <c r="H10" s="25"/>
    </row>
    <row r="11" spans="1:8" ht="24" customHeight="1">
      <c r="A11" s="15" t="s">
        <v>86</v>
      </c>
      <c r="C11" s="26">
        <v>9</v>
      </c>
      <c r="D11" s="27"/>
      <c r="E11" s="24">
        <v>993490560</v>
      </c>
      <c r="F11" s="24"/>
      <c r="G11" s="24">
        <v>519422050</v>
      </c>
      <c r="H11" s="25"/>
    </row>
    <row r="12" spans="1:8" ht="24" customHeight="1">
      <c r="A12" s="15" t="s">
        <v>8</v>
      </c>
      <c r="C12" s="26">
        <v>11</v>
      </c>
      <c r="D12" s="27"/>
      <c r="E12" s="24">
        <v>12526349</v>
      </c>
      <c r="F12" s="24"/>
      <c r="G12" s="24">
        <v>14557177</v>
      </c>
      <c r="H12" s="25"/>
    </row>
    <row r="13" spans="1:8" ht="24" customHeight="1">
      <c r="A13" s="46" t="s">
        <v>9</v>
      </c>
      <c r="C13" s="26">
        <v>12</v>
      </c>
      <c r="E13" s="24">
        <v>23241065</v>
      </c>
      <c r="F13" s="24"/>
      <c r="G13" s="24">
        <v>52294230</v>
      </c>
      <c r="H13" s="25"/>
    </row>
    <row r="14" spans="1:8" ht="24" customHeight="1">
      <c r="A14" s="46" t="s">
        <v>10</v>
      </c>
      <c r="C14" s="26"/>
      <c r="D14" s="27"/>
      <c r="E14" s="28">
        <v>4164609</v>
      </c>
      <c r="F14" s="10"/>
      <c r="G14" s="28">
        <v>1388682</v>
      </c>
      <c r="H14" s="25"/>
    </row>
    <row r="15" spans="1:8" ht="24" customHeight="1">
      <c r="A15" s="1" t="s">
        <v>11</v>
      </c>
      <c r="C15" s="26"/>
      <c r="D15" s="27"/>
      <c r="E15" s="29">
        <f>SUM(E9:E14)</f>
        <v>2780719774</v>
      </c>
      <c r="F15" s="10"/>
      <c r="G15" s="29">
        <f>SUM(G9:G14)</f>
        <v>2302987128</v>
      </c>
      <c r="H15" s="25"/>
    </row>
    <row r="16" spans="1:8" ht="24" customHeight="1">
      <c r="A16" s="1" t="s">
        <v>12</v>
      </c>
      <c r="C16" s="26"/>
      <c r="D16" s="27"/>
      <c r="E16" s="24"/>
      <c r="F16" s="24"/>
      <c r="G16" s="24"/>
      <c r="H16" s="25"/>
    </row>
    <row r="17" spans="1:17" ht="24" customHeight="1">
      <c r="A17" s="46" t="s">
        <v>13</v>
      </c>
      <c r="C17" s="26">
        <v>8</v>
      </c>
      <c r="D17" s="27"/>
      <c r="E17" s="24">
        <v>3753715497</v>
      </c>
      <c r="F17" s="24"/>
      <c r="G17" s="24">
        <v>4519562201</v>
      </c>
      <c r="H17" s="25"/>
    </row>
    <row r="18" spans="1:17" ht="24" customHeight="1">
      <c r="A18" s="15" t="s">
        <v>88</v>
      </c>
      <c r="C18" s="26">
        <v>9</v>
      </c>
      <c r="D18" s="27"/>
      <c r="E18" s="30">
        <v>1287858020</v>
      </c>
      <c r="F18" s="30"/>
      <c r="G18" s="30">
        <v>825864085</v>
      </c>
      <c r="H18" s="25"/>
    </row>
    <row r="19" spans="1:17" ht="24" customHeight="1">
      <c r="A19" s="47" t="s">
        <v>14</v>
      </c>
      <c r="B19" s="32"/>
      <c r="C19" s="26">
        <v>13</v>
      </c>
      <c r="D19" s="27"/>
      <c r="E19" s="24">
        <v>139046776</v>
      </c>
      <c r="F19" s="24"/>
      <c r="G19" s="24">
        <v>177578213</v>
      </c>
      <c r="H19" s="25"/>
    </row>
    <row r="20" spans="1:17" ht="24" customHeight="1">
      <c r="A20" s="47" t="s">
        <v>127</v>
      </c>
      <c r="B20" s="32"/>
      <c r="C20" s="26">
        <v>14</v>
      </c>
      <c r="D20" s="27"/>
      <c r="E20" s="24">
        <v>113241046</v>
      </c>
      <c r="F20" s="24"/>
      <c r="G20" s="24">
        <v>0</v>
      </c>
      <c r="H20" s="25"/>
    </row>
    <row r="21" spans="1:17" ht="24" customHeight="1">
      <c r="A21" s="31" t="s">
        <v>89</v>
      </c>
      <c r="B21" s="32"/>
      <c r="C21" s="26">
        <v>15</v>
      </c>
      <c r="D21" s="27"/>
      <c r="E21" s="24">
        <v>10186213</v>
      </c>
      <c r="F21" s="24"/>
      <c r="G21" s="24">
        <v>9976680</v>
      </c>
      <c r="H21" s="25"/>
    </row>
    <row r="22" spans="1:17" ht="24" customHeight="1">
      <c r="A22" s="47" t="s">
        <v>15</v>
      </c>
      <c r="B22" s="32"/>
      <c r="C22" s="26">
        <v>16</v>
      </c>
      <c r="D22" s="27"/>
      <c r="E22" s="24">
        <v>151654658</v>
      </c>
      <c r="F22" s="24"/>
      <c r="G22" s="24">
        <v>142701564</v>
      </c>
      <c r="H22" s="25"/>
    </row>
    <row r="23" spans="1:17" ht="24" customHeight="1">
      <c r="A23" s="46" t="s">
        <v>16</v>
      </c>
      <c r="C23" s="33"/>
      <c r="D23" s="27"/>
      <c r="E23" s="28">
        <v>5760038</v>
      </c>
      <c r="F23" s="10"/>
      <c r="G23" s="28">
        <v>4996090</v>
      </c>
      <c r="H23" s="25"/>
    </row>
    <row r="24" spans="1:17" ht="24" customHeight="1">
      <c r="A24" s="22" t="s">
        <v>17</v>
      </c>
      <c r="C24" s="33"/>
      <c r="D24" s="27"/>
      <c r="E24" s="28">
        <f>SUM(E17:E23)</f>
        <v>5461462248</v>
      </c>
      <c r="F24" s="10"/>
      <c r="G24" s="28">
        <f>SUM(G17:G23)</f>
        <v>5680678833</v>
      </c>
      <c r="H24" s="25"/>
    </row>
    <row r="25" spans="1:17" ht="24" customHeight="1" thickBot="1">
      <c r="A25" s="22" t="s">
        <v>18</v>
      </c>
      <c r="C25" s="33"/>
      <c r="D25" s="27"/>
      <c r="E25" s="34">
        <f>E15+E24</f>
        <v>8242182022</v>
      </c>
      <c r="F25" s="10"/>
      <c r="G25" s="34">
        <f>G15+G24</f>
        <v>7983665961</v>
      </c>
      <c r="H25" s="25"/>
    </row>
    <row r="26" spans="1:17" ht="24" customHeight="1" thickTop="1">
      <c r="A26" s="22"/>
      <c r="C26" s="33"/>
      <c r="D26" s="27"/>
      <c r="E26" s="10"/>
      <c r="F26" s="10"/>
      <c r="G26" s="10"/>
      <c r="H26" s="25"/>
    </row>
    <row r="27" spans="1:17" ht="24" customHeight="1">
      <c r="A27" s="15" t="s">
        <v>19</v>
      </c>
      <c r="P27" s="6"/>
      <c r="Q27" s="6"/>
    </row>
    <row r="28" spans="1:17" s="6" customFormat="1" ht="24" customHeight="1">
      <c r="A28" s="2" t="s">
        <v>1</v>
      </c>
      <c r="B28" s="3"/>
      <c r="C28" s="4"/>
      <c r="D28" s="5"/>
      <c r="K28" s="11"/>
      <c r="M28" s="11"/>
      <c r="N28" s="11"/>
      <c r="O28" s="11"/>
    </row>
    <row r="29" spans="1:17" s="6" customFormat="1" ht="24" customHeight="1">
      <c r="A29" s="7" t="s">
        <v>20</v>
      </c>
      <c r="B29" s="3"/>
      <c r="C29" s="4"/>
      <c r="D29" s="5"/>
      <c r="K29" s="11"/>
      <c r="M29" s="11"/>
      <c r="N29" s="11"/>
      <c r="O29" s="11"/>
    </row>
    <row r="30" spans="1:17" s="6" customFormat="1" ht="24" customHeight="1">
      <c r="A30" s="8" t="s">
        <v>125</v>
      </c>
      <c r="B30" s="3"/>
      <c r="C30" s="4"/>
      <c r="D30" s="5"/>
      <c r="K30" s="11"/>
      <c r="M30" s="11"/>
      <c r="N30" s="11"/>
      <c r="O30" s="11"/>
      <c r="P30" s="11"/>
      <c r="Q30" s="11"/>
    </row>
    <row r="31" spans="1:17" ht="24" customHeight="1">
      <c r="A31" s="9"/>
      <c r="B31" s="5"/>
      <c r="C31" s="4"/>
      <c r="D31" s="5"/>
      <c r="E31" s="10"/>
      <c r="F31" s="10"/>
      <c r="G31" s="115" t="s">
        <v>4</v>
      </c>
      <c r="H31" s="12"/>
    </row>
    <row r="32" spans="1:17" ht="24" customHeight="1">
      <c r="A32" s="9"/>
      <c r="B32" s="5"/>
      <c r="C32" s="4"/>
      <c r="D32" s="5"/>
      <c r="E32" s="45" t="s">
        <v>3</v>
      </c>
      <c r="F32" s="10"/>
      <c r="G32" s="45" t="s">
        <v>3</v>
      </c>
      <c r="H32" s="12"/>
    </row>
    <row r="33" spans="1:8" ht="24" customHeight="1">
      <c r="C33" s="16" t="s">
        <v>2</v>
      </c>
      <c r="D33" s="17"/>
      <c r="E33" s="18" t="s">
        <v>126</v>
      </c>
      <c r="F33" s="19"/>
      <c r="G33" s="18" t="s">
        <v>103</v>
      </c>
      <c r="H33" s="12"/>
    </row>
    <row r="34" spans="1:8" ht="24" customHeight="1">
      <c r="A34" s="1" t="s">
        <v>21</v>
      </c>
      <c r="E34" s="24"/>
      <c r="F34" s="24"/>
      <c r="G34" s="24"/>
      <c r="H34" s="25"/>
    </row>
    <row r="35" spans="1:8" ht="24" customHeight="1">
      <c r="A35" s="1" t="s">
        <v>22</v>
      </c>
      <c r="E35" s="24"/>
      <c r="F35" s="24"/>
      <c r="G35" s="24"/>
      <c r="H35" s="25"/>
    </row>
    <row r="36" spans="1:8" ht="24" customHeight="1">
      <c r="A36" s="15" t="s">
        <v>128</v>
      </c>
      <c r="C36" s="26">
        <v>17</v>
      </c>
      <c r="E36" s="24">
        <v>1402268500</v>
      </c>
      <c r="F36" s="24"/>
      <c r="G36" s="24">
        <v>1394391500</v>
      </c>
      <c r="H36" s="25"/>
    </row>
    <row r="37" spans="1:8" ht="24" customHeight="1">
      <c r="A37" s="95" t="s">
        <v>90</v>
      </c>
      <c r="B37" s="32"/>
      <c r="C37" s="26">
        <v>18</v>
      </c>
      <c r="D37" s="35"/>
      <c r="E37" s="24">
        <v>98682587</v>
      </c>
      <c r="F37" s="24"/>
      <c r="G37" s="24">
        <v>111692436</v>
      </c>
      <c r="H37" s="25"/>
    </row>
    <row r="38" spans="1:8" ht="24" customHeight="1">
      <c r="A38" s="95" t="s">
        <v>129</v>
      </c>
      <c r="B38" s="32"/>
      <c r="C38" s="26">
        <v>19</v>
      </c>
      <c r="D38" s="35"/>
      <c r="E38" s="24">
        <v>45189171</v>
      </c>
      <c r="F38" s="24"/>
      <c r="G38" s="24">
        <v>0</v>
      </c>
      <c r="H38" s="25"/>
    </row>
    <row r="39" spans="1:8" ht="24" customHeight="1">
      <c r="A39" s="31" t="s">
        <v>130</v>
      </c>
      <c r="B39" s="32"/>
      <c r="C39" s="26">
        <v>20</v>
      </c>
      <c r="D39" s="35"/>
      <c r="E39" s="24">
        <v>0</v>
      </c>
      <c r="F39" s="24"/>
      <c r="G39" s="24">
        <v>7460165</v>
      </c>
      <c r="H39" s="25"/>
    </row>
    <row r="40" spans="1:8" ht="24" customHeight="1">
      <c r="A40" s="31" t="s">
        <v>23</v>
      </c>
      <c r="B40" s="32"/>
      <c r="C40" s="26">
        <v>21</v>
      </c>
      <c r="D40" s="35"/>
      <c r="E40" s="24">
        <v>1307426585</v>
      </c>
      <c r="F40" s="24"/>
      <c r="G40" s="24">
        <v>1556119760</v>
      </c>
      <c r="H40" s="25"/>
    </row>
    <row r="41" spans="1:8" ht="24" customHeight="1">
      <c r="A41" s="15" t="s">
        <v>24</v>
      </c>
      <c r="C41" s="26"/>
      <c r="E41" s="24">
        <v>24304898</v>
      </c>
      <c r="F41" s="24"/>
      <c r="G41" s="24">
        <v>66936385</v>
      </c>
      <c r="H41" s="25"/>
    </row>
    <row r="42" spans="1:8" ht="24" customHeight="1">
      <c r="A42" s="15" t="s">
        <v>25</v>
      </c>
      <c r="B42" s="32"/>
      <c r="C42" s="26">
        <v>22</v>
      </c>
      <c r="D42" s="35"/>
      <c r="E42" s="28">
        <v>6279772</v>
      </c>
      <c r="F42" s="24"/>
      <c r="G42" s="28">
        <v>4100144</v>
      </c>
      <c r="H42" s="25"/>
    </row>
    <row r="43" spans="1:8" ht="24" customHeight="1">
      <c r="A43" s="22" t="s">
        <v>26</v>
      </c>
      <c r="C43" s="26"/>
      <c r="D43" s="35"/>
      <c r="E43" s="28">
        <f>SUM(E36:E42)</f>
        <v>2884151513</v>
      </c>
      <c r="F43" s="10"/>
      <c r="G43" s="28">
        <f>SUM(G36:G42)</f>
        <v>3140700390</v>
      </c>
      <c r="H43" s="25"/>
    </row>
    <row r="44" spans="1:8" ht="24" customHeight="1">
      <c r="A44" s="22" t="s">
        <v>27</v>
      </c>
      <c r="C44" s="26"/>
      <c r="D44" s="35"/>
      <c r="E44" s="24"/>
      <c r="F44" s="24"/>
      <c r="G44" s="24"/>
    </row>
    <row r="45" spans="1:8" ht="24" customHeight="1">
      <c r="A45" s="15" t="s">
        <v>131</v>
      </c>
      <c r="C45" s="26">
        <v>19</v>
      </c>
      <c r="D45" s="35"/>
      <c r="E45" s="24">
        <v>55202414</v>
      </c>
      <c r="F45" s="24"/>
      <c r="G45" s="24">
        <v>0</v>
      </c>
    </row>
    <row r="46" spans="1:8" ht="24" customHeight="1">
      <c r="A46" s="15" t="s">
        <v>132</v>
      </c>
      <c r="C46" s="26"/>
      <c r="D46" s="35"/>
      <c r="E46" s="24"/>
      <c r="F46" s="24"/>
      <c r="G46" s="24"/>
    </row>
    <row r="47" spans="1:8" ht="24" customHeight="1">
      <c r="A47" s="15" t="s">
        <v>91</v>
      </c>
      <c r="C47" s="26">
        <v>20</v>
      </c>
      <c r="D47" s="35"/>
      <c r="E47" s="24">
        <v>0</v>
      </c>
      <c r="F47" s="24"/>
      <c r="G47" s="24">
        <v>8404178</v>
      </c>
      <c r="H47" s="25"/>
    </row>
    <row r="48" spans="1:8" ht="24" customHeight="1">
      <c r="A48" s="15" t="s">
        <v>28</v>
      </c>
      <c r="C48" s="26">
        <v>21</v>
      </c>
      <c r="D48" s="35"/>
      <c r="E48" s="24">
        <v>1794187209</v>
      </c>
      <c r="F48" s="24"/>
      <c r="G48" s="24">
        <v>1487498495</v>
      </c>
      <c r="H48" s="25"/>
    </row>
    <row r="49" spans="1:17" ht="24" customHeight="1">
      <c r="A49" s="15" t="s">
        <v>29</v>
      </c>
      <c r="C49" s="26">
        <v>23</v>
      </c>
      <c r="D49" s="35"/>
      <c r="E49" s="36">
        <v>37621326</v>
      </c>
      <c r="F49" s="14"/>
      <c r="G49" s="36">
        <v>47457330</v>
      </c>
      <c r="H49" s="37"/>
    </row>
    <row r="50" spans="1:17" ht="24" customHeight="1">
      <c r="A50" s="22" t="s">
        <v>30</v>
      </c>
      <c r="C50" s="26"/>
      <c r="D50" s="35"/>
      <c r="E50" s="28">
        <f>SUM(E45:E49)</f>
        <v>1887010949</v>
      </c>
      <c r="F50" s="10"/>
      <c r="G50" s="28">
        <f>SUM(G45:G49)</f>
        <v>1543360003</v>
      </c>
      <c r="H50" s="25"/>
    </row>
    <row r="51" spans="1:17" ht="24" customHeight="1">
      <c r="A51" s="22" t="s">
        <v>31</v>
      </c>
      <c r="C51" s="26"/>
      <c r="D51" s="35"/>
      <c r="E51" s="28">
        <f>E43+E50</f>
        <v>4771162462</v>
      </c>
      <c r="F51" s="10"/>
      <c r="G51" s="28">
        <f>G43+G50</f>
        <v>4684060393</v>
      </c>
      <c r="H51" s="25"/>
    </row>
    <row r="52" spans="1:17" ht="24" customHeight="1">
      <c r="A52" s="22"/>
      <c r="C52" s="26"/>
      <c r="D52" s="35"/>
      <c r="E52" s="10"/>
      <c r="F52" s="10"/>
      <c r="G52" s="10"/>
      <c r="H52" s="25"/>
      <c r="P52" s="6"/>
    </row>
    <row r="53" spans="1:17" ht="24" customHeight="1">
      <c r="A53" s="15" t="s">
        <v>19</v>
      </c>
      <c r="C53" s="26"/>
      <c r="D53" s="35"/>
      <c r="E53" s="10"/>
      <c r="F53" s="10"/>
      <c r="G53" s="10"/>
      <c r="H53" s="25"/>
      <c r="P53" s="6"/>
      <c r="Q53" s="6"/>
    </row>
    <row r="54" spans="1:17" s="6" customFormat="1" ht="24" customHeight="1">
      <c r="A54" s="2" t="s">
        <v>1</v>
      </c>
      <c r="B54" s="3"/>
      <c r="C54" s="4"/>
      <c r="D54" s="5"/>
      <c r="I54" s="11"/>
      <c r="K54" s="11"/>
      <c r="M54" s="11"/>
      <c r="N54" s="11"/>
      <c r="O54" s="11"/>
    </row>
    <row r="55" spans="1:17" s="6" customFormat="1" ht="24" customHeight="1">
      <c r="A55" s="7" t="s">
        <v>20</v>
      </c>
      <c r="B55" s="3"/>
      <c r="C55" s="4"/>
      <c r="D55" s="5"/>
      <c r="I55" s="11"/>
      <c r="K55" s="11"/>
      <c r="M55" s="11"/>
      <c r="N55" s="11"/>
      <c r="O55" s="11"/>
    </row>
    <row r="56" spans="1:17" s="6" customFormat="1" ht="24" customHeight="1">
      <c r="A56" s="8" t="s">
        <v>125</v>
      </c>
      <c r="B56" s="3"/>
      <c r="C56" s="4"/>
      <c r="D56" s="5"/>
      <c r="M56" s="11"/>
      <c r="N56" s="11"/>
      <c r="O56" s="11"/>
      <c r="P56" s="11"/>
    </row>
    <row r="57" spans="1:17" s="6" customFormat="1" ht="24" customHeight="1">
      <c r="A57" s="8"/>
      <c r="B57" s="3"/>
      <c r="C57" s="4"/>
      <c r="D57" s="5"/>
      <c r="E57" s="10"/>
      <c r="F57" s="10"/>
      <c r="G57" s="115" t="s">
        <v>4</v>
      </c>
      <c r="H57" s="12"/>
      <c r="M57" s="11"/>
      <c r="N57" s="11"/>
      <c r="O57" s="11"/>
      <c r="P57" s="11"/>
      <c r="Q57" s="11"/>
    </row>
    <row r="58" spans="1:17" ht="24" customHeight="1">
      <c r="A58" s="9"/>
      <c r="B58" s="5"/>
      <c r="C58" s="4"/>
      <c r="D58" s="5"/>
      <c r="E58" s="45" t="s">
        <v>3</v>
      </c>
      <c r="F58" s="10"/>
      <c r="G58" s="45" t="s">
        <v>3</v>
      </c>
      <c r="H58" s="12"/>
    </row>
    <row r="59" spans="1:17" ht="24" customHeight="1">
      <c r="C59" s="16" t="s">
        <v>2</v>
      </c>
      <c r="D59" s="17"/>
      <c r="E59" s="18" t="s">
        <v>126</v>
      </c>
      <c r="F59" s="19"/>
      <c r="G59" s="18" t="s">
        <v>103</v>
      </c>
      <c r="H59" s="12"/>
    </row>
    <row r="60" spans="1:17" ht="24" customHeight="1">
      <c r="A60" s="22" t="s">
        <v>32</v>
      </c>
      <c r="C60" s="38"/>
      <c r="D60" s="24"/>
      <c r="E60" s="24"/>
      <c r="F60" s="25"/>
      <c r="G60" s="24"/>
    </row>
    <row r="61" spans="1:17" ht="24" customHeight="1">
      <c r="A61" s="15" t="s">
        <v>33</v>
      </c>
      <c r="C61" s="38"/>
      <c r="D61" s="24"/>
      <c r="E61" s="24"/>
      <c r="F61" s="25"/>
      <c r="G61" s="24"/>
    </row>
    <row r="62" spans="1:17" ht="24" customHeight="1">
      <c r="A62" s="31" t="s">
        <v>34</v>
      </c>
      <c r="B62" s="32"/>
      <c r="C62" s="26">
        <v>25</v>
      </c>
      <c r="E62" s="23"/>
      <c r="G62" s="23"/>
      <c r="L62" s="6"/>
    </row>
    <row r="63" spans="1:17" ht="24" customHeight="1" thickBot="1">
      <c r="A63" s="31" t="s">
        <v>104</v>
      </c>
      <c r="B63" s="32"/>
      <c r="C63" s="26"/>
      <c r="E63" s="96">
        <v>3009162700</v>
      </c>
      <c r="F63" s="25"/>
      <c r="G63" s="96">
        <v>3009162700</v>
      </c>
      <c r="K63" s="6"/>
      <c r="L63" s="6"/>
    </row>
    <row r="64" spans="1:17" ht="24" customHeight="1" thickTop="1">
      <c r="A64" s="31" t="s">
        <v>156</v>
      </c>
      <c r="B64" s="32"/>
      <c r="C64" s="26">
        <v>25</v>
      </c>
      <c r="E64" s="25"/>
      <c r="F64" s="25"/>
      <c r="G64" s="25"/>
    </row>
    <row r="65" spans="1:17" ht="24" customHeight="1">
      <c r="A65" s="31" t="s">
        <v>104</v>
      </c>
      <c r="B65" s="32"/>
      <c r="C65" s="26"/>
      <c r="E65" s="25">
        <v>3009162700</v>
      </c>
      <c r="F65" s="25"/>
      <c r="G65" s="10">
        <v>3009162700</v>
      </c>
    </row>
    <row r="66" spans="1:17" ht="24" customHeight="1">
      <c r="A66" s="31" t="s">
        <v>105</v>
      </c>
      <c r="B66" s="32"/>
      <c r="C66" s="11"/>
      <c r="D66" s="24"/>
      <c r="E66" s="24"/>
      <c r="F66" s="25"/>
      <c r="G66" s="24"/>
    </row>
    <row r="67" spans="1:17" ht="24" customHeight="1">
      <c r="A67" s="97" t="s">
        <v>106</v>
      </c>
      <c r="B67" s="32"/>
      <c r="C67" s="26">
        <v>26</v>
      </c>
      <c r="D67" s="24"/>
      <c r="E67" s="24">
        <v>17025171</v>
      </c>
      <c r="F67" s="25"/>
      <c r="G67" s="24">
        <v>7590904</v>
      </c>
    </row>
    <row r="68" spans="1:17" s="23" customFormat="1" ht="24" customHeight="1">
      <c r="A68" s="23" t="s">
        <v>107</v>
      </c>
      <c r="B68" s="39"/>
      <c r="D68" s="10"/>
      <c r="E68" s="28">
        <v>444831689</v>
      </c>
      <c r="F68" s="25"/>
      <c r="G68" s="28">
        <v>282851964</v>
      </c>
      <c r="I68" s="11"/>
      <c r="J68" s="11"/>
      <c r="K68" s="11"/>
      <c r="L68" s="11"/>
      <c r="M68" s="11"/>
      <c r="N68" s="11"/>
      <c r="O68" s="11"/>
      <c r="P68" s="11"/>
      <c r="Q68" s="11"/>
    </row>
    <row r="69" spans="1:17" ht="24" customHeight="1">
      <c r="A69" s="2" t="s">
        <v>35</v>
      </c>
      <c r="B69" s="6"/>
      <c r="C69" s="11"/>
      <c r="D69" s="13"/>
      <c r="E69" s="40">
        <f>SUM(E65:E68)</f>
        <v>3471019560</v>
      </c>
      <c r="F69" s="25"/>
      <c r="G69" s="40">
        <f>SUM(G65:G68)</f>
        <v>3299605568</v>
      </c>
      <c r="P69" s="23"/>
    </row>
    <row r="70" spans="1:17" ht="24" customHeight="1" thickBot="1">
      <c r="A70" s="22" t="s">
        <v>36</v>
      </c>
      <c r="C70" s="11"/>
      <c r="D70" s="10"/>
      <c r="E70" s="41">
        <f>SUM(E51,E69)</f>
        <v>8242182022</v>
      </c>
      <c r="F70" s="25"/>
      <c r="G70" s="41">
        <f>SUM(G51,G69)</f>
        <v>7983665961</v>
      </c>
      <c r="L70" s="6"/>
      <c r="Q70" s="23"/>
    </row>
    <row r="71" spans="1:17" ht="24" customHeight="1" thickTop="1">
      <c r="C71" s="11"/>
      <c r="D71" s="24"/>
      <c r="E71" s="116"/>
      <c r="F71" s="25"/>
      <c r="G71" s="116"/>
    </row>
    <row r="72" spans="1:17" ht="24" customHeight="1">
      <c r="A72" s="15" t="s">
        <v>19</v>
      </c>
      <c r="L72" s="23"/>
    </row>
    <row r="74" spans="1:17" ht="24" customHeight="1">
      <c r="A74" s="42"/>
      <c r="B74" s="23"/>
    </row>
    <row r="75" spans="1:17" ht="24" customHeight="1">
      <c r="A75" s="43"/>
      <c r="B75" s="23"/>
    </row>
    <row r="76" spans="1:17" ht="24" customHeight="1">
      <c r="B76" s="47" t="s">
        <v>37</v>
      </c>
      <c r="O76" s="23"/>
    </row>
    <row r="77" spans="1:17" ht="24" customHeight="1">
      <c r="A77" s="42"/>
      <c r="B77" s="23"/>
    </row>
    <row r="78" spans="1:17" ht="24" customHeight="1">
      <c r="E78" s="44"/>
      <c r="F78" s="44"/>
      <c r="G78" s="44"/>
    </row>
  </sheetData>
  <pageMargins left="0.86614173228346458" right="0.39370078740157483" top="0.9055118110236221" bottom="0" header="0.31496062992125984" footer="0"/>
  <pageSetup paperSize="9" scale="80" orientation="portrait" blackAndWhite="1" r:id="rId1"/>
  <rowBreaks count="2" manualBreakCount="2">
    <brk id="27" max="16383" man="1"/>
    <brk id="53" max="16383" man="1"/>
  </rowBreaks>
  <ignoredErrors>
    <ignoredError sqref="F6 H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N38"/>
  <sheetViews>
    <sheetView showGridLines="0" view="pageBreakPreview" zoomScale="60" zoomScaleNormal="80" workbookViewId="0">
      <selection activeCell="G15" sqref="G15"/>
    </sheetView>
  </sheetViews>
  <sheetFormatPr defaultColWidth="9.140625" defaultRowHeight="24" customHeight="1"/>
  <cols>
    <col min="1" max="1" width="48.140625" style="15" customWidth="1"/>
    <col min="2" max="2" width="19.28515625" style="11" customWidth="1"/>
    <col min="3" max="3" width="8.85546875" style="23" bestFit="1" customWidth="1"/>
    <col min="4" max="4" width="0.85546875" style="11" customWidth="1"/>
    <col min="5" max="5" width="16.42578125" style="11" customWidth="1"/>
    <col min="6" max="6" width="0.85546875" style="11" customWidth="1"/>
    <col min="7" max="7" width="16.42578125" style="11" customWidth="1"/>
    <col min="8" max="8" width="75.5703125" style="11" bestFit="1" customWidth="1"/>
    <col min="9" max="9" width="13.7109375" style="11" customWidth="1"/>
    <col min="10" max="11" width="17" style="11" bestFit="1" customWidth="1"/>
    <col min="12" max="208" width="9.42578125" style="11" customWidth="1"/>
    <col min="209" max="209" width="43.85546875" style="11" customWidth="1"/>
    <col min="210" max="210" width="1.42578125" style="11" customWidth="1"/>
    <col min="211" max="211" width="1.140625" style="11" customWidth="1"/>
    <col min="212" max="212" width="7.140625" style="11" customWidth="1"/>
    <col min="213" max="213" width="1.42578125" style="11" customWidth="1"/>
    <col min="214" max="214" width="13" style="11" customWidth="1"/>
    <col min="215" max="215" width="1.42578125" style="11" customWidth="1"/>
    <col min="216" max="216" width="13" style="11" customWidth="1"/>
    <col min="217" max="217" width="1.42578125" style="11" customWidth="1"/>
    <col min="218" max="218" width="13" style="11" customWidth="1"/>
    <col min="219" max="219" width="1.42578125" style="11" customWidth="1"/>
    <col min="220" max="220" width="13" style="11" customWidth="1"/>
    <col min="221" max="221" width="0.28515625" style="11" customWidth="1"/>
    <col min="222" max="222" width="17.28515625" style="11" customWidth="1"/>
    <col min="223" max="223" width="14.7109375" style="11" customWidth="1"/>
    <col min="224" max="224" width="14" style="11" bestFit="1" customWidth="1"/>
    <col min="225" max="226" width="13.7109375" style="11" customWidth="1"/>
    <col min="227" max="228" width="9.42578125" style="11" customWidth="1"/>
    <col min="229" max="236" width="0.7109375" style="11" customWidth="1"/>
    <col min="237" max="237" width="36" style="11" customWidth="1"/>
    <col min="238" max="238" width="1.42578125" style="11" customWidth="1"/>
    <col min="239" max="16384" width="9.140625" style="11"/>
  </cols>
  <sheetData>
    <row r="1" spans="1:7" s="6" customFormat="1" ht="24" customHeight="1">
      <c r="A1" s="2" t="s">
        <v>1</v>
      </c>
      <c r="B1" s="3"/>
      <c r="C1" s="5"/>
      <c r="D1" s="4"/>
      <c r="E1" s="48"/>
      <c r="F1" s="48"/>
      <c r="G1" s="48"/>
    </row>
    <row r="2" spans="1:7" s="6" customFormat="1" ht="24" customHeight="1">
      <c r="A2" s="49" t="s">
        <v>38</v>
      </c>
      <c r="B2" s="3"/>
      <c r="C2" s="5"/>
      <c r="D2" s="4"/>
      <c r="E2" s="48"/>
      <c r="F2" s="48"/>
      <c r="G2" s="48"/>
    </row>
    <row r="3" spans="1:7" s="6" customFormat="1" ht="24" customHeight="1">
      <c r="A3" s="49" t="s">
        <v>122</v>
      </c>
      <c r="B3" s="3"/>
      <c r="C3" s="5"/>
      <c r="D3" s="4"/>
      <c r="E3" s="48"/>
      <c r="F3" s="48"/>
      <c r="G3" s="48"/>
    </row>
    <row r="4" spans="1:7" s="6" customFormat="1" ht="24" customHeight="1">
      <c r="B4" s="50"/>
      <c r="C4" s="5"/>
      <c r="D4" s="4"/>
      <c r="E4" s="48"/>
      <c r="F4" s="48"/>
      <c r="G4" s="51" t="s">
        <v>4</v>
      </c>
    </row>
    <row r="5" spans="1:7" ht="24" customHeight="1">
      <c r="C5" s="16" t="s">
        <v>2</v>
      </c>
      <c r="E5" s="52">
        <v>2020</v>
      </c>
      <c r="F5" s="53"/>
      <c r="G5" s="52">
        <v>2019</v>
      </c>
    </row>
    <row r="6" spans="1:7" ht="24" customHeight="1">
      <c r="A6" s="22" t="s">
        <v>39</v>
      </c>
      <c r="C6" s="54"/>
      <c r="D6" s="55"/>
      <c r="E6" s="56"/>
      <c r="F6" s="56"/>
      <c r="G6" s="56"/>
    </row>
    <row r="7" spans="1:7" ht="24" customHeight="1">
      <c r="A7" s="22" t="s">
        <v>40</v>
      </c>
      <c r="C7" s="11"/>
      <c r="D7" s="23"/>
      <c r="E7" s="56"/>
      <c r="F7" s="56"/>
      <c r="G7" s="56"/>
    </row>
    <row r="8" spans="1:7" ht="24" customHeight="1">
      <c r="A8" s="31" t="s">
        <v>41</v>
      </c>
      <c r="B8" s="32"/>
      <c r="C8" s="11"/>
      <c r="D8" s="26"/>
      <c r="E8" s="57">
        <v>1033164382</v>
      </c>
      <c r="F8" s="57"/>
      <c r="G8" s="57">
        <v>1336567315</v>
      </c>
    </row>
    <row r="9" spans="1:7" ht="24" customHeight="1">
      <c r="A9" s="31" t="s">
        <v>100</v>
      </c>
      <c r="B9" s="32"/>
      <c r="C9" s="11"/>
      <c r="D9" s="26"/>
      <c r="E9" s="57">
        <v>417120734</v>
      </c>
      <c r="F9" s="57"/>
      <c r="G9" s="57">
        <v>220299438</v>
      </c>
    </row>
    <row r="10" spans="1:7" ht="24" customHeight="1">
      <c r="A10" s="31" t="s">
        <v>42</v>
      </c>
      <c r="B10" s="32"/>
      <c r="C10" s="11"/>
      <c r="D10" s="26"/>
      <c r="E10" s="57">
        <v>102634292</v>
      </c>
      <c r="F10" s="57"/>
      <c r="G10" s="57">
        <v>155619118</v>
      </c>
    </row>
    <row r="11" spans="1:7" ht="24" customHeight="1">
      <c r="A11" s="31" t="s">
        <v>43</v>
      </c>
      <c r="B11" s="32"/>
      <c r="C11" s="11"/>
      <c r="D11" s="58"/>
      <c r="E11" s="57">
        <v>37054775</v>
      </c>
      <c r="F11" s="57"/>
      <c r="G11" s="57">
        <v>30870441</v>
      </c>
    </row>
    <row r="12" spans="1:7" ht="24" customHeight="1">
      <c r="A12" s="22" t="s">
        <v>44</v>
      </c>
      <c r="C12" s="11"/>
      <c r="D12" s="58"/>
      <c r="E12" s="59">
        <f>SUM(E8:E11)</f>
        <v>1589974183</v>
      </c>
      <c r="F12" s="60"/>
      <c r="G12" s="59">
        <f>SUM(G8:G11)</f>
        <v>1743356312</v>
      </c>
    </row>
    <row r="13" spans="1:7" ht="24" customHeight="1">
      <c r="A13" s="22" t="s">
        <v>45</v>
      </c>
      <c r="C13" s="11"/>
      <c r="D13" s="58"/>
      <c r="E13" s="57"/>
      <c r="F13" s="57"/>
      <c r="G13" s="57"/>
    </row>
    <row r="14" spans="1:7" ht="24" customHeight="1">
      <c r="A14" s="31" t="s">
        <v>96</v>
      </c>
      <c r="B14" s="32"/>
      <c r="C14" s="11"/>
      <c r="D14" s="26"/>
      <c r="E14" s="57">
        <v>710282846</v>
      </c>
      <c r="F14" s="57"/>
      <c r="G14" s="57">
        <v>714781851</v>
      </c>
    </row>
    <row r="15" spans="1:7" ht="24" customHeight="1">
      <c r="A15" s="31" t="s">
        <v>133</v>
      </c>
      <c r="B15" s="32"/>
      <c r="C15" s="11"/>
      <c r="D15" s="26"/>
      <c r="E15" s="57">
        <v>182045185</v>
      </c>
      <c r="F15" s="57"/>
      <c r="G15" s="57">
        <v>0</v>
      </c>
    </row>
    <row r="16" spans="1:7" ht="24" customHeight="1">
      <c r="A16" s="31" t="s">
        <v>157</v>
      </c>
      <c r="B16" s="32"/>
      <c r="C16" s="26"/>
      <c r="D16" s="26"/>
      <c r="E16" s="57">
        <v>0</v>
      </c>
      <c r="F16" s="57"/>
      <c r="G16" s="57">
        <v>392311319</v>
      </c>
    </row>
    <row r="17" spans="1:14" ht="24" customHeight="1">
      <c r="A17" s="31" t="s">
        <v>101</v>
      </c>
      <c r="B17" s="32"/>
      <c r="C17" s="26"/>
      <c r="D17" s="26"/>
      <c r="E17" s="57">
        <v>86958350</v>
      </c>
      <c r="F17" s="57"/>
      <c r="G17" s="57">
        <v>134622298</v>
      </c>
    </row>
    <row r="18" spans="1:14" ht="24" customHeight="1">
      <c r="A18" s="22" t="s">
        <v>46</v>
      </c>
      <c r="C18" s="11"/>
      <c r="D18" s="26"/>
      <c r="E18" s="59">
        <f>SUM(E14:E17)</f>
        <v>979286381</v>
      </c>
      <c r="F18" s="60"/>
      <c r="G18" s="59">
        <f>SUM(G14:G17)</f>
        <v>1241715468</v>
      </c>
    </row>
    <row r="19" spans="1:14" ht="24" customHeight="1">
      <c r="A19" s="2" t="s">
        <v>47</v>
      </c>
      <c r="C19" s="11"/>
      <c r="D19" s="26"/>
      <c r="E19" s="60">
        <f>SUM(E12-E18)</f>
        <v>610687802</v>
      </c>
      <c r="F19" s="60"/>
      <c r="G19" s="60">
        <f>SUM(G12-G18)</f>
        <v>501640844</v>
      </c>
    </row>
    <row r="20" spans="1:14" ht="24" customHeight="1">
      <c r="A20" s="31" t="s">
        <v>48</v>
      </c>
      <c r="B20" s="6"/>
      <c r="C20" s="26">
        <v>28</v>
      </c>
      <c r="D20" s="26"/>
      <c r="E20" s="61">
        <v>-212183598</v>
      </c>
      <c r="F20" s="60"/>
      <c r="G20" s="61">
        <v>-267586888</v>
      </c>
    </row>
    <row r="21" spans="1:14" ht="24" customHeight="1">
      <c r="A21" s="2" t="s">
        <v>49</v>
      </c>
      <c r="B21" s="6"/>
      <c r="C21" s="11"/>
      <c r="D21" s="26"/>
      <c r="E21" s="57">
        <f>SUM(E19:E20)</f>
        <v>398504204</v>
      </c>
      <c r="F21" s="57"/>
      <c r="G21" s="57">
        <f>SUM(G19:G20)</f>
        <v>234053956</v>
      </c>
    </row>
    <row r="22" spans="1:14" ht="24" customHeight="1">
      <c r="A22" s="31" t="s">
        <v>50</v>
      </c>
      <c r="B22" s="6"/>
      <c r="C22" s="26">
        <v>16.2</v>
      </c>
      <c r="D22" s="26"/>
      <c r="E22" s="61">
        <v>-80445993</v>
      </c>
      <c r="F22" s="60"/>
      <c r="G22" s="61">
        <v>-45368622</v>
      </c>
    </row>
    <row r="23" spans="1:14" ht="24" customHeight="1">
      <c r="A23" s="62" t="s">
        <v>51</v>
      </c>
      <c r="C23" s="11"/>
      <c r="D23" s="26"/>
      <c r="E23" s="63">
        <f>SUM(E21:E22)</f>
        <v>318058211</v>
      </c>
      <c r="F23" s="64"/>
      <c r="G23" s="63">
        <f>SUM(G21:G22)</f>
        <v>188685334</v>
      </c>
    </row>
    <row r="24" spans="1:14" ht="24" customHeight="1">
      <c r="A24" s="62"/>
      <c r="C24" s="11"/>
      <c r="D24" s="26"/>
      <c r="E24" s="64"/>
      <c r="F24" s="64"/>
      <c r="G24" s="64"/>
    </row>
    <row r="25" spans="1:14" ht="24" customHeight="1">
      <c r="A25" s="62" t="s">
        <v>52</v>
      </c>
      <c r="C25" s="11"/>
      <c r="D25" s="26"/>
      <c r="E25" s="64"/>
      <c r="F25" s="64"/>
      <c r="G25" s="64"/>
    </row>
    <row r="26" spans="1:14" ht="24" customHeight="1">
      <c r="A26" s="17" t="s">
        <v>158</v>
      </c>
      <c r="C26" s="11"/>
      <c r="D26" s="26"/>
      <c r="E26" s="64"/>
      <c r="F26" s="64"/>
      <c r="G26" s="64"/>
    </row>
    <row r="27" spans="1:14" ht="24" customHeight="1">
      <c r="A27" s="17" t="s">
        <v>118</v>
      </c>
      <c r="C27" s="11"/>
      <c r="D27" s="26"/>
      <c r="E27" s="64">
        <v>14986595</v>
      </c>
      <c r="F27" s="64"/>
      <c r="G27" s="64">
        <v>-7598</v>
      </c>
    </row>
    <row r="28" spans="1:14" ht="24" customHeight="1">
      <c r="A28" s="17" t="s">
        <v>120</v>
      </c>
      <c r="C28" s="121">
        <v>16.2</v>
      </c>
      <c r="D28" s="26"/>
      <c r="E28" s="65">
        <v>-2997319</v>
      </c>
      <c r="F28" s="64"/>
      <c r="G28" s="65">
        <v>1520</v>
      </c>
    </row>
    <row r="29" spans="1:14" ht="24" customHeight="1">
      <c r="A29" s="62" t="s">
        <v>119</v>
      </c>
      <c r="C29" s="11"/>
      <c r="D29" s="26"/>
      <c r="E29" s="63">
        <f>SUM(E27:E28)</f>
        <v>11989276</v>
      </c>
      <c r="F29" s="64"/>
      <c r="G29" s="63">
        <f>SUM(G27:G28)</f>
        <v>-6078</v>
      </c>
    </row>
    <row r="30" spans="1:14" s="66" customFormat="1" ht="24" customHeight="1">
      <c r="A30" s="62"/>
      <c r="C30" s="67"/>
      <c r="D30" s="26"/>
      <c r="E30" s="68"/>
      <c r="F30" s="68"/>
      <c r="G30" s="68"/>
      <c r="H30" s="11"/>
      <c r="I30" s="11"/>
      <c r="K30" s="11"/>
      <c r="L30" s="11"/>
      <c r="M30" s="11"/>
      <c r="N30" s="11"/>
    </row>
    <row r="31" spans="1:14" s="66" customFormat="1" ht="24" customHeight="1" thickBot="1">
      <c r="A31" s="62" t="s">
        <v>53</v>
      </c>
      <c r="C31" s="67"/>
      <c r="D31" s="26"/>
      <c r="E31" s="69">
        <f>SUM(E29,E23)</f>
        <v>330047487</v>
      </c>
      <c r="F31" s="64"/>
      <c r="G31" s="69">
        <f>SUM(G29,G23)</f>
        <v>188679256</v>
      </c>
      <c r="H31" s="11"/>
      <c r="I31" s="11"/>
      <c r="L31" s="11"/>
      <c r="M31" s="11"/>
      <c r="N31" s="11"/>
    </row>
    <row r="32" spans="1:14" s="66" customFormat="1" ht="24" customHeight="1" thickTop="1">
      <c r="A32" s="62"/>
      <c r="C32" s="67"/>
      <c r="D32" s="26"/>
      <c r="E32" s="68"/>
      <c r="F32" s="68"/>
      <c r="G32" s="68"/>
      <c r="H32" s="11"/>
      <c r="I32" s="11"/>
      <c r="L32" s="11"/>
      <c r="M32" s="11"/>
      <c r="N32" s="11"/>
    </row>
    <row r="33" spans="1:11" ht="24" customHeight="1">
      <c r="A33" s="22" t="s">
        <v>54</v>
      </c>
      <c r="C33" s="26">
        <v>31</v>
      </c>
      <c r="D33" s="26"/>
      <c r="E33" s="51"/>
      <c r="F33" s="51"/>
      <c r="G33" s="51"/>
      <c r="K33" s="66"/>
    </row>
    <row r="34" spans="1:11" ht="24" customHeight="1" thickBot="1">
      <c r="A34" s="31" t="s">
        <v>55</v>
      </c>
      <c r="B34" s="32"/>
      <c r="C34" s="26"/>
      <c r="D34" s="26"/>
      <c r="E34" s="70">
        <f>E23/E35</f>
        <v>0.52848290821895405</v>
      </c>
      <c r="F34" s="71"/>
      <c r="G34" s="70">
        <f>G23/G35</f>
        <v>0.32179677219333169</v>
      </c>
      <c r="J34" s="122"/>
      <c r="K34" s="122"/>
    </row>
    <row r="35" spans="1:11" ht="24" customHeight="1" thickTop="1" thickBot="1">
      <c r="A35" s="72" t="s">
        <v>159</v>
      </c>
      <c r="B35" s="32"/>
      <c r="C35" s="11"/>
      <c r="D35" s="38"/>
      <c r="E35" s="69">
        <v>601832540</v>
      </c>
      <c r="F35" s="64"/>
      <c r="G35" s="69">
        <v>586349368</v>
      </c>
    </row>
    <row r="36" spans="1:11" ht="24" customHeight="1" thickTop="1">
      <c r="A36" s="72"/>
      <c r="B36" s="32"/>
      <c r="C36" s="11"/>
      <c r="D36" s="38"/>
      <c r="E36" s="56"/>
      <c r="F36" s="56"/>
      <c r="G36" s="56"/>
    </row>
    <row r="37" spans="1:11" ht="24" customHeight="1">
      <c r="A37" s="15" t="s">
        <v>19</v>
      </c>
      <c r="C37" s="11"/>
      <c r="D37" s="38"/>
      <c r="E37" s="56"/>
      <c r="F37" s="56"/>
      <c r="G37" s="56"/>
    </row>
    <row r="38" spans="1:11" ht="24" customHeight="1">
      <c r="E38" s="44"/>
      <c r="F38" s="44"/>
      <c r="G38" s="44"/>
    </row>
  </sheetData>
  <pageMargins left="0.86614173228346458" right="0.55118110236220474" top="0.9055118110236221" bottom="0" header="0.31496062992125984" footer="0"/>
  <pageSetup paperSize="9" scale="80" orientation="portrait" blackAndWhite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  <pageSetUpPr fitToPage="1"/>
  </sheetPr>
  <dimension ref="A1:L73"/>
  <sheetViews>
    <sheetView showGridLines="0" view="pageBreakPreview" zoomScaleNormal="100" zoomScaleSheetLayoutView="100" workbookViewId="0">
      <selection activeCell="K6" sqref="K6"/>
    </sheetView>
  </sheetViews>
  <sheetFormatPr defaultColWidth="15.42578125" defaultRowHeight="24" customHeight="1"/>
  <cols>
    <col min="1" max="1" width="44.7109375" style="11" customWidth="1"/>
    <col min="2" max="2" width="1.7109375" style="11" customWidth="1"/>
    <col min="3" max="3" width="18.5703125" style="25" customWidth="1"/>
    <col min="4" max="4" width="1.7109375" style="25" customWidth="1"/>
    <col min="5" max="5" width="18.5703125" style="25" customWidth="1"/>
    <col min="6" max="6" width="1.7109375" style="25" customWidth="1"/>
    <col min="7" max="7" width="18.5703125" style="25" customWidth="1"/>
    <col min="8" max="8" width="1.7109375" style="11" customWidth="1"/>
    <col min="9" max="9" width="18.5703125" style="25" customWidth="1"/>
    <col min="10" max="10" width="0.7109375" style="11" customWidth="1"/>
    <col min="11" max="11" width="14.85546875" style="11" customWidth="1"/>
    <col min="12" max="12" width="8" style="11" customWidth="1"/>
    <col min="13" max="13" width="14.85546875" style="11" customWidth="1"/>
    <col min="14" max="14" width="8" style="11" customWidth="1"/>
    <col min="15" max="15" width="14.85546875" style="11" customWidth="1"/>
    <col min="16" max="247" width="8" style="11" customWidth="1"/>
    <col min="248" max="248" width="31.140625" style="11" customWidth="1"/>
    <col min="249" max="249" width="8.5703125" style="11" customWidth="1"/>
    <col min="250" max="250" width="6.5703125" style="11" customWidth="1"/>
    <col min="251" max="251" width="5.42578125" style="11" customWidth="1"/>
    <col min="252" max="252" width="46.7109375" style="11" customWidth="1"/>
    <col min="253" max="253" width="1.140625" style="11" customWidth="1"/>
    <col min="254" max="16384" width="15.42578125" style="11"/>
  </cols>
  <sheetData>
    <row r="1" spans="1:12" ht="24" customHeight="1">
      <c r="A1" s="2" t="s">
        <v>1</v>
      </c>
      <c r="B1" s="2"/>
      <c r="C1" s="73"/>
      <c r="D1" s="73"/>
      <c r="E1" s="73"/>
      <c r="F1" s="73"/>
      <c r="G1" s="73"/>
      <c r="H1" s="7"/>
      <c r="I1" s="94"/>
    </row>
    <row r="2" spans="1:12" ht="24" customHeight="1">
      <c r="A2" s="7" t="s">
        <v>56</v>
      </c>
      <c r="B2" s="7"/>
      <c r="C2" s="73"/>
      <c r="D2" s="73"/>
      <c r="E2" s="73"/>
      <c r="F2" s="73"/>
      <c r="G2" s="73"/>
      <c r="H2" s="7"/>
      <c r="I2" s="73"/>
    </row>
    <row r="3" spans="1:12" ht="24" customHeight="1">
      <c r="A3" s="49" t="s">
        <v>122</v>
      </c>
      <c r="B3" s="49"/>
      <c r="C3" s="73"/>
      <c r="D3" s="73"/>
      <c r="E3" s="73"/>
      <c r="F3" s="73"/>
      <c r="G3" s="73"/>
      <c r="H3" s="7"/>
      <c r="I3" s="73"/>
    </row>
    <row r="4" spans="1:12" ht="24" customHeight="1">
      <c r="C4" s="73"/>
      <c r="D4" s="74"/>
      <c r="E4" s="74"/>
      <c r="F4" s="74"/>
      <c r="G4" s="74"/>
      <c r="H4" s="75"/>
      <c r="I4" s="27" t="s">
        <v>4</v>
      </c>
    </row>
    <row r="5" spans="1:12" s="35" customFormat="1" ht="24" customHeight="1">
      <c r="C5" s="74"/>
      <c r="D5" s="74"/>
      <c r="E5" s="123" t="s">
        <v>108</v>
      </c>
      <c r="F5" s="123"/>
      <c r="G5" s="123"/>
      <c r="H5" s="75"/>
      <c r="I5" s="27"/>
    </row>
    <row r="6" spans="1:12" s="35" customFormat="1" ht="24" customHeight="1">
      <c r="C6" s="76" t="s">
        <v>160</v>
      </c>
      <c r="D6" s="98"/>
      <c r="E6" s="99" t="s">
        <v>109</v>
      </c>
      <c r="F6" s="100"/>
      <c r="G6" s="100"/>
      <c r="H6" s="98"/>
    </row>
    <row r="7" spans="1:12" ht="24" customHeight="1">
      <c r="A7" s="79"/>
      <c r="B7" s="15"/>
      <c r="C7" s="77" t="s">
        <v>161</v>
      </c>
      <c r="D7" s="98"/>
      <c r="E7" s="101" t="s">
        <v>110</v>
      </c>
      <c r="F7" s="99"/>
      <c r="G7" s="102" t="s">
        <v>111</v>
      </c>
      <c r="H7" s="103"/>
      <c r="I7" s="78" t="s">
        <v>57</v>
      </c>
    </row>
    <row r="8" spans="1:12" ht="24" customHeight="1">
      <c r="A8" s="104" t="s">
        <v>112</v>
      </c>
      <c r="B8" s="104"/>
      <c r="C8" s="105">
        <v>2684372025</v>
      </c>
      <c r="D8" s="105"/>
      <c r="E8" s="105">
        <v>0</v>
      </c>
      <c r="F8" s="105"/>
      <c r="G8" s="106">
        <v>131855239</v>
      </c>
      <c r="H8" s="105"/>
      <c r="I8" s="105">
        <f t="shared" ref="I8:I16" si="0">SUM(C8:G8)</f>
        <v>2816227264</v>
      </c>
      <c r="L8" s="104"/>
    </row>
    <row r="9" spans="1:12" ht="24" customHeight="1">
      <c r="A9" s="107" t="s">
        <v>136</v>
      </c>
      <c r="B9" s="104"/>
      <c r="C9" s="105">
        <v>324790675</v>
      </c>
      <c r="D9" s="105"/>
      <c r="E9" s="105">
        <v>0</v>
      </c>
      <c r="F9" s="105"/>
      <c r="G9" s="105">
        <v>0</v>
      </c>
      <c r="H9" s="105"/>
      <c r="I9" s="105">
        <f t="shared" si="0"/>
        <v>324790675</v>
      </c>
      <c r="L9" s="117"/>
    </row>
    <row r="10" spans="1:12" ht="24" customHeight="1">
      <c r="A10" s="107" t="s">
        <v>51</v>
      </c>
      <c r="B10" s="104"/>
      <c r="C10" s="108">
        <v>0</v>
      </c>
      <c r="D10" s="105"/>
      <c r="E10" s="108">
        <v>0</v>
      </c>
      <c r="F10" s="105"/>
      <c r="G10" s="108">
        <v>188685334</v>
      </c>
      <c r="H10" s="105"/>
      <c r="I10" s="108">
        <f t="shared" si="0"/>
        <v>188685334</v>
      </c>
      <c r="L10" s="117"/>
    </row>
    <row r="11" spans="1:12" ht="24" customHeight="1">
      <c r="A11" s="107" t="s">
        <v>119</v>
      </c>
      <c r="B11" s="104"/>
      <c r="C11" s="109">
        <v>0</v>
      </c>
      <c r="D11" s="105"/>
      <c r="E11" s="109">
        <v>0</v>
      </c>
      <c r="F11" s="105"/>
      <c r="G11" s="109">
        <v>-6078</v>
      </c>
      <c r="H11" s="105"/>
      <c r="I11" s="109">
        <f t="shared" si="0"/>
        <v>-6078</v>
      </c>
      <c r="L11" s="117"/>
    </row>
    <row r="12" spans="1:12" ht="24" customHeight="1">
      <c r="A12" s="107" t="s">
        <v>53</v>
      </c>
      <c r="B12" s="104"/>
      <c r="C12" s="110">
        <f>SUM(C10:C11)</f>
        <v>0</v>
      </c>
      <c r="D12" s="105"/>
      <c r="E12" s="110">
        <f>SUM(E10:E11)</f>
        <v>0</v>
      </c>
      <c r="F12" s="105"/>
      <c r="G12" s="110">
        <f>SUM(G10:G11)</f>
        <v>188679256</v>
      </c>
      <c r="H12" s="105"/>
      <c r="I12" s="110">
        <f t="shared" si="0"/>
        <v>188679256</v>
      </c>
      <c r="L12" s="117"/>
    </row>
    <row r="13" spans="1:12" ht="24" customHeight="1">
      <c r="A13" s="107" t="s">
        <v>137</v>
      </c>
      <c r="B13" s="104"/>
      <c r="C13" s="110">
        <v>0</v>
      </c>
      <c r="D13" s="105"/>
      <c r="E13" s="110">
        <v>0</v>
      </c>
      <c r="F13" s="105"/>
      <c r="G13" s="110">
        <v>-30091627</v>
      </c>
      <c r="H13" s="105"/>
      <c r="I13" s="110">
        <f t="shared" si="0"/>
        <v>-30091627</v>
      </c>
      <c r="L13" s="117"/>
    </row>
    <row r="14" spans="1:12" ht="24" customHeight="1">
      <c r="A14" s="107" t="s">
        <v>113</v>
      </c>
      <c r="B14" s="104"/>
      <c r="C14" s="110"/>
      <c r="D14" s="105"/>
      <c r="E14" s="110"/>
      <c r="F14" s="105"/>
      <c r="G14" s="110"/>
      <c r="H14" s="105"/>
      <c r="I14" s="110"/>
      <c r="L14" s="117"/>
    </row>
    <row r="15" spans="1:12" ht="24" customHeight="1">
      <c r="A15" s="107" t="s">
        <v>114</v>
      </c>
      <c r="B15" s="104"/>
      <c r="C15" s="110">
        <v>0</v>
      </c>
      <c r="D15" s="105"/>
      <c r="E15" s="110">
        <v>7590904</v>
      </c>
      <c r="F15" s="105"/>
      <c r="G15" s="110">
        <v>-7590904</v>
      </c>
      <c r="H15" s="105"/>
      <c r="I15" s="110">
        <f t="shared" si="0"/>
        <v>0</v>
      </c>
      <c r="L15" s="117"/>
    </row>
    <row r="16" spans="1:12" ht="24" customHeight="1" thickBot="1">
      <c r="A16" s="92" t="s">
        <v>117</v>
      </c>
      <c r="B16" s="92"/>
      <c r="C16" s="111">
        <f>SUM(C8:C9,C12:C15)</f>
        <v>3009162700</v>
      </c>
      <c r="D16" s="110"/>
      <c r="E16" s="111">
        <f>SUM(E8:E9,E12:E15)</f>
        <v>7590904</v>
      </c>
      <c r="F16" s="110"/>
      <c r="G16" s="111">
        <f>SUM(G8:G9,G12:G15)</f>
        <v>282851964</v>
      </c>
      <c r="H16" s="105"/>
      <c r="I16" s="111">
        <f t="shared" si="0"/>
        <v>3299605568</v>
      </c>
      <c r="L16" s="118"/>
    </row>
    <row r="17" spans="1:12" s="83" customFormat="1" ht="24" customHeight="1" thickTop="1">
      <c r="A17" s="81"/>
      <c r="B17" s="81"/>
      <c r="C17" s="82"/>
      <c r="D17" s="82"/>
      <c r="E17" s="82"/>
      <c r="F17" s="82"/>
      <c r="G17" s="82"/>
      <c r="H17" s="82"/>
      <c r="I17" s="82"/>
      <c r="L17" s="81"/>
    </row>
    <row r="18" spans="1:12" ht="24" customHeight="1">
      <c r="A18" s="104" t="s">
        <v>123</v>
      </c>
      <c r="B18" s="81"/>
      <c r="C18" s="105">
        <v>3009162700</v>
      </c>
      <c r="D18" s="105"/>
      <c r="E18" s="105">
        <v>7590904</v>
      </c>
      <c r="F18" s="105"/>
      <c r="G18" s="105">
        <v>282851964</v>
      </c>
      <c r="H18" s="105"/>
      <c r="I18" s="105">
        <v>3299605568</v>
      </c>
      <c r="L18" s="104"/>
    </row>
    <row r="19" spans="1:12" ht="24" customHeight="1">
      <c r="A19" s="107" t="s">
        <v>134</v>
      </c>
      <c r="B19" s="81"/>
      <c r="C19" s="105"/>
      <c r="D19" s="105"/>
      <c r="E19" s="105"/>
      <c r="F19" s="105"/>
      <c r="G19" s="105"/>
      <c r="H19" s="105"/>
      <c r="I19" s="105"/>
      <c r="L19" s="104"/>
    </row>
    <row r="20" spans="1:12" ht="24" customHeight="1">
      <c r="A20" s="119" t="s">
        <v>138</v>
      </c>
      <c r="B20" s="81"/>
      <c r="C20" s="120">
        <v>0</v>
      </c>
      <c r="D20" s="105"/>
      <c r="E20" s="120">
        <v>0</v>
      </c>
      <c r="F20" s="105"/>
      <c r="G20" s="120">
        <v>-44285312</v>
      </c>
      <c r="H20" s="105"/>
      <c r="I20" s="120">
        <v>-44285312</v>
      </c>
      <c r="L20" s="104"/>
    </row>
    <row r="21" spans="1:12" ht="24" customHeight="1">
      <c r="A21" s="104" t="s">
        <v>135</v>
      </c>
      <c r="B21" s="81"/>
      <c r="C21" s="105">
        <f>SUM(C18:C20)</f>
        <v>3009162700</v>
      </c>
      <c r="D21" s="105"/>
      <c r="E21" s="105">
        <f>SUM(E18:E20)</f>
        <v>7590904</v>
      </c>
      <c r="F21" s="105"/>
      <c r="G21" s="105">
        <f>SUM(G18:G20)</f>
        <v>238566652</v>
      </c>
      <c r="H21" s="105"/>
      <c r="I21" s="105">
        <f>SUM(I18:I20)</f>
        <v>3255320256</v>
      </c>
      <c r="L21" s="104"/>
    </row>
    <row r="22" spans="1:12" ht="24" customHeight="1">
      <c r="A22" s="107" t="s">
        <v>51</v>
      </c>
      <c r="B22" s="81"/>
      <c r="C22" s="108">
        <v>0</v>
      </c>
      <c r="D22" s="105"/>
      <c r="E22" s="108">
        <v>0</v>
      </c>
      <c r="F22" s="105"/>
      <c r="G22" s="108">
        <f>PL!E23</f>
        <v>318058211</v>
      </c>
      <c r="H22" s="105"/>
      <c r="I22" s="108">
        <f>SUM(C22:G22)</f>
        <v>318058211</v>
      </c>
      <c r="L22" s="119"/>
    </row>
    <row r="23" spans="1:12" ht="24" customHeight="1">
      <c r="A23" s="107" t="s">
        <v>155</v>
      </c>
      <c r="B23" s="81"/>
      <c r="C23" s="109">
        <v>0</v>
      </c>
      <c r="D23" s="105"/>
      <c r="E23" s="109">
        <v>0</v>
      </c>
      <c r="F23" s="105"/>
      <c r="G23" s="109">
        <f>PL!E29</f>
        <v>11989276</v>
      </c>
      <c r="H23" s="105"/>
      <c r="I23" s="109">
        <f>SUM(C23:G23)</f>
        <v>11989276</v>
      </c>
      <c r="L23" s="104"/>
    </row>
    <row r="24" spans="1:12" ht="24" customHeight="1">
      <c r="A24" s="107" t="s">
        <v>53</v>
      </c>
      <c r="B24" s="81"/>
      <c r="C24" s="110">
        <f>SUM(C22:C23)</f>
        <v>0</v>
      </c>
      <c r="D24" s="105"/>
      <c r="E24" s="110">
        <f>SUM(E22:E23)</f>
        <v>0</v>
      </c>
      <c r="F24" s="105"/>
      <c r="G24" s="110">
        <f>SUM(G22:G23)</f>
        <v>330047487</v>
      </c>
      <c r="H24" s="105"/>
      <c r="I24" s="110">
        <f>SUM(C24:G24)</f>
        <v>330047487</v>
      </c>
      <c r="L24" s="107"/>
    </row>
    <row r="25" spans="1:12" ht="24" customHeight="1">
      <c r="A25" s="107" t="s">
        <v>137</v>
      </c>
      <c r="B25" s="81"/>
      <c r="C25" s="110">
        <v>0</v>
      </c>
      <c r="D25" s="105"/>
      <c r="E25" s="110">
        <v>0</v>
      </c>
      <c r="F25" s="105"/>
      <c r="G25" s="110">
        <v>-114348183</v>
      </c>
      <c r="H25" s="105"/>
      <c r="I25" s="110">
        <f>SUM(C25:G25)</f>
        <v>-114348183</v>
      </c>
      <c r="L25" s="107"/>
    </row>
    <row r="26" spans="1:12" ht="24" customHeight="1">
      <c r="A26" s="107" t="s">
        <v>113</v>
      </c>
      <c r="B26" s="81"/>
      <c r="C26" s="110"/>
      <c r="D26" s="105"/>
      <c r="E26" s="110"/>
      <c r="F26" s="105"/>
      <c r="G26" s="110"/>
      <c r="H26" s="105"/>
      <c r="I26" s="110"/>
      <c r="L26" s="107"/>
    </row>
    <row r="27" spans="1:12" ht="24" customHeight="1">
      <c r="A27" s="107" t="s">
        <v>114</v>
      </c>
      <c r="B27" s="81"/>
      <c r="C27" s="110">
        <v>0</v>
      </c>
      <c r="D27" s="105"/>
      <c r="E27" s="110">
        <v>9434267</v>
      </c>
      <c r="F27" s="105"/>
      <c r="G27" s="110">
        <v>-9434267</v>
      </c>
      <c r="H27" s="105"/>
      <c r="I27" s="110">
        <f>SUM(C27:G27)</f>
        <v>0</v>
      </c>
      <c r="L27" s="117"/>
    </row>
    <row r="28" spans="1:12" ht="24" customHeight="1" thickBot="1">
      <c r="A28" s="92" t="s">
        <v>124</v>
      </c>
      <c r="B28" s="81"/>
      <c r="C28" s="111">
        <f>SUM(C21,C24:C27)</f>
        <v>3009162700</v>
      </c>
      <c r="D28" s="110"/>
      <c r="E28" s="111">
        <f>SUM(E21,E24:E27)</f>
        <v>17025171</v>
      </c>
      <c r="F28" s="110"/>
      <c r="G28" s="111">
        <f>SUM(G21,G24:G27)</f>
        <v>444831689</v>
      </c>
      <c r="H28" s="105"/>
      <c r="I28" s="111">
        <f>SUM(C28:G28)</f>
        <v>3471019560</v>
      </c>
      <c r="L28" s="117"/>
    </row>
    <row r="29" spans="1:12" ht="24" customHeight="1" thickTop="1">
      <c r="A29" s="81"/>
      <c r="B29" s="81"/>
      <c r="H29" s="25"/>
      <c r="L29" s="117"/>
    </row>
    <row r="30" spans="1:12" ht="24" customHeight="1">
      <c r="A30" s="15" t="s">
        <v>19</v>
      </c>
      <c r="B30" s="15"/>
      <c r="H30" s="80"/>
      <c r="L30" s="118"/>
    </row>
    <row r="31" spans="1:12" ht="24" customHeight="1">
      <c r="A31" s="15"/>
      <c r="C31" s="11"/>
      <c r="D31" s="11"/>
      <c r="E31" s="11"/>
      <c r="F31" s="11"/>
      <c r="G31" s="11"/>
      <c r="I31" s="11"/>
      <c r="L31" s="81"/>
    </row>
    <row r="32" spans="1:12" ht="24" customHeight="1">
      <c r="A32" s="15"/>
      <c r="C32" s="11"/>
      <c r="D32" s="11"/>
      <c r="E32" s="11"/>
      <c r="F32" s="11"/>
      <c r="G32" s="11"/>
      <c r="I32" s="11"/>
      <c r="L32" s="81"/>
    </row>
    <row r="54" spans="8:8" ht="24" customHeight="1">
      <c r="H54" s="25"/>
    </row>
    <row r="55" spans="8:8" ht="24" customHeight="1">
      <c r="H55" s="25"/>
    </row>
    <row r="56" spans="8:8" ht="24" customHeight="1">
      <c r="H56" s="25"/>
    </row>
    <row r="57" spans="8:8" ht="24" customHeight="1">
      <c r="H57" s="25"/>
    </row>
    <row r="58" spans="8:8" ht="24" customHeight="1">
      <c r="H58" s="25"/>
    </row>
    <row r="59" spans="8:8" ht="24" customHeight="1">
      <c r="H59" s="25"/>
    </row>
    <row r="60" spans="8:8" ht="24" customHeight="1">
      <c r="H60" s="25"/>
    </row>
    <row r="61" spans="8:8" ht="24" customHeight="1">
      <c r="H61" s="25"/>
    </row>
    <row r="62" spans="8:8" ht="24" customHeight="1">
      <c r="H62" s="25"/>
    </row>
    <row r="63" spans="8:8" ht="24" customHeight="1">
      <c r="H63" s="25"/>
    </row>
    <row r="64" spans="8:8" ht="24" customHeight="1">
      <c r="H64" s="25"/>
    </row>
    <row r="65" spans="8:10" ht="24" customHeight="1">
      <c r="H65" s="25"/>
      <c r="J65" s="25"/>
    </row>
    <row r="66" spans="8:10" ht="24" customHeight="1">
      <c r="H66" s="25"/>
      <c r="J66" s="25"/>
    </row>
    <row r="67" spans="8:10" ht="24" customHeight="1">
      <c r="H67" s="25"/>
      <c r="J67" s="25"/>
    </row>
    <row r="68" spans="8:10" ht="24" customHeight="1">
      <c r="H68" s="25"/>
      <c r="J68" s="25"/>
    </row>
    <row r="69" spans="8:10" ht="24" customHeight="1">
      <c r="H69" s="25"/>
      <c r="J69" s="25"/>
    </row>
    <row r="70" spans="8:10" ht="24" customHeight="1">
      <c r="H70" s="25"/>
      <c r="J70" s="25"/>
    </row>
    <row r="71" spans="8:10" ht="24" customHeight="1">
      <c r="H71" s="25"/>
      <c r="J71" s="25"/>
    </row>
    <row r="72" spans="8:10" ht="24" customHeight="1">
      <c r="H72" s="25"/>
      <c r="J72" s="25"/>
    </row>
    <row r="73" spans="8:10" ht="24" customHeight="1">
      <c r="H73" s="25"/>
      <c r="J73" s="25"/>
    </row>
  </sheetData>
  <mergeCells count="1">
    <mergeCell ref="E5:G5"/>
  </mergeCells>
  <pageMargins left="0.86614173228346458" right="0.39370078740157483" top="0.9055118110236221" bottom="0" header="0.31496062992125984" footer="0"/>
  <pageSetup paperSize="9" scale="72" orientation="portrait" blackAndWhite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ID74"/>
  <sheetViews>
    <sheetView showGridLines="0" tabSelected="1" view="pageBreakPreview" topLeftCell="A8" zoomScale="70" zoomScaleNormal="80" zoomScaleSheetLayoutView="70" workbookViewId="0">
      <selection activeCell="I21" sqref="I21"/>
    </sheetView>
  </sheetViews>
  <sheetFormatPr defaultRowHeight="24" customHeight="1"/>
  <cols>
    <col min="1" max="1" width="48.140625" style="15" customWidth="1"/>
    <col min="2" max="2" width="4.42578125" style="11" customWidth="1"/>
    <col min="3" max="3" width="5.140625" style="23" customWidth="1"/>
    <col min="4" max="4" width="14.28515625" style="23" customWidth="1"/>
    <col min="5" max="5" width="18.7109375" style="11" customWidth="1"/>
    <col min="6" max="6" width="0.85546875" style="11" customWidth="1"/>
    <col min="7" max="7" width="18.7109375" style="11" customWidth="1"/>
    <col min="8" max="8" width="12.140625" style="11" customWidth="1"/>
    <col min="9" max="9" width="13.42578125" style="23" customWidth="1"/>
    <col min="10" max="10" width="13.42578125" style="11" customWidth="1"/>
    <col min="11" max="208" width="9.42578125" style="11" customWidth="1"/>
    <col min="209" max="209" width="43.85546875" style="11" customWidth="1"/>
    <col min="210" max="210" width="1.42578125" style="11" customWidth="1"/>
    <col min="211" max="211" width="1.140625" style="11" customWidth="1"/>
    <col min="212" max="212" width="7.140625" style="11" customWidth="1"/>
    <col min="213" max="213" width="1.42578125" style="11" customWidth="1"/>
    <col min="214" max="214" width="13" style="11" customWidth="1"/>
    <col min="215" max="215" width="1.42578125" style="11" customWidth="1"/>
    <col min="216" max="216" width="13" style="11" customWidth="1"/>
    <col min="217" max="217" width="1.42578125" style="11" customWidth="1"/>
    <col min="218" max="218" width="13" style="11" customWidth="1"/>
    <col min="219" max="219" width="1.42578125" style="11" customWidth="1"/>
    <col min="220" max="220" width="13" style="11" customWidth="1"/>
    <col min="221" max="221" width="0.28515625" style="11" customWidth="1"/>
    <col min="222" max="222" width="17.28515625" style="11" customWidth="1"/>
    <col min="223" max="223" width="14.7109375" style="11" customWidth="1"/>
    <col min="224" max="224" width="14" style="11" bestFit="1" customWidth="1"/>
    <col min="225" max="226" width="13.7109375" style="11" customWidth="1"/>
    <col min="227" max="228" width="9.42578125" style="11" customWidth="1"/>
    <col min="229" max="236" width="0.7109375" style="11" customWidth="1"/>
    <col min="237" max="237" width="36" style="11" customWidth="1"/>
    <col min="238" max="238" width="1.42578125" style="11" customWidth="1"/>
    <col min="239" max="256" width="8.7109375" style="11"/>
    <col min="257" max="257" width="48.140625" style="11" customWidth="1"/>
    <col min="258" max="258" width="19.85546875" style="11" customWidth="1"/>
    <col min="259" max="259" width="9.140625" style="11" customWidth="1"/>
    <col min="260" max="260" width="2" style="11" customWidth="1"/>
    <col min="261" max="261" width="17" style="11" customWidth="1"/>
    <col min="262" max="262" width="0.85546875" style="11" customWidth="1"/>
    <col min="263" max="263" width="5.5703125" style="11" customWidth="1"/>
    <col min="264" max="264" width="12.140625" style="11" customWidth="1"/>
    <col min="265" max="265" width="16.42578125" style="11" customWidth="1"/>
    <col min="266" max="266" width="16.28515625" style="11" customWidth="1"/>
    <col min="267" max="464" width="9.42578125" style="11" customWidth="1"/>
    <col min="465" max="465" width="43.85546875" style="11" customWidth="1"/>
    <col min="466" max="466" width="1.42578125" style="11" customWidth="1"/>
    <col min="467" max="467" width="1.140625" style="11" customWidth="1"/>
    <col min="468" max="468" width="7.140625" style="11" customWidth="1"/>
    <col min="469" max="469" width="1.42578125" style="11" customWidth="1"/>
    <col min="470" max="470" width="13" style="11" customWidth="1"/>
    <col min="471" max="471" width="1.42578125" style="11" customWidth="1"/>
    <col min="472" max="472" width="13" style="11" customWidth="1"/>
    <col min="473" max="473" width="1.42578125" style="11" customWidth="1"/>
    <col min="474" max="474" width="13" style="11" customWidth="1"/>
    <col min="475" max="475" width="1.42578125" style="11" customWidth="1"/>
    <col min="476" max="476" width="13" style="11" customWidth="1"/>
    <col min="477" max="477" width="0.28515625" style="11" customWidth="1"/>
    <col min="478" max="478" width="17.28515625" style="11" customWidth="1"/>
    <col min="479" max="479" width="14.7109375" style="11" customWidth="1"/>
    <col min="480" max="480" width="14" style="11" bestFit="1" customWidth="1"/>
    <col min="481" max="482" width="13.7109375" style="11" customWidth="1"/>
    <col min="483" max="484" width="9.42578125" style="11" customWidth="1"/>
    <col min="485" max="492" width="0.7109375" style="11" customWidth="1"/>
    <col min="493" max="493" width="36" style="11" customWidth="1"/>
    <col min="494" max="494" width="1.42578125" style="11" customWidth="1"/>
    <col min="495" max="512" width="8.7109375" style="11"/>
    <col min="513" max="513" width="48.140625" style="11" customWidth="1"/>
    <col min="514" max="514" width="19.85546875" style="11" customWidth="1"/>
    <col min="515" max="515" width="9.140625" style="11" customWidth="1"/>
    <col min="516" max="516" width="2" style="11" customWidth="1"/>
    <col min="517" max="517" width="17" style="11" customWidth="1"/>
    <col min="518" max="518" width="0.85546875" style="11" customWidth="1"/>
    <col min="519" max="519" width="5.5703125" style="11" customWidth="1"/>
    <col min="520" max="520" width="12.140625" style="11" customWidth="1"/>
    <col min="521" max="521" width="16.42578125" style="11" customWidth="1"/>
    <col min="522" max="522" width="16.28515625" style="11" customWidth="1"/>
    <col min="523" max="720" width="9.42578125" style="11" customWidth="1"/>
    <col min="721" max="721" width="43.85546875" style="11" customWidth="1"/>
    <col min="722" max="722" width="1.42578125" style="11" customWidth="1"/>
    <col min="723" max="723" width="1.140625" style="11" customWidth="1"/>
    <col min="724" max="724" width="7.140625" style="11" customWidth="1"/>
    <col min="725" max="725" width="1.42578125" style="11" customWidth="1"/>
    <col min="726" max="726" width="13" style="11" customWidth="1"/>
    <col min="727" max="727" width="1.42578125" style="11" customWidth="1"/>
    <col min="728" max="728" width="13" style="11" customWidth="1"/>
    <col min="729" max="729" width="1.42578125" style="11" customWidth="1"/>
    <col min="730" max="730" width="13" style="11" customWidth="1"/>
    <col min="731" max="731" width="1.42578125" style="11" customWidth="1"/>
    <col min="732" max="732" width="13" style="11" customWidth="1"/>
    <col min="733" max="733" width="0.28515625" style="11" customWidth="1"/>
    <col min="734" max="734" width="17.28515625" style="11" customWidth="1"/>
    <col min="735" max="735" width="14.7109375" style="11" customWidth="1"/>
    <col min="736" max="736" width="14" style="11" bestFit="1" customWidth="1"/>
    <col min="737" max="738" width="13.7109375" style="11" customWidth="1"/>
    <col min="739" max="740" width="9.42578125" style="11" customWidth="1"/>
    <col min="741" max="748" width="0.7109375" style="11" customWidth="1"/>
    <col min="749" max="749" width="36" style="11" customWidth="1"/>
    <col min="750" max="750" width="1.42578125" style="11" customWidth="1"/>
    <col min="751" max="768" width="8.7109375" style="11"/>
    <col min="769" max="769" width="48.140625" style="11" customWidth="1"/>
    <col min="770" max="770" width="19.85546875" style="11" customWidth="1"/>
    <col min="771" max="771" width="9.140625" style="11" customWidth="1"/>
    <col min="772" max="772" width="2" style="11" customWidth="1"/>
    <col min="773" max="773" width="17" style="11" customWidth="1"/>
    <col min="774" max="774" width="0.85546875" style="11" customWidth="1"/>
    <col min="775" max="775" width="5.5703125" style="11" customWidth="1"/>
    <col min="776" max="776" width="12.140625" style="11" customWidth="1"/>
    <col min="777" max="777" width="16.42578125" style="11" customWidth="1"/>
    <col min="778" max="778" width="16.28515625" style="11" customWidth="1"/>
    <col min="779" max="976" width="9.42578125" style="11" customWidth="1"/>
    <col min="977" max="977" width="43.85546875" style="11" customWidth="1"/>
    <col min="978" max="978" width="1.42578125" style="11" customWidth="1"/>
    <col min="979" max="979" width="1.140625" style="11" customWidth="1"/>
    <col min="980" max="980" width="7.140625" style="11" customWidth="1"/>
    <col min="981" max="981" width="1.42578125" style="11" customWidth="1"/>
    <col min="982" max="982" width="13" style="11" customWidth="1"/>
    <col min="983" max="983" width="1.42578125" style="11" customWidth="1"/>
    <col min="984" max="984" width="13" style="11" customWidth="1"/>
    <col min="985" max="985" width="1.42578125" style="11" customWidth="1"/>
    <col min="986" max="986" width="13" style="11" customWidth="1"/>
    <col min="987" max="987" width="1.42578125" style="11" customWidth="1"/>
    <col min="988" max="988" width="13" style="11" customWidth="1"/>
    <col min="989" max="989" width="0.28515625" style="11" customWidth="1"/>
    <col min="990" max="990" width="17.28515625" style="11" customWidth="1"/>
    <col min="991" max="991" width="14.7109375" style="11" customWidth="1"/>
    <col min="992" max="992" width="14" style="11" bestFit="1" customWidth="1"/>
    <col min="993" max="994" width="13.7109375" style="11" customWidth="1"/>
    <col min="995" max="996" width="9.42578125" style="11" customWidth="1"/>
    <col min="997" max="1004" width="0.7109375" style="11" customWidth="1"/>
    <col min="1005" max="1005" width="36" style="11" customWidth="1"/>
    <col min="1006" max="1006" width="1.42578125" style="11" customWidth="1"/>
    <col min="1007" max="1024" width="8.7109375" style="11"/>
    <col min="1025" max="1025" width="48.140625" style="11" customWidth="1"/>
    <col min="1026" max="1026" width="19.85546875" style="11" customWidth="1"/>
    <col min="1027" max="1027" width="9.140625" style="11" customWidth="1"/>
    <col min="1028" max="1028" width="2" style="11" customWidth="1"/>
    <col min="1029" max="1029" width="17" style="11" customWidth="1"/>
    <col min="1030" max="1030" width="0.85546875" style="11" customWidth="1"/>
    <col min="1031" max="1031" width="5.5703125" style="11" customWidth="1"/>
    <col min="1032" max="1032" width="12.140625" style="11" customWidth="1"/>
    <col min="1033" max="1033" width="16.42578125" style="11" customWidth="1"/>
    <col min="1034" max="1034" width="16.28515625" style="11" customWidth="1"/>
    <col min="1035" max="1232" width="9.42578125" style="11" customWidth="1"/>
    <col min="1233" max="1233" width="43.85546875" style="11" customWidth="1"/>
    <col min="1234" max="1234" width="1.42578125" style="11" customWidth="1"/>
    <col min="1235" max="1235" width="1.140625" style="11" customWidth="1"/>
    <col min="1236" max="1236" width="7.140625" style="11" customWidth="1"/>
    <col min="1237" max="1237" width="1.42578125" style="11" customWidth="1"/>
    <col min="1238" max="1238" width="13" style="11" customWidth="1"/>
    <col min="1239" max="1239" width="1.42578125" style="11" customWidth="1"/>
    <col min="1240" max="1240" width="13" style="11" customWidth="1"/>
    <col min="1241" max="1241" width="1.42578125" style="11" customWidth="1"/>
    <col min="1242" max="1242" width="13" style="11" customWidth="1"/>
    <col min="1243" max="1243" width="1.42578125" style="11" customWidth="1"/>
    <col min="1244" max="1244" width="13" style="11" customWidth="1"/>
    <col min="1245" max="1245" width="0.28515625" style="11" customWidth="1"/>
    <col min="1246" max="1246" width="17.28515625" style="11" customWidth="1"/>
    <col min="1247" max="1247" width="14.7109375" style="11" customWidth="1"/>
    <col min="1248" max="1248" width="14" style="11" bestFit="1" customWidth="1"/>
    <col min="1249" max="1250" width="13.7109375" style="11" customWidth="1"/>
    <col min="1251" max="1252" width="9.42578125" style="11" customWidth="1"/>
    <col min="1253" max="1260" width="0.7109375" style="11" customWidth="1"/>
    <col min="1261" max="1261" width="36" style="11" customWidth="1"/>
    <col min="1262" max="1262" width="1.42578125" style="11" customWidth="1"/>
    <col min="1263" max="1280" width="8.7109375" style="11"/>
    <col min="1281" max="1281" width="48.140625" style="11" customWidth="1"/>
    <col min="1282" max="1282" width="19.85546875" style="11" customWidth="1"/>
    <col min="1283" max="1283" width="9.140625" style="11" customWidth="1"/>
    <col min="1284" max="1284" width="2" style="11" customWidth="1"/>
    <col min="1285" max="1285" width="17" style="11" customWidth="1"/>
    <col min="1286" max="1286" width="0.85546875" style="11" customWidth="1"/>
    <col min="1287" max="1287" width="5.5703125" style="11" customWidth="1"/>
    <col min="1288" max="1288" width="12.140625" style="11" customWidth="1"/>
    <col min="1289" max="1289" width="16.42578125" style="11" customWidth="1"/>
    <col min="1290" max="1290" width="16.28515625" style="11" customWidth="1"/>
    <col min="1291" max="1488" width="9.42578125" style="11" customWidth="1"/>
    <col min="1489" max="1489" width="43.85546875" style="11" customWidth="1"/>
    <col min="1490" max="1490" width="1.42578125" style="11" customWidth="1"/>
    <col min="1491" max="1491" width="1.140625" style="11" customWidth="1"/>
    <col min="1492" max="1492" width="7.140625" style="11" customWidth="1"/>
    <col min="1493" max="1493" width="1.42578125" style="11" customWidth="1"/>
    <col min="1494" max="1494" width="13" style="11" customWidth="1"/>
    <col min="1495" max="1495" width="1.42578125" style="11" customWidth="1"/>
    <col min="1496" max="1496" width="13" style="11" customWidth="1"/>
    <col min="1497" max="1497" width="1.42578125" style="11" customWidth="1"/>
    <col min="1498" max="1498" width="13" style="11" customWidth="1"/>
    <col min="1499" max="1499" width="1.42578125" style="11" customWidth="1"/>
    <col min="1500" max="1500" width="13" style="11" customWidth="1"/>
    <col min="1501" max="1501" width="0.28515625" style="11" customWidth="1"/>
    <col min="1502" max="1502" width="17.28515625" style="11" customWidth="1"/>
    <col min="1503" max="1503" width="14.7109375" style="11" customWidth="1"/>
    <col min="1504" max="1504" width="14" style="11" bestFit="1" customWidth="1"/>
    <col min="1505" max="1506" width="13.7109375" style="11" customWidth="1"/>
    <col min="1507" max="1508" width="9.42578125" style="11" customWidth="1"/>
    <col min="1509" max="1516" width="0.7109375" style="11" customWidth="1"/>
    <col min="1517" max="1517" width="36" style="11" customWidth="1"/>
    <col min="1518" max="1518" width="1.42578125" style="11" customWidth="1"/>
    <col min="1519" max="1536" width="8.7109375" style="11"/>
    <col min="1537" max="1537" width="48.140625" style="11" customWidth="1"/>
    <col min="1538" max="1538" width="19.85546875" style="11" customWidth="1"/>
    <col min="1539" max="1539" width="9.140625" style="11" customWidth="1"/>
    <col min="1540" max="1540" width="2" style="11" customWidth="1"/>
    <col min="1541" max="1541" width="17" style="11" customWidth="1"/>
    <col min="1542" max="1542" width="0.85546875" style="11" customWidth="1"/>
    <col min="1543" max="1543" width="5.5703125" style="11" customWidth="1"/>
    <col min="1544" max="1544" width="12.140625" style="11" customWidth="1"/>
    <col min="1545" max="1545" width="16.42578125" style="11" customWidth="1"/>
    <col min="1546" max="1546" width="16.28515625" style="11" customWidth="1"/>
    <col min="1547" max="1744" width="9.42578125" style="11" customWidth="1"/>
    <col min="1745" max="1745" width="43.85546875" style="11" customWidth="1"/>
    <col min="1746" max="1746" width="1.42578125" style="11" customWidth="1"/>
    <col min="1747" max="1747" width="1.140625" style="11" customWidth="1"/>
    <col min="1748" max="1748" width="7.140625" style="11" customWidth="1"/>
    <col min="1749" max="1749" width="1.42578125" style="11" customWidth="1"/>
    <col min="1750" max="1750" width="13" style="11" customWidth="1"/>
    <col min="1751" max="1751" width="1.42578125" style="11" customWidth="1"/>
    <col min="1752" max="1752" width="13" style="11" customWidth="1"/>
    <col min="1753" max="1753" width="1.42578125" style="11" customWidth="1"/>
    <col min="1754" max="1754" width="13" style="11" customWidth="1"/>
    <col min="1755" max="1755" width="1.42578125" style="11" customWidth="1"/>
    <col min="1756" max="1756" width="13" style="11" customWidth="1"/>
    <col min="1757" max="1757" width="0.28515625" style="11" customWidth="1"/>
    <col min="1758" max="1758" width="17.28515625" style="11" customWidth="1"/>
    <col min="1759" max="1759" width="14.7109375" style="11" customWidth="1"/>
    <col min="1760" max="1760" width="14" style="11" bestFit="1" customWidth="1"/>
    <col min="1761" max="1762" width="13.7109375" style="11" customWidth="1"/>
    <col min="1763" max="1764" width="9.42578125" style="11" customWidth="1"/>
    <col min="1765" max="1772" width="0.7109375" style="11" customWidth="1"/>
    <col min="1773" max="1773" width="36" style="11" customWidth="1"/>
    <col min="1774" max="1774" width="1.42578125" style="11" customWidth="1"/>
    <col min="1775" max="1792" width="8.7109375" style="11"/>
    <col min="1793" max="1793" width="48.140625" style="11" customWidth="1"/>
    <col min="1794" max="1794" width="19.85546875" style="11" customWidth="1"/>
    <col min="1795" max="1795" width="9.140625" style="11" customWidth="1"/>
    <col min="1796" max="1796" width="2" style="11" customWidth="1"/>
    <col min="1797" max="1797" width="17" style="11" customWidth="1"/>
    <col min="1798" max="1798" width="0.85546875" style="11" customWidth="1"/>
    <col min="1799" max="1799" width="5.5703125" style="11" customWidth="1"/>
    <col min="1800" max="1800" width="12.140625" style="11" customWidth="1"/>
    <col min="1801" max="1801" width="16.42578125" style="11" customWidth="1"/>
    <col min="1802" max="1802" width="16.28515625" style="11" customWidth="1"/>
    <col min="1803" max="2000" width="9.42578125" style="11" customWidth="1"/>
    <col min="2001" max="2001" width="43.85546875" style="11" customWidth="1"/>
    <col min="2002" max="2002" width="1.42578125" style="11" customWidth="1"/>
    <col min="2003" max="2003" width="1.140625" style="11" customWidth="1"/>
    <col min="2004" max="2004" width="7.140625" style="11" customWidth="1"/>
    <col min="2005" max="2005" width="1.42578125" style="11" customWidth="1"/>
    <col min="2006" max="2006" width="13" style="11" customWidth="1"/>
    <col min="2007" max="2007" width="1.42578125" style="11" customWidth="1"/>
    <col min="2008" max="2008" width="13" style="11" customWidth="1"/>
    <col min="2009" max="2009" width="1.42578125" style="11" customWidth="1"/>
    <col min="2010" max="2010" width="13" style="11" customWidth="1"/>
    <col min="2011" max="2011" width="1.42578125" style="11" customWidth="1"/>
    <col min="2012" max="2012" width="13" style="11" customWidth="1"/>
    <col min="2013" max="2013" width="0.28515625" style="11" customWidth="1"/>
    <col min="2014" max="2014" width="17.28515625" style="11" customWidth="1"/>
    <col min="2015" max="2015" width="14.7109375" style="11" customWidth="1"/>
    <col min="2016" max="2016" width="14" style="11" bestFit="1" customWidth="1"/>
    <col min="2017" max="2018" width="13.7109375" style="11" customWidth="1"/>
    <col min="2019" max="2020" width="9.42578125" style="11" customWidth="1"/>
    <col min="2021" max="2028" width="0.7109375" style="11" customWidth="1"/>
    <col min="2029" max="2029" width="36" style="11" customWidth="1"/>
    <col min="2030" max="2030" width="1.42578125" style="11" customWidth="1"/>
    <col min="2031" max="2048" width="8.7109375" style="11"/>
    <col min="2049" max="2049" width="48.140625" style="11" customWidth="1"/>
    <col min="2050" max="2050" width="19.85546875" style="11" customWidth="1"/>
    <col min="2051" max="2051" width="9.140625" style="11" customWidth="1"/>
    <col min="2052" max="2052" width="2" style="11" customWidth="1"/>
    <col min="2053" max="2053" width="17" style="11" customWidth="1"/>
    <col min="2054" max="2054" width="0.85546875" style="11" customWidth="1"/>
    <col min="2055" max="2055" width="5.5703125" style="11" customWidth="1"/>
    <col min="2056" max="2056" width="12.140625" style="11" customWidth="1"/>
    <col min="2057" max="2057" width="16.42578125" style="11" customWidth="1"/>
    <col min="2058" max="2058" width="16.28515625" style="11" customWidth="1"/>
    <col min="2059" max="2256" width="9.42578125" style="11" customWidth="1"/>
    <col min="2257" max="2257" width="43.85546875" style="11" customWidth="1"/>
    <col min="2258" max="2258" width="1.42578125" style="11" customWidth="1"/>
    <col min="2259" max="2259" width="1.140625" style="11" customWidth="1"/>
    <col min="2260" max="2260" width="7.140625" style="11" customWidth="1"/>
    <col min="2261" max="2261" width="1.42578125" style="11" customWidth="1"/>
    <col min="2262" max="2262" width="13" style="11" customWidth="1"/>
    <col min="2263" max="2263" width="1.42578125" style="11" customWidth="1"/>
    <col min="2264" max="2264" width="13" style="11" customWidth="1"/>
    <col min="2265" max="2265" width="1.42578125" style="11" customWidth="1"/>
    <col min="2266" max="2266" width="13" style="11" customWidth="1"/>
    <col min="2267" max="2267" width="1.42578125" style="11" customWidth="1"/>
    <col min="2268" max="2268" width="13" style="11" customWidth="1"/>
    <col min="2269" max="2269" width="0.28515625" style="11" customWidth="1"/>
    <col min="2270" max="2270" width="17.28515625" style="11" customWidth="1"/>
    <col min="2271" max="2271" width="14.7109375" style="11" customWidth="1"/>
    <col min="2272" max="2272" width="14" style="11" bestFit="1" customWidth="1"/>
    <col min="2273" max="2274" width="13.7109375" style="11" customWidth="1"/>
    <col min="2275" max="2276" width="9.42578125" style="11" customWidth="1"/>
    <col min="2277" max="2284" width="0.7109375" style="11" customWidth="1"/>
    <col min="2285" max="2285" width="36" style="11" customWidth="1"/>
    <col min="2286" max="2286" width="1.42578125" style="11" customWidth="1"/>
    <col min="2287" max="2304" width="8.7109375" style="11"/>
    <col min="2305" max="2305" width="48.140625" style="11" customWidth="1"/>
    <col min="2306" max="2306" width="19.85546875" style="11" customWidth="1"/>
    <col min="2307" max="2307" width="9.140625" style="11" customWidth="1"/>
    <col min="2308" max="2308" width="2" style="11" customWidth="1"/>
    <col min="2309" max="2309" width="17" style="11" customWidth="1"/>
    <col min="2310" max="2310" width="0.85546875" style="11" customWidth="1"/>
    <col min="2311" max="2311" width="5.5703125" style="11" customWidth="1"/>
    <col min="2312" max="2312" width="12.140625" style="11" customWidth="1"/>
    <col min="2313" max="2313" width="16.42578125" style="11" customWidth="1"/>
    <col min="2314" max="2314" width="16.28515625" style="11" customWidth="1"/>
    <col min="2315" max="2512" width="9.42578125" style="11" customWidth="1"/>
    <col min="2513" max="2513" width="43.85546875" style="11" customWidth="1"/>
    <col min="2514" max="2514" width="1.42578125" style="11" customWidth="1"/>
    <col min="2515" max="2515" width="1.140625" style="11" customWidth="1"/>
    <col min="2516" max="2516" width="7.140625" style="11" customWidth="1"/>
    <col min="2517" max="2517" width="1.42578125" style="11" customWidth="1"/>
    <col min="2518" max="2518" width="13" style="11" customWidth="1"/>
    <col min="2519" max="2519" width="1.42578125" style="11" customWidth="1"/>
    <col min="2520" max="2520" width="13" style="11" customWidth="1"/>
    <col min="2521" max="2521" width="1.42578125" style="11" customWidth="1"/>
    <col min="2522" max="2522" width="13" style="11" customWidth="1"/>
    <col min="2523" max="2523" width="1.42578125" style="11" customWidth="1"/>
    <col min="2524" max="2524" width="13" style="11" customWidth="1"/>
    <col min="2525" max="2525" width="0.28515625" style="11" customWidth="1"/>
    <col min="2526" max="2526" width="17.28515625" style="11" customWidth="1"/>
    <col min="2527" max="2527" width="14.7109375" style="11" customWidth="1"/>
    <col min="2528" max="2528" width="14" style="11" bestFit="1" customWidth="1"/>
    <col min="2529" max="2530" width="13.7109375" style="11" customWidth="1"/>
    <col min="2531" max="2532" width="9.42578125" style="11" customWidth="1"/>
    <col min="2533" max="2540" width="0.7109375" style="11" customWidth="1"/>
    <col min="2541" max="2541" width="36" style="11" customWidth="1"/>
    <col min="2542" max="2542" width="1.42578125" style="11" customWidth="1"/>
    <col min="2543" max="2560" width="8.7109375" style="11"/>
    <col min="2561" max="2561" width="48.140625" style="11" customWidth="1"/>
    <col min="2562" max="2562" width="19.85546875" style="11" customWidth="1"/>
    <col min="2563" max="2563" width="9.140625" style="11" customWidth="1"/>
    <col min="2564" max="2564" width="2" style="11" customWidth="1"/>
    <col min="2565" max="2565" width="17" style="11" customWidth="1"/>
    <col min="2566" max="2566" width="0.85546875" style="11" customWidth="1"/>
    <col min="2567" max="2567" width="5.5703125" style="11" customWidth="1"/>
    <col min="2568" max="2568" width="12.140625" style="11" customWidth="1"/>
    <col min="2569" max="2569" width="16.42578125" style="11" customWidth="1"/>
    <col min="2570" max="2570" width="16.28515625" style="11" customWidth="1"/>
    <col min="2571" max="2768" width="9.42578125" style="11" customWidth="1"/>
    <col min="2769" max="2769" width="43.85546875" style="11" customWidth="1"/>
    <col min="2770" max="2770" width="1.42578125" style="11" customWidth="1"/>
    <col min="2771" max="2771" width="1.140625" style="11" customWidth="1"/>
    <col min="2772" max="2772" width="7.140625" style="11" customWidth="1"/>
    <col min="2773" max="2773" width="1.42578125" style="11" customWidth="1"/>
    <col min="2774" max="2774" width="13" style="11" customWidth="1"/>
    <col min="2775" max="2775" width="1.42578125" style="11" customWidth="1"/>
    <col min="2776" max="2776" width="13" style="11" customWidth="1"/>
    <col min="2777" max="2777" width="1.42578125" style="11" customWidth="1"/>
    <col min="2778" max="2778" width="13" style="11" customWidth="1"/>
    <col min="2779" max="2779" width="1.42578125" style="11" customWidth="1"/>
    <col min="2780" max="2780" width="13" style="11" customWidth="1"/>
    <col min="2781" max="2781" width="0.28515625" style="11" customWidth="1"/>
    <col min="2782" max="2782" width="17.28515625" style="11" customWidth="1"/>
    <col min="2783" max="2783" width="14.7109375" style="11" customWidth="1"/>
    <col min="2784" max="2784" width="14" style="11" bestFit="1" customWidth="1"/>
    <col min="2785" max="2786" width="13.7109375" style="11" customWidth="1"/>
    <col min="2787" max="2788" width="9.42578125" style="11" customWidth="1"/>
    <col min="2789" max="2796" width="0.7109375" style="11" customWidth="1"/>
    <col min="2797" max="2797" width="36" style="11" customWidth="1"/>
    <col min="2798" max="2798" width="1.42578125" style="11" customWidth="1"/>
    <col min="2799" max="2816" width="8.7109375" style="11"/>
    <col min="2817" max="2817" width="48.140625" style="11" customWidth="1"/>
    <col min="2818" max="2818" width="19.85546875" style="11" customWidth="1"/>
    <col min="2819" max="2819" width="9.140625" style="11" customWidth="1"/>
    <col min="2820" max="2820" width="2" style="11" customWidth="1"/>
    <col min="2821" max="2821" width="17" style="11" customWidth="1"/>
    <col min="2822" max="2822" width="0.85546875" style="11" customWidth="1"/>
    <col min="2823" max="2823" width="5.5703125" style="11" customWidth="1"/>
    <col min="2824" max="2824" width="12.140625" style="11" customWidth="1"/>
    <col min="2825" max="2825" width="16.42578125" style="11" customWidth="1"/>
    <col min="2826" max="2826" width="16.28515625" style="11" customWidth="1"/>
    <col min="2827" max="3024" width="9.42578125" style="11" customWidth="1"/>
    <col min="3025" max="3025" width="43.85546875" style="11" customWidth="1"/>
    <col min="3026" max="3026" width="1.42578125" style="11" customWidth="1"/>
    <col min="3027" max="3027" width="1.140625" style="11" customWidth="1"/>
    <col min="3028" max="3028" width="7.140625" style="11" customWidth="1"/>
    <col min="3029" max="3029" width="1.42578125" style="11" customWidth="1"/>
    <col min="3030" max="3030" width="13" style="11" customWidth="1"/>
    <col min="3031" max="3031" width="1.42578125" style="11" customWidth="1"/>
    <col min="3032" max="3032" width="13" style="11" customWidth="1"/>
    <col min="3033" max="3033" width="1.42578125" style="11" customWidth="1"/>
    <col min="3034" max="3034" width="13" style="11" customWidth="1"/>
    <col min="3035" max="3035" width="1.42578125" style="11" customWidth="1"/>
    <col min="3036" max="3036" width="13" style="11" customWidth="1"/>
    <col min="3037" max="3037" width="0.28515625" style="11" customWidth="1"/>
    <col min="3038" max="3038" width="17.28515625" style="11" customWidth="1"/>
    <col min="3039" max="3039" width="14.7109375" style="11" customWidth="1"/>
    <col min="3040" max="3040" width="14" style="11" bestFit="1" customWidth="1"/>
    <col min="3041" max="3042" width="13.7109375" style="11" customWidth="1"/>
    <col min="3043" max="3044" width="9.42578125" style="11" customWidth="1"/>
    <col min="3045" max="3052" width="0.7109375" style="11" customWidth="1"/>
    <col min="3053" max="3053" width="36" style="11" customWidth="1"/>
    <col min="3054" max="3054" width="1.42578125" style="11" customWidth="1"/>
    <col min="3055" max="3072" width="8.7109375" style="11"/>
    <col min="3073" max="3073" width="48.140625" style="11" customWidth="1"/>
    <col min="3074" max="3074" width="19.85546875" style="11" customWidth="1"/>
    <col min="3075" max="3075" width="9.140625" style="11" customWidth="1"/>
    <col min="3076" max="3076" width="2" style="11" customWidth="1"/>
    <col min="3077" max="3077" width="17" style="11" customWidth="1"/>
    <col min="3078" max="3078" width="0.85546875" style="11" customWidth="1"/>
    <col min="3079" max="3079" width="5.5703125" style="11" customWidth="1"/>
    <col min="3080" max="3080" width="12.140625" style="11" customWidth="1"/>
    <col min="3081" max="3081" width="16.42578125" style="11" customWidth="1"/>
    <col min="3082" max="3082" width="16.28515625" style="11" customWidth="1"/>
    <col min="3083" max="3280" width="9.42578125" style="11" customWidth="1"/>
    <col min="3281" max="3281" width="43.85546875" style="11" customWidth="1"/>
    <col min="3282" max="3282" width="1.42578125" style="11" customWidth="1"/>
    <col min="3283" max="3283" width="1.140625" style="11" customWidth="1"/>
    <col min="3284" max="3284" width="7.140625" style="11" customWidth="1"/>
    <col min="3285" max="3285" width="1.42578125" style="11" customWidth="1"/>
    <col min="3286" max="3286" width="13" style="11" customWidth="1"/>
    <col min="3287" max="3287" width="1.42578125" style="11" customWidth="1"/>
    <col min="3288" max="3288" width="13" style="11" customWidth="1"/>
    <col min="3289" max="3289" width="1.42578125" style="11" customWidth="1"/>
    <col min="3290" max="3290" width="13" style="11" customWidth="1"/>
    <col min="3291" max="3291" width="1.42578125" style="11" customWidth="1"/>
    <col min="3292" max="3292" width="13" style="11" customWidth="1"/>
    <col min="3293" max="3293" width="0.28515625" style="11" customWidth="1"/>
    <col min="3294" max="3294" width="17.28515625" style="11" customWidth="1"/>
    <col min="3295" max="3295" width="14.7109375" style="11" customWidth="1"/>
    <col min="3296" max="3296" width="14" style="11" bestFit="1" customWidth="1"/>
    <col min="3297" max="3298" width="13.7109375" style="11" customWidth="1"/>
    <col min="3299" max="3300" width="9.42578125" style="11" customWidth="1"/>
    <col min="3301" max="3308" width="0.7109375" style="11" customWidth="1"/>
    <col min="3309" max="3309" width="36" style="11" customWidth="1"/>
    <col min="3310" max="3310" width="1.42578125" style="11" customWidth="1"/>
    <col min="3311" max="3328" width="8.7109375" style="11"/>
    <col min="3329" max="3329" width="48.140625" style="11" customWidth="1"/>
    <col min="3330" max="3330" width="19.85546875" style="11" customWidth="1"/>
    <col min="3331" max="3331" width="9.140625" style="11" customWidth="1"/>
    <col min="3332" max="3332" width="2" style="11" customWidth="1"/>
    <col min="3333" max="3333" width="17" style="11" customWidth="1"/>
    <col min="3334" max="3334" width="0.85546875" style="11" customWidth="1"/>
    <col min="3335" max="3335" width="5.5703125" style="11" customWidth="1"/>
    <col min="3336" max="3336" width="12.140625" style="11" customWidth="1"/>
    <col min="3337" max="3337" width="16.42578125" style="11" customWidth="1"/>
    <col min="3338" max="3338" width="16.28515625" style="11" customWidth="1"/>
    <col min="3339" max="3536" width="9.42578125" style="11" customWidth="1"/>
    <col min="3537" max="3537" width="43.85546875" style="11" customWidth="1"/>
    <col min="3538" max="3538" width="1.42578125" style="11" customWidth="1"/>
    <col min="3539" max="3539" width="1.140625" style="11" customWidth="1"/>
    <col min="3540" max="3540" width="7.140625" style="11" customWidth="1"/>
    <col min="3541" max="3541" width="1.42578125" style="11" customWidth="1"/>
    <col min="3542" max="3542" width="13" style="11" customWidth="1"/>
    <col min="3543" max="3543" width="1.42578125" style="11" customWidth="1"/>
    <col min="3544" max="3544" width="13" style="11" customWidth="1"/>
    <col min="3545" max="3545" width="1.42578125" style="11" customWidth="1"/>
    <col min="3546" max="3546" width="13" style="11" customWidth="1"/>
    <col min="3547" max="3547" width="1.42578125" style="11" customWidth="1"/>
    <col min="3548" max="3548" width="13" style="11" customWidth="1"/>
    <col min="3549" max="3549" width="0.28515625" style="11" customWidth="1"/>
    <col min="3550" max="3550" width="17.28515625" style="11" customWidth="1"/>
    <col min="3551" max="3551" width="14.7109375" style="11" customWidth="1"/>
    <col min="3552" max="3552" width="14" style="11" bestFit="1" customWidth="1"/>
    <col min="3553" max="3554" width="13.7109375" style="11" customWidth="1"/>
    <col min="3555" max="3556" width="9.42578125" style="11" customWidth="1"/>
    <col min="3557" max="3564" width="0.7109375" style="11" customWidth="1"/>
    <col min="3565" max="3565" width="36" style="11" customWidth="1"/>
    <col min="3566" max="3566" width="1.42578125" style="11" customWidth="1"/>
    <col min="3567" max="3584" width="8.7109375" style="11"/>
    <col min="3585" max="3585" width="48.140625" style="11" customWidth="1"/>
    <col min="3586" max="3586" width="19.85546875" style="11" customWidth="1"/>
    <col min="3587" max="3587" width="9.140625" style="11" customWidth="1"/>
    <col min="3588" max="3588" width="2" style="11" customWidth="1"/>
    <col min="3589" max="3589" width="17" style="11" customWidth="1"/>
    <col min="3590" max="3590" width="0.85546875" style="11" customWidth="1"/>
    <col min="3591" max="3591" width="5.5703125" style="11" customWidth="1"/>
    <col min="3592" max="3592" width="12.140625" style="11" customWidth="1"/>
    <col min="3593" max="3593" width="16.42578125" style="11" customWidth="1"/>
    <col min="3594" max="3594" width="16.28515625" style="11" customWidth="1"/>
    <col min="3595" max="3792" width="9.42578125" style="11" customWidth="1"/>
    <col min="3793" max="3793" width="43.85546875" style="11" customWidth="1"/>
    <col min="3794" max="3794" width="1.42578125" style="11" customWidth="1"/>
    <col min="3795" max="3795" width="1.140625" style="11" customWidth="1"/>
    <col min="3796" max="3796" width="7.140625" style="11" customWidth="1"/>
    <col min="3797" max="3797" width="1.42578125" style="11" customWidth="1"/>
    <col min="3798" max="3798" width="13" style="11" customWidth="1"/>
    <col min="3799" max="3799" width="1.42578125" style="11" customWidth="1"/>
    <col min="3800" max="3800" width="13" style="11" customWidth="1"/>
    <col min="3801" max="3801" width="1.42578125" style="11" customWidth="1"/>
    <col min="3802" max="3802" width="13" style="11" customWidth="1"/>
    <col min="3803" max="3803" width="1.42578125" style="11" customWidth="1"/>
    <col min="3804" max="3804" width="13" style="11" customWidth="1"/>
    <col min="3805" max="3805" width="0.28515625" style="11" customWidth="1"/>
    <col min="3806" max="3806" width="17.28515625" style="11" customWidth="1"/>
    <col min="3807" max="3807" width="14.7109375" style="11" customWidth="1"/>
    <col min="3808" max="3808" width="14" style="11" bestFit="1" customWidth="1"/>
    <col min="3809" max="3810" width="13.7109375" style="11" customWidth="1"/>
    <col min="3811" max="3812" width="9.42578125" style="11" customWidth="1"/>
    <col min="3813" max="3820" width="0.7109375" style="11" customWidth="1"/>
    <col min="3821" max="3821" width="36" style="11" customWidth="1"/>
    <col min="3822" max="3822" width="1.42578125" style="11" customWidth="1"/>
    <col min="3823" max="3840" width="8.7109375" style="11"/>
    <col min="3841" max="3841" width="48.140625" style="11" customWidth="1"/>
    <col min="3842" max="3842" width="19.85546875" style="11" customWidth="1"/>
    <col min="3843" max="3843" width="9.140625" style="11" customWidth="1"/>
    <col min="3844" max="3844" width="2" style="11" customWidth="1"/>
    <col min="3845" max="3845" width="17" style="11" customWidth="1"/>
    <col min="3846" max="3846" width="0.85546875" style="11" customWidth="1"/>
    <col min="3847" max="3847" width="5.5703125" style="11" customWidth="1"/>
    <col min="3848" max="3848" width="12.140625" style="11" customWidth="1"/>
    <col min="3849" max="3849" width="16.42578125" style="11" customWidth="1"/>
    <col min="3850" max="3850" width="16.28515625" style="11" customWidth="1"/>
    <col min="3851" max="4048" width="9.42578125" style="11" customWidth="1"/>
    <col min="4049" max="4049" width="43.85546875" style="11" customWidth="1"/>
    <col min="4050" max="4050" width="1.42578125" style="11" customWidth="1"/>
    <col min="4051" max="4051" width="1.140625" style="11" customWidth="1"/>
    <col min="4052" max="4052" width="7.140625" style="11" customWidth="1"/>
    <col min="4053" max="4053" width="1.42578125" style="11" customWidth="1"/>
    <col min="4054" max="4054" width="13" style="11" customWidth="1"/>
    <col min="4055" max="4055" width="1.42578125" style="11" customWidth="1"/>
    <col min="4056" max="4056" width="13" style="11" customWidth="1"/>
    <col min="4057" max="4057" width="1.42578125" style="11" customWidth="1"/>
    <col min="4058" max="4058" width="13" style="11" customWidth="1"/>
    <col min="4059" max="4059" width="1.42578125" style="11" customWidth="1"/>
    <col min="4060" max="4060" width="13" style="11" customWidth="1"/>
    <col min="4061" max="4061" width="0.28515625" style="11" customWidth="1"/>
    <col min="4062" max="4062" width="17.28515625" style="11" customWidth="1"/>
    <col min="4063" max="4063" width="14.7109375" style="11" customWidth="1"/>
    <col min="4064" max="4064" width="14" style="11" bestFit="1" customWidth="1"/>
    <col min="4065" max="4066" width="13.7109375" style="11" customWidth="1"/>
    <col min="4067" max="4068" width="9.42578125" style="11" customWidth="1"/>
    <col min="4069" max="4076" width="0.7109375" style="11" customWidth="1"/>
    <col min="4077" max="4077" width="36" style="11" customWidth="1"/>
    <col min="4078" max="4078" width="1.42578125" style="11" customWidth="1"/>
    <col min="4079" max="4096" width="8.7109375" style="11"/>
    <col min="4097" max="4097" width="48.140625" style="11" customWidth="1"/>
    <col min="4098" max="4098" width="19.85546875" style="11" customWidth="1"/>
    <col min="4099" max="4099" width="9.140625" style="11" customWidth="1"/>
    <col min="4100" max="4100" width="2" style="11" customWidth="1"/>
    <col min="4101" max="4101" width="17" style="11" customWidth="1"/>
    <col min="4102" max="4102" width="0.85546875" style="11" customWidth="1"/>
    <col min="4103" max="4103" width="5.5703125" style="11" customWidth="1"/>
    <col min="4104" max="4104" width="12.140625" style="11" customWidth="1"/>
    <col min="4105" max="4105" width="16.42578125" style="11" customWidth="1"/>
    <col min="4106" max="4106" width="16.28515625" style="11" customWidth="1"/>
    <col min="4107" max="4304" width="9.42578125" style="11" customWidth="1"/>
    <col min="4305" max="4305" width="43.85546875" style="11" customWidth="1"/>
    <col min="4306" max="4306" width="1.42578125" style="11" customWidth="1"/>
    <col min="4307" max="4307" width="1.140625" style="11" customWidth="1"/>
    <col min="4308" max="4308" width="7.140625" style="11" customWidth="1"/>
    <col min="4309" max="4309" width="1.42578125" style="11" customWidth="1"/>
    <col min="4310" max="4310" width="13" style="11" customWidth="1"/>
    <col min="4311" max="4311" width="1.42578125" style="11" customWidth="1"/>
    <col min="4312" max="4312" width="13" style="11" customWidth="1"/>
    <col min="4313" max="4313" width="1.42578125" style="11" customWidth="1"/>
    <col min="4314" max="4314" width="13" style="11" customWidth="1"/>
    <col min="4315" max="4315" width="1.42578125" style="11" customWidth="1"/>
    <col min="4316" max="4316" width="13" style="11" customWidth="1"/>
    <col min="4317" max="4317" width="0.28515625" style="11" customWidth="1"/>
    <col min="4318" max="4318" width="17.28515625" style="11" customWidth="1"/>
    <col min="4319" max="4319" width="14.7109375" style="11" customWidth="1"/>
    <col min="4320" max="4320" width="14" style="11" bestFit="1" customWidth="1"/>
    <col min="4321" max="4322" width="13.7109375" style="11" customWidth="1"/>
    <col min="4323" max="4324" width="9.42578125" style="11" customWidth="1"/>
    <col min="4325" max="4332" width="0.7109375" style="11" customWidth="1"/>
    <col min="4333" max="4333" width="36" style="11" customWidth="1"/>
    <col min="4334" max="4334" width="1.42578125" style="11" customWidth="1"/>
    <col min="4335" max="4352" width="8.7109375" style="11"/>
    <col min="4353" max="4353" width="48.140625" style="11" customWidth="1"/>
    <col min="4354" max="4354" width="19.85546875" style="11" customWidth="1"/>
    <col min="4355" max="4355" width="9.140625" style="11" customWidth="1"/>
    <col min="4356" max="4356" width="2" style="11" customWidth="1"/>
    <col min="4357" max="4357" width="17" style="11" customWidth="1"/>
    <col min="4358" max="4358" width="0.85546875" style="11" customWidth="1"/>
    <col min="4359" max="4359" width="5.5703125" style="11" customWidth="1"/>
    <col min="4360" max="4360" width="12.140625" style="11" customWidth="1"/>
    <col min="4361" max="4361" width="16.42578125" style="11" customWidth="1"/>
    <col min="4362" max="4362" width="16.28515625" style="11" customWidth="1"/>
    <col min="4363" max="4560" width="9.42578125" style="11" customWidth="1"/>
    <col min="4561" max="4561" width="43.85546875" style="11" customWidth="1"/>
    <col min="4562" max="4562" width="1.42578125" style="11" customWidth="1"/>
    <col min="4563" max="4563" width="1.140625" style="11" customWidth="1"/>
    <col min="4564" max="4564" width="7.140625" style="11" customWidth="1"/>
    <col min="4565" max="4565" width="1.42578125" style="11" customWidth="1"/>
    <col min="4566" max="4566" width="13" style="11" customWidth="1"/>
    <col min="4567" max="4567" width="1.42578125" style="11" customWidth="1"/>
    <col min="4568" max="4568" width="13" style="11" customWidth="1"/>
    <col min="4569" max="4569" width="1.42578125" style="11" customWidth="1"/>
    <col min="4570" max="4570" width="13" style="11" customWidth="1"/>
    <col min="4571" max="4571" width="1.42578125" style="11" customWidth="1"/>
    <col min="4572" max="4572" width="13" style="11" customWidth="1"/>
    <col min="4573" max="4573" width="0.28515625" style="11" customWidth="1"/>
    <col min="4574" max="4574" width="17.28515625" style="11" customWidth="1"/>
    <col min="4575" max="4575" width="14.7109375" style="11" customWidth="1"/>
    <col min="4576" max="4576" width="14" style="11" bestFit="1" customWidth="1"/>
    <col min="4577" max="4578" width="13.7109375" style="11" customWidth="1"/>
    <col min="4579" max="4580" width="9.42578125" style="11" customWidth="1"/>
    <col min="4581" max="4588" width="0.7109375" style="11" customWidth="1"/>
    <col min="4589" max="4589" width="36" style="11" customWidth="1"/>
    <col min="4590" max="4590" width="1.42578125" style="11" customWidth="1"/>
    <col min="4591" max="4608" width="8.7109375" style="11"/>
    <col min="4609" max="4609" width="48.140625" style="11" customWidth="1"/>
    <col min="4610" max="4610" width="19.85546875" style="11" customWidth="1"/>
    <col min="4611" max="4611" width="9.140625" style="11" customWidth="1"/>
    <col min="4612" max="4612" width="2" style="11" customWidth="1"/>
    <col min="4613" max="4613" width="17" style="11" customWidth="1"/>
    <col min="4614" max="4614" width="0.85546875" style="11" customWidth="1"/>
    <col min="4615" max="4615" width="5.5703125" style="11" customWidth="1"/>
    <col min="4616" max="4616" width="12.140625" style="11" customWidth="1"/>
    <col min="4617" max="4617" width="16.42578125" style="11" customWidth="1"/>
    <col min="4618" max="4618" width="16.28515625" style="11" customWidth="1"/>
    <col min="4619" max="4816" width="9.42578125" style="11" customWidth="1"/>
    <col min="4817" max="4817" width="43.85546875" style="11" customWidth="1"/>
    <col min="4818" max="4818" width="1.42578125" style="11" customWidth="1"/>
    <col min="4819" max="4819" width="1.140625" style="11" customWidth="1"/>
    <col min="4820" max="4820" width="7.140625" style="11" customWidth="1"/>
    <col min="4821" max="4821" width="1.42578125" style="11" customWidth="1"/>
    <col min="4822" max="4822" width="13" style="11" customWidth="1"/>
    <col min="4823" max="4823" width="1.42578125" style="11" customWidth="1"/>
    <col min="4824" max="4824" width="13" style="11" customWidth="1"/>
    <col min="4825" max="4825" width="1.42578125" style="11" customWidth="1"/>
    <col min="4826" max="4826" width="13" style="11" customWidth="1"/>
    <col min="4827" max="4827" width="1.42578125" style="11" customWidth="1"/>
    <col min="4828" max="4828" width="13" style="11" customWidth="1"/>
    <col min="4829" max="4829" width="0.28515625" style="11" customWidth="1"/>
    <col min="4830" max="4830" width="17.28515625" style="11" customWidth="1"/>
    <col min="4831" max="4831" width="14.7109375" style="11" customWidth="1"/>
    <col min="4832" max="4832" width="14" style="11" bestFit="1" customWidth="1"/>
    <col min="4833" max="4834" width="13.7109375" style="11" customWidth="1"/>
    <col min="4835" max="4836" width="9.42578125" style="11" customWidth="1"/>
    <col min="4837" max="4844" width="0.7109375" style="11" customWidth="1"/>
    <col min="4845" max="4845" width="36" style="11" customWidth="1"/>
    <col min="4846" max="4846" width="1.42578125" style="11" customWidth="1"/>
    <col min="4847" max="4864" width="8.7109375" style="11"/>
    <col min="4865" max="4865" width="48.140625" style="11" customWidth="1"/>
    <col min="4866" max="4866" width="19.85546875" style="11" customWidth="1"/>
    <col min="4867" max="4867" width="9.140625" style="11" customWidth="1"/>
    <col min="4868" max="4868" width="2" style="11" customWidth="1"/>
    <col min="4869" max="4869" width="17" style="11" customWidth="1"/>
    <col min="4870" max="4870" width="0.85546875" style="11" customWidth="1"/>
    <col min="4871" max="4871" width="5.5703125" style="11" customWidth="1"/>
    <col min="4872" max="4872" width="12.140625" style="11" customWidth="1"/>
    <col min="4873" max="4873" width="16.42578125" style="11" customWidth="1"/>
    <col min="4874" max="4874" width="16.28515625" style="11" customWidth="1"/>
    <col min="4875" max="5072" width="9.42578125" style="11" customWidth="1"/>
    <col min="5073" max="5073" width="43.85546875" style="11" customWidth="1"/>
    <col min="5074" max="5074" width="1.42578125" style="11" customWidth="1"/>
    <col min="5075" max="5075" width="1.140625" style="11" customWidth="1"/>
    <col min="5076" max="5076" width="7.140625" style="11" customWidth="1"/>
    <col min="5077" max="5077" width="1.42578125" style="11" customWidth="1"/>
    <col min="5078" max="5078" width="13" style="11" customWidth="1"/>
    <col min="5079" max="5079" width="1.42578125" style="11" customWidth="1"/>
    <col min="5080" max="5080" width="13" style="11" customWidth="1"/>
    <col min="5081" max="5081" width="1.42578125" style="11" customWidth="1"/>
    <col min="5082" max="5082" width="13" style="11" customWidth="1"/>
    <col min="5083" max="5083" width="1.42578125" style="11" customWidth="1"/>
    <col min="5084" max="5084" width="13" style="11" customWidth="1"/>
    <col min="5085" max="5085" width="0.28515625" style="11" customWidth="1"/>
    <col min="5086" max="5086" width="17.28515625" style="11" customWidth="1"/>
    <col min="5087" max="5087" width="14.7109375" style="11" customWidth="1"/>
    <col min="5088" max="5088" width="14" style="11" bestFit="1" customWidth="1"/>
    <col min="5089" max="5090" width="13.7109375" style="11" customWidth="1"/>
    <col min="5091" max="5092" width="9.42578125" style="11" customWidth="1"/>
    <col min="5093" max="5100" width="0.7109375" style="11" customWidth="1"/>
    <col min="5101" max="5101" width="36" style="11" customWidth="1"/>
    <col min="5102" max="5102" width="1.42578125" style="11" customWidth="1"/>
    <col min="5103" max="5120" width="8.7109375" style="11"/>
    <col min="5121" max="5121" width="48.140625" style="11" customWidth="1"/>
    <col min="5122" max="5122" width="19.85546875" style="11" customWidth="1"/>
    <col min="5123" max="5123" width="9.140625" style="11" customWidth="1"/>
    <col min="5124" max="5124" width="2" style="11" customWidth="1"/>
    <col min="5125" max="5125" width="17" style="11" customWidth="1"/>
    <col min="5126" max="5126" width="0.85546875" style="11" customWidth="1"/>
    <col min="5127" max="5127" width="5.5703125" style="11" customWidth="1"/>
    <col min="5128" max="5128" width="12.140625" style="11" customWidth="1"/>
    <col min="5129" max="5129" width="16.42578125" style="11" customWidth="1"/>
    <col min="5130" max="5130" width="16.28515625" style="11" customWidth="1"/>
    <col min="5131" max="5328" width="9.42578125" style="11" customWidth="1"/>
    <col min="5329" max="5329" width="43.85546875" style="11" customWidth="1"/>
    <col min="5330" max="5330" width="1.42578125" style="11" customWidth="1"/>
    <col min="5331" max="5331" width="1.140625" style="11" customWidth="1"/>
    <col min="5332" max="5332" width="7.140625" style="11" customWidth="1"/>
    <col min="5333" max="5333" width="1.42578125" style="11" customWidth="1"/>
    <col min="5334" max="5334" width="13" style="11" customWidth="1"/>
    <col min="5335" max="5335" width="1.42578125" style="11" customWidth="1"/>
    <col min="5336" max="5336" width="13" style="11" customWidth="1"/>
    <col min="5337" max="5337" width="1.42578125" style="11" customWidth="1"/>
    <col min="5338" max="5338" width="13" style="11" customWidth="1"/>
    <col min="5339" max="5339" width="1.42578125" style="11" customWidth="1"/>
    <col min="5340" max="5340" width="13" style="11" customWidth="1"/>
    <col min="5341" max="5341" width="0.28515625" style="11" customWidth="1"/>
    <col min="5342" max="5342" width="17.28515625" style="11" customWidth="1"/>
    <col min="5343" max="5343" width="14.7109375" style="11" customWidth="1"/>
    <col min="5344" max="5344" width="14" style="11" bestFit="1" customWidth="1"/>
    <col min="5345" max="5346" width="13.7109375" style="11" customWidth="1"/>
    <col min="5347" max="5348" width="9.42578125" style="11" customWidth="1"/>
    <col min="5349" max="5356" width="0.7109375" style="11" customWidth="1"/>
    <col min="5357" max="5357" width="36" style="11" customWidth="1"/>
    <col min="5358" max="5358" width="1.42578125" style="11" customWidth="1"/>
    <col min="5359" max="5376" width="8.7109375" style="11"/>
    <col min="5377" max="5377" width="48.140625" style="11" customWidth="1"/>
    <col min="5378" max="5378" width="19.85546875" style="11" customWidth="1"/>
    <col min="5379" max="5379" width="9.140625" style="11" customWidth="1"/>
    <col min="5380" max="5380" width="2" style="11" customWidth="1"/>
    <col min="5381" max="5381" width="17" style="11" customWidth="1"/>
    <col min="5382" max="5382" width="0.85546875" style="11" customWidth="1"/>
    <col min="5383" max="5383" width="5.5703125" style="11" customWidth="1"/>
    <col min="5384" max="5384" width="12.140625" style="11" customWidth="1"/>
    <col min="5385" max="5385" width="16.42578125" style="11" customWidth="1"/>
    <col min="5386" max="5386" width="16.28515625" style="11" customWidth="1"/>
    <col min="5387" max="5584" width="9.42578125" style="11" customWidth="1"/>
    <col min="5585" max="5585" width="43.85546875" style="11" customWidth="1"/>
    <col min="5586" max="5586" width="1.42578125" style="11" customWidth="1"/>
    <col min="5587" max="5587" width="1.140625" style="11" customWidth="1"/>
    <col min="5588" max="5588" width="7.140625" style="11" customWidth="1"/>
    <col min="5589" max="5589" width="1.42578125" style="11" customWidth="1"/>
    <col min="5590" max="5590" width="13" style="11" customWidth="1"/>
    <col min="5591" max="5591" width="1.42578125" style="11" customWidth="1"/>
    <col min="5592" max="5592" width="13" style="11" customWidth="1"/>
    <col min="5593" max="5593" width="1.42578125" style="11" customWidth="1"/>
    <col min="5594" max="5594" width="13" style="11" customWidth="1"/>
    <col min="5595" max="5595" width="1.42578125" style="11" customWidth="1"/>
    <col min="5596" max="5596" width="13" style="11" customWidth="1"/>
    <col min="5597" max="5597" width="0.28515625" style="11" customWidth="1"/>
    <col min="5598" max="5598" width="17.28515625" style="11" customWidth="1"/>
    <col min="5599" max="5599" width="14.7109375" style="11" customWidth="1"/>
    <col min="5600" max="5600" width="14" style="11" bestFit="1" customWidth="1"/>
    <col min="5601" max="5602" width="13.7109375" style="11" customWidth="1"/>
    <col min="5603" max="5604" width="9.42578125" style="11" customWidth="1"/>
    <col min="5605" max="5612" width="0.7109375" style="11" customWidth="1"/>
    <col min="5613" max="5613" width="36" style="11" customWidth="1"/>
    <col min="5614" max="5614" width="1.42578125" style="11" customWidth="1"/>
    <col min="5615" max="5632" width="8.7109375" style="11"/>
    <col min="5633" max="5633" width="48.140625" style="11" customWidth="1"/>
    <col min="5634" max="5634" width="19.85546875" style="11" customWidth="1"/>
    <col min="5635" max="5635" width="9.140625" style="11" customWidth="1"/>
    <col min="5636" max="5636" width="2" style="11" customWidth="1"/>
    <col min="5637" max="5637" width="17" style="11" customWidth="1"/>
    <col min="5638" max="5638" width="0.85546875" style="11" customWidth="1"/>
    <col min="5639" max="5639" width="5.5703125" style="11" customWidth="1"/>
    <col min="5640" max="5640" width="12.140625" style="11" customWidth="1"/>
    <col min="5641" max="5641" width="16.42578125" style="11" customWidth="1"/>
    <col min="5642" max="5642" width="16.28515625" style="11" customWidth="1"/>
    <col min="5643" max="5840" width="9.42578125" style="11" customWidth="1"/>
    <col min="5841" max="5841" width="43.85546875" style="11" customWidth="1"/>
    <col min="5842" max="5842" width="1.42578125" style="11" customWidth="1"/>
    <col min="5843" max="5843" width="1.140625" style="11" customWidth="1"/>
    <col min="5844" max="5844" width="7.140625" style="11" customWidth="1"/>
    <col min="5845" max="5845" width="1.42578125" style="11" customWidth="1"/>
    <col min="5846" max="5846" width="13" style="11" customWidth="1"/>
    <col min="5847" max="5847" width="1.42578125" style="11" customWidth="1"/>
    <col min="5848" max="5848" width="13" style="11" customWidth="1"/>
    <col min="5849" max="5849" width="1.42578125" style="11" customWidth="1"/>
    <col min="5850" max="5850" width="13" style="11" customWidth="1"/>
    <col min="5851" max="5851" width="1.42578125" style="11" customWidth="1"/>
    <col min="5852" max="5852" width="13" style="11" customWidth="1"/>
    <col min="5853" max="5853" width="0.28515625" style="11" customWidth="1"/>
    <col min="5854" max="5854" width="17.28515625" style="11" customWidth="1"/>
    <col min="5855" max="5855" width="14.7109375" style="11" customWidth="1"/>
    <col min="5856" max="5856" width="14" style="11" bestFit="1" customWidth="1"/>
    <col min="5857" max="5858" width="13.7109375" style="11" customWidth="1"/>
    <col min="5859" max="5860" width="9.42578125" style="11" customWidth="1"/>
    <col min="5861" max="5868" width="0.7109375" style="11" customWidth="1"/>
    <col min="5869" max="5869" width="36" style="11" customWidth="1"/>
    <col min="5870" max="5870" width="1.42578125" style="11" customWidth="1"/>
    <col min="5871" max="5888" width="8.7109375" style="11"/>
    <col min="5889" max="5889" width="48.140625" style="11" customWidth="1"/>
    <col min="5890" max="5890" width="19.85546875" style="11" customWidth="1"/>
    <col min="5891" max="5891" width="9.140625" style="11" customWidth="1"/>
    <col min="5892" max="5892" width="2" style="11" customWidth="1"/>
    <col min="5893" max="5893" width="17" style="11" customWidth="1"/>
    <col min="5894" max="5894" width="0.85546875" style="11" customWidth="1"/>
    <col min="5895" max="5895" width="5.5703125" style="11" customWidth="1"/>
    <col min="5896" max="5896" width="12.140625" style="11" customWidth="1"/>
    <col min="5897" max="5897" width="16.42578125" style="11" customWidth="1"/>
    <col min="5898" max="5898" width="16.28515625" style="11" customWidth="1"/>
    <col min="5899" max="6096" width="9.42578125" style="11" customWidth="1"/>
    <col min="6097" max="6097" width="43.85546875" style="11" customWidth="1"/>
    <col min="6098" max="6098" width="1.42578125" style="11" customWidth="1"/>
    <col min="6099" max="6099" width="1.140625" style="11" customWidth="1"/>
    <col min="6100" max="6100" width="7.140625" style="11" customWidth="1"/>
    <col min="6101" max="6101" width="1.42578125" style="11" customWidth="1"/>
    <col min="6102" max="6102" width="13" style="11" customWidth="1"/>
    <col min="6103" max="6103" width="1.42578125" style="11" customWidth="1"/>
    <col min="6104" max="6104" width="13" style="11" customWidth="1"/>
    <col min="6105" max="6105" width="1.42578125" style="11" customWidth="1"/>
    <col min="6106" max="6106" width="13" style="11" customWidth="1"/>
    <col min="6107" max="6107" width="1.42578125" style="11" customWidth="1"/>
    <col min="6108" max="6108" width="13" style="11" customWidth="1"/>
    <col min="6109" max="6109" width="0.28515625" style="11" customWidth="1"/>
    <col min="6110" max="6110" width="17.28515625" style="11" customWidth="1"/>
    <col min="6111" max="6111" width="14.7109375" style="11" customWidth="1"/>
    <col min="6112" max="6112" width="14" style="11" bestFit="1" customWidth="1"/>
    <col min="6113" max="6114" width="13.7109375" style="11" customWidth="1"/>
    <col min="6115" max="6116" width="9.42578125" style="11" customWidth="1"/>
    <col min="6117" max="6124" width="0.7109375" style="11" customWidth="1"/>
    <col min="6125" max="6125" width="36" style="11" customWidth="1"/>
    <col min="6126" max="6126" width="1.42578125" style="11" customWidth="1"/>
    <col min="6127" max="6144" width="8.7109375" style="11"/>
    <col min="6145" max="6145" width="48.140625" style="11" customWidth="1"/>
    <col min="6146" max="6146" width="19.85546875" style="11" customWidth="1"/>
    <col min="6147" max="6147" width="9.140625" style="11" customWidth="1"/>
    <col min="6148" max="6148" width="2" style="11" customWidth="1"/>
    <col min="6149" max="6149" width="17" style="11" customWidth="1"/>
    <col min="6150" max="6150" width="0.85546875" style="11" customWidth="1"/>
    <col min="6151" max="6151" width="5.5703125" style="11" customWidth="1"/>
    <col min="6152" max="6152" width="12.140625" style="11" customWidth="1"/>
    <col min="6153" max="6153" width="16.42578125" style="11" customWidth="1"/>
    <col min="6154" max="6154" width="16.28515625" style="11" customWidth="1"/>
    <col min="6155" max="6352" width="9.42578125" style="11" customWidth="1"/>
    <col min="6353" max="6353" width="43.85546875" style="11" customWidth="1"/>
    <col min="6354" max="6354" width="1.42578125" style="11" customWidth="1"/>
    <col min="6355" max="6355" width="1.140625" style="11" customWidth="1"/>
    <col min="6356" max="6356" width="7.140625" style="11" customWidth="1"/>
    <col min="6357" max="6357" width="1.42578125" style="11" customWidth="1"/>
    <col min="6358" max="6358" width="13" style="11" customWidth="1"/>
    <col min="6359" max="6359" width="1.42578125" style="11" customWidth="1"/>
    <col min="6360" max="6360" width="13" style="11" customWidth="1"/>
    <col min="6361" max="6361" width="1.42578125" style="11" customWidth="1"/>
    <col min="6362" max="6362" width="13" style="11" customWidth="1"/>
    <col min="6363" max="6363" width="1.42578125" style="11" customWidth="1"/>
    <col min="6364" max="6364" width="13" style="11" customWidth="1"/>
    <col min="6365" max="6365" width="0.28515625" style="11" customWidth="1"/>
    <col min="6366" max="6366" width="17.28515625" style="11" customWidth="1"/>
    <col min="6367" max="6367" width="14.7109375" style="11" customWidth="1"/>
    <col min="6368" max="6368" width="14" style="11" bestFit="1" customWidth="1"/>
    <col min="6369" max="6370" width="13.7109375" style="11" customWidth="1"/>
    <col min="6371" max="6372" width="9.42578125" style="11" customWidth="1"/>
    <col min="6373" max="6380" width="0.7109375" style="11" customWidth="1"/>
    <col min="6381" max="6381" width="36" style="11" customWidth="1"/>
    <col min="6382" max="6382" width="1.42578125" style="11" customWidth="1"/>
    <col min="6383" max="6400" width="8.7109375" style="11"/>
    <col min="6401" max="6401" width="48.140625" style="11" customWidth="1"/>
    <col min="6402" max="6402" width="19.85546875" style="11" customWidth="1"/>
    <col min="6403" max="6403" width="9.140625" style="11" customWidth="1"/>
    <col min="6404" max="6404" width="2" style="11" customWidth="1"/>
    <col min="6405" max="6405" width="17" style="11" customWidth="1"/>
    <col min="6406" max="6406" width="0.85546875" style="11" customWidth="1"/>
    <col min="6407" max="6407" width="5.5703125" style="11" customWidth="1"/>
    <col min="6408" max="6408" width="12.140625" style="11" customWidth="1"/>
    <col min="6409" max="6409" width="16.42578125" style="11" customWidth="1"/>
    <col min="6410" max="6410" width="16.28515625" style="11" customWidth="1"/>
    <col min="6411" max="6608" width="9.42578125" style="11" customWidth="1"/>
    <col min="6609" max="6609" width="43.85546875" style="11" customWidth="1"/>
    <col min="6610" max="6610" width="1.42578125" style="11" customWidth="1"/>
    <col min="6611" max="6611" width="1.140625" style="11" customWidth="1"/>
    <col min="6612" max="6612" width="7.140625" style="11" customWidth="1"/>
    <col min="6613" max="6613" width="1.42578125" style="11" customWidth="1"/>
    <col min="6614" max="6614" width="13" style="11" customWidth="1"/>
    <col min="6615" max="6615" width="1.42578125" style="11" customWidth="1"/>
    <col min="6616" max="6616" width="13" style="11" customWidth="1"/>
    <col min="6617" max="6617" width="1.42578125" style="11" customWidth="1"/>
    <col min="6618" max="6618" width="13" style="11" customWidth="1"/>
    <col min="6619" max="6619" width="1.42578125" style="11" customWidth="1"/>
    <col min="6620" max="6620" width="13" style="11" customWidth="1"/>
    <col min="6621" max="6621" width="0.28515625" style="11" customWidth="1"/>
    <col min="6622" max="6622" width="17.28515625" style="11" customWidth="1"/>
    <col min="6623" max="6623" width="14.7109375" style="11" customWidth="1"/>
    <col min="6624" max="6624" width="14" style="11" bestFit="1" customWidth="1"/>
    <col min="6625" max="6626" width="13.7109375" style="11" customWidth="1"/>
    <col min="6627" max="6628" width="9.42578125" style="11" customWidth="1"/>
    <col min="6629" max="6636" width="0.7109375" style="11" customWidth="1"/>
    <col min="6637" max="6637" width="36" style="11" customWidth="1"/>
    <col min="6638" max="6638" width="1.42578125" style="11" customWidth="1"/>
    <col min="6639" max="6656" width="8.7109375" style="11"/>
    <col min="6657" max="6657" width="48.140625" style="11" customWidth="1"/>
    <col min="6658" max="6658" width="19.85546875" style="11" customWidth="1"/>
    <col min="6659" max="6659" width="9.140625" style="11" customWidth="1"/>
    <col min="6660" max="6660" width="2" style="11" customWidth="1"/>
    <col min="6661" max="6661" width="17" style="11" customWidth="1"/>
    <col min="6662" max="6662" width="0.85546875" style="11" customWidth="1"/>
    <col min="6663" max="6663" width="5.5703125" style="11" customWidth="1"/>
    <col min="6664" max="6664" width="12.140625" style="11" customWidth="1"/>
    <col min="6665" max="6665" width="16.42578125" style="11" customWidth="1"/>
    <col min="6666" max="6666" width="16.28515625" style="11" customWidth="1"/>
    <col min="6667" max="6864" width="9.42578125" style="11" customWidth="1"/>
    <col min="6865" max="6865" width="43.85546875" style="11" customWidth="1"/>
    <col min="6866" max="6866" width="1.42578125" style="11" customWidth="1"/>
    <col min="6867" max="6867" width="1.140625" style="11" customWidth="1"/>
    <col min="6868" max="6868" width="7.140625" style="11" customWidth="1"/>
    <col min="6869" max="6869" width="1.42578125" style="11" customWidth="1"/>
    <col min="6870" max="6870" width="13" style="11" customWidth="1"/>
    <col min="6871" max="6871" width="1.42578125" style="11" customWidth="1"/>
    <col min="6872" max="6872" width="13" style="11" customWidth="1"/>
    <col min="6873" max="6873" width="1.42578125" style="11" customWidth="1"/>
    <col min="6874" max="6874" width="13" style="11" customWidth="1"/>
    <col min="6875" max="6875" width="1.42578125" style="11" customWidth="1"/>
    <col min="6876" max="6876" width="13" style="11" customWidth="1"/>
    <col min="6877" max="6877" width="0.28515625" style="11" customWidth="1"/>
    <col min="6878" max="6878" width="17.28515625" style="11" customWidth="1"/>
    <col min="6879" max="6879" width="14.7109375" style="11" customWidth="1"/>
    <col min="6880" max="6880" width="14" style="11" bestFit="1" customWidth="1"/>
    <col min="6881" max="6882" width="13.7109375" style="11" customWidth="1"/>
    <col min="6883" max="6884" width="9.42578125" style="11" customWidth="1"/>
    <col min="6885" max="6892" width="0.7109375" style="11" customWidth="1"/>
    <col min="6893" max="6893" width="36" style="11" customWidth="1"/>
    <col min="6894" max="6894" width="1.42578125" style="11" customWidth="1"/>
    <col min="6895" max="6912" width="8.7109375" style="11"/>
    <col min="6913" max="6913" width="48.140625" style="11" customWidth="1"/>
    <col min="6914" max="6914" width="19.85546875" style="11" customWidth="1"/>
    <col min="6915" max="6915" width="9.140625" style="11" customWidth="1"/>
    <col min="6916" max="6916" width="2" style="11" customWidth="1"/>
    <col min="6917" max="6917" width="17" style="11" customWidth="1"/>
    <col min="6918" max="6918" width="0.85546875" style="11" customWidth="1"/>
    <col min="6919" max="6919" width="5.5703125" style="11" customWidth="1"/>
    <col min="6920" max="6920" width="12.140625" style="11" customWidth="1"/>
    <col min="6921" max="6921" width="16.42578125" style="11" customWidth="1"/>
    <col min="6922" max="6922" width="16.28515625" style="11" customWidth="1"/>
    <col min="6923" max="7120" width="9.42578125" style="11" customWidth="1"/>
    <col min="7121" max="7121" width="43.85546875" style="11" customWidth="1"/>
    <col min="7122" max="7122" width="1.42578125" style="11" customWidth="1"/>
    <col min="7123" max="7123" width="1.140625" style="11" customWidth="1"/>
    <col min="7124" max="7124" width="7.140625" style="11" customWidth="1"/>
    <col min="7125" max="7125" width="1.42578125" style="11" customWidth="1"/>
    <col min="7126" max="7126" width="13" style="11" customWidth="1"/>
    <col min="7127" max="7127" width="1.42578125" style="11" customWidth="1"/>
    <col min="7128" max="7128" width="13" style="11" customWidth="1"/>
    <col min="7129" max="7129" width="1.42578125" style="11" customWidth="1"/>
    <col min="7130" max="7130" width="13" style="11" customWidth="1"/>
    <col min="7131" max="7131" width="1.42578125" style="11" customWidth="1"/>
    <col min="7132" max="7132" width="13" style="11" customWidth="1"/>
    <col min="7133" max="7133" width="0.28515625" style="11" customWidth="1"/>
    <col min="7134" max="7134" width="17.28515625" style="11" customWidth="1"/>
    <col min="7135" max="7135" width="14.7109375" style="11" customWidth="1"/>
    <col min="7136" max="7136" width="14" style="11" bestFit="1" customWidth="1"/>
    <col min="7137" max="7138" width="13.7109375" style="11" customWidth="1"/>
    <col min="7139" max="7140" width="9.42578125" style="11" customWidth="1"/>
    <col min="7141" max="7148" width="0.7109375" style="11" customWidth="1"/>
    <col min="7149" max="7149" width="36" style="11" customWidth="1"/>
    <col min="7150" max="7150" width="1.42578125" style="11" customWidth="1"/>
    <col min="7151" max="7168" width="8.7109375" style="11"/>
    <col min="7169" max="7169" width="48.140625" style="11" customWidth="1"/>
    <col min="7170" max="7170" width="19.85546875" style="11" customWidth="1"/>
    <col min="7171" max="7171" width="9.140625" style="11" customWidth="1"/>
    <col min="7172" max="7172" width="2" style="11" customWidth="1"/>
    <col min="7173" max="7173" width="17" style="11" customWidth="1"/>
    <col min="7174" max="7174" width="0.85546875" style="11" customWidth="1"/>
    <col min="7175" max="7175" width="5.5703125" style="11" customWidth="1"/>
    <col min="7176" max="7176" width="12.140625" style="11" customWidth="1"/>
    <col min="7177" max="7177" width="16.42578125" style="11" customWidth="1"/>
    <col min="7178" max="7178" width="16.28515625" style="11" customWidth="1"/>
    <col min="7179" max="7376" width="9.42578125" style="11" customWidth="1"/>
    <col min="7377" max="7377" width="43.85546875" style="11" customWidth="1"/>
    <col min="7378" max="7378" width="1.42578125" style="11" customWidth="1"/>
    <col min="7379" max="7379" width="1.140625" style="11" customWidth="1"/>
    <col min="7380" max="7380" width="7.140625" style="11" customWidth="1"/>
    <col min="7381" max="7381" width="1.42578125" style="11" customWidth="1"/>
    <col min="7382" max="7382" width="13" style="11" customWidth="1"/>
    <col min="7383" max="7383" width="1.42578125" style="11" customWidth="1"/>
    <col min="7384" max="7384" width="13" style="11" customWidth="1"/>
    <col min="7385" max="7385" width="1.42578125" style="11" customWidth="1"/>
    <col min="7386" max="7386" width="13" style="11" customWidth="1"/>
    <col min="7387" max="7387" width="1.42578125" style="11" customWidth="1"/>
    <col min="7388" max="7388" width="13" style="11" customWidth="1"/>
    <col min="7389" max="7389" width="0.28515625" style="11" customWidth="1"/>
    <col min="7390" max="7390" width="17.28515625" style="11" customWidth="1"/>
    <col min="7391" max="7391" width="14.7109375" style="11" customWidth="1"/>
    <col min="7392" max="7392" width="14" style="11" bestFit="1" customWidth="1"/>
    <col min="7393" max="7394" width="13.7109375" style="11" customWidth="1"/>
    <col min="7395" max="7396" width="9.42578125" style="11" customWidth="1"/>
    <col min="7397" max="7404" width="0.7109375" style="11" customWidth="1"/>
    <col min="7405" max="7405" width="36" style="11" customWidth="1"/>
    <col min="7406" max="7406" width="1.42578125" style="11" customWidth="1"/>
    <col min="7407" max="7424" width="8.7109375" style="11"/>
    <col min="7425" max="7425" width="48.140625" style="11" customWidth="1"/>
    <col min="7426" max="7426" width="19.85546875" style="11" customWidth="1"/>
    <col min="7427" max="7427" width="9.140625" style="11" customWidth="1"/>
    <col min="7428" max="7428" width="2" style="11" customWidth="1"/>
    <col min="7429" max="7429" width="17" style="11" customWidth="1"/>
    <col min="7430" max="7430" width="0.85546875" style="11" customWidth="1"/>
    <col min="7431" max="7431" width="5.5703125" style="11" customWidth="1"/>
    <col min="7432" max="7432" width="12.140625" style="11" customWidth="1"/>
    <col min="7433" max="7433" width="16.42578125" style="11" customWidth="1"/>
    <col min="7434" max="7434" width="16.28515625" style="11" customWidth="1"/>
    <col min="7435" max="7632" width="9.42578125" style="11" customWidth="1"/>
    <col min="7633" max="7633" width="43.85546875" style="11" customWidth="1"/>
    <col min="7634" max="7634" width="1.42578125" style="11" customWidth="1"/>
    <col min="7635" max="7635" width="1.140625" style="11" customWidth="1"/>
    <col min="7636" max="7636" width="7.140625" style="11" customWidth="1"/>
    <col min="7637" max="7637" width="1.42578125" style="11" customWidth="1"/>
    <col min="7638" max="7638" width="13" style="11" customWidth="1"/>
    <col min="7639" max="7639" width="1.42578125" style="11" customWidth="1"/>
    <col min="7640" max="7640" width="13" style="11" customWidth="1"/>
    <col min="7641" max="7641" width="1.42578125" style="11" customWidth="1"/>
    <col min="7642" max="7642" width="13" style="11" customWidth="1"/>
    <col min="7643" max="7643" width="1.42578125" style="11" customWidth="1"/>
    <col min="7644" max="7644" width="13" style="11" customWidth="1"/>
    <col min="7645" max="7645" width="0.28515625" style="11" customWidth="1"/>
    <col min="7646" max="7646" width="17.28515625" style="11" customWidth="1"/>
    <col min="7647" max="7647" width="14.7109375" style="11" customWidth="1"/>
    <col min="7648" max="7648" width="14" style="11" bestFit="1" customWidth="1"/>
    <col min="7649" max="7650" width="13.7109375" style="11" customWidth="1"/>
    <col min="7651" max="7652" width="9.42578125" style="11" customWidth="1"/>
    <col min="7653" max="7660" width="0.7109375" style="11" customWidth="1"/>
    <col min="7661" max="7661" width="36" style="11" customWidth="1"/>
    <col min="7662" max="7662" width="1.42578125" style="11" customWidth="1"/>
    <col min="7663" max="7680" width="8.7109375" style="11"/>
    <col min="7681" max="7681" width="48.140625" style="11" customWidth="1"/>
    <col min="7682" max="7682" width="19.85546875" style="11" customWidth="1"/>
    <col min="7683" max="7683" width="9.140625" style="11" customWidth="1"/>
    <col min="7684" max="7684" width="2" style="11" customWidth="1"/>
    <col min="7685" max="7685" width="17" style="11" customWidth="1"/>
    <col min="7686" max="7686" width="0.85546875" style="11" customWidth="1"/>
    <col min="7687" max="7687" width="5.5703125" style="11" customWidth="1"/>
    <col min="7688" max="7688" width="12.140625" style="11" customWidth="1"/>
    <col min="7689" max="7689" width="16.42578125" style="11" customWidth="1"/>
    <col min="7690" max="7690" width="16.28515625" style="11" customWidth="1"/>
    <col min="7691" max="7888" width="9.42578125" style="11" customWidth="1"/>
    <col min="7889" max="7889" width="43.85546875" style="11" customWidth="1"/>
    <col min="7890" max="7890" width="1.42578125" style="11" customWidth="1"/>
    <col min="7891" max="7891" width="1.140625" style="11" customWidth="1"/>
    <col min="7892" max="7892" width="7.140625" style="11" customWidth="1"/>
    <col min="7893" max="7893" width="1.42578125" style="11" customWidth="1"/>
    <col min="7894" max="7894" width="13" style="11" customWidth="1"/>
    <col min="7895" max="7895" width="1.42578125" style="11" customWidth="1"/>
    <col min="7896" max="7896" width="13" style="11" customWidth="1"/>
    <col min="7897" max="7897" width="1.42578125" style="11" customWidth="1"/>
    <col min="7898" max="7898" width="13" style="11" customWidth="1"/>
    <col min="7899" max="7899" width="1.42578125" style="11" customWidth="1"/>
    <col min="7900" max="7900" width="13" style="11" customWidth="1"/>
    <col min="7901" max="7901" width="0.28515625" style="11" customWidth="1"/>
    <col min="7902" max="7902" width="17.28515625" style="11" customWidth="1"/>
    <col min="7903" max="7903" width="14.7109375" style="11" customWidth="1"/>
    <col min="7904" max="7904" width="14" style="11" bestFit="1" customWidth="1"/>
    <col min="7905" max="7906" width="13.7109375" style="11" customWidth="1"/>
    <col min="7907" max="7908" width="9.42578125" style="11" customWidth="1"/>
    <col min="7909" max="7916" width="0.7109375" style="11" customWidth="1"/>
    <col min="7917" max="7917" width="36" style="11" customWidth="1"/>
    <col min="7918" max="7918" width="1.42578125" style="11" customWidth="1"/>
    <col min="7919" max="7936" width="8.7109375" style="11"/>
    <col min="7937" max="7937" width="48.140625" style="11" customWidth="1"/>
    <col min="7938" max="7938" width="19.85546875" style="11" customWidth="1"/>
    <col min="7939" max="7939" width="9.140625" style="11" customWidth="1"/>
    <col min="7940" max="7940" width="2" style="11" customWidth="1"/>
    <col min="7941" max="7941" width="17" style="11" customWidth="1"/>
    <col min="7942" max="7942" width="0.85546875" style="11" customWidth="1"/>
    <col min="7943" max="7943" width="5.5703125" style="11" customWidth="1"/>
    <col min="7944" max="7944" width="12.140625" style="11" customWidth="1"/>
    <col min="7945" max="7945" width="16.42578125" style="11" customWidth="1"/>
    <col min="7946" max="7946" width="16.28515625" style="11" customWidth="1"/>
    <col min="7947" max="8144" width="9.42578125" style="11" customWidth="1"/>
    <col min="8145" max="8145" width="43.85546875" style="11" customWidth="1"/>
    <col min="8146" max="8146" width="1.42578125" style="11" customWidth="1"/>
    <col min="8147" max="8147" width="1.140625" style="11" customWidth="1"/>
    <col min="8148" max="8148" width="7.140625" style="11" customWidth="1"/>
    <col min="8149" max="8149" width="1.42578125" style="11" customWidth="1"/>
    <col min="8150" max="8150" width="13" style="11" customWidth="1"/>
    <col min="8151" max="8151" width="1.42578125" style="11" customWidth="1"/>
    <col min="8152" max="8152" width="13" style="11" customWidth="1"/>
    <col min="8153" max="8153" width="1.42578125" style="11" customWidth="1"/>
    <col min="8154" max="8154" width="13" style="11" customWidth="1"/>
    <col min="8155" max="8155" width="1.42578125" style="11" customWidth="1"/>
    <col min="8156" max="8156" width="13" style="11" customWidth="1"/>
    <col min="8157" max="8157" width="0.28515625" style="11" customWidth="1"/>
    <col min="8158" max="8158" width="17.28515625" style="11" customWidth="1"/>
    <col min="8159" max="8159" width="14.7109375" style="11" customWidth="1"/>
    <col min="8160" max="8160" width="14" style="11" bestFit="1" customWidth="1"/>
    <col min="8161" max="8162" width="13.7109375" style="11" customWidth="1"/>
    <col min="8163" max="8164" width="9.42578125" style="11" customWidth="1"/>
    <col min="8165" max="8172" width="0.7109375" style="11" customWidth="1"/>
    <col min="8173" max="8173" width="36" style="11" customWidth="1"/>
    <col min="8174" max="8174" width="1.42578125" style="11" customWidth="1"/>
    <col min="8175" max="8192" width="8.7109375" style="11"/>
    <col min="8193" max="8193" width="48.140625" style="11" customWidth="1"/>
    <col min="8194" max="8194" width="19.85546875" style="11" customWidth="1"/>
    <col min="8195" max="8195" width="9.140625" style="11" customWidth="1"/>
    <col min="8196" max="8196" width="2" style="11" customWidth="1"/>
    <col min="8197" max="8197" width="17" style="11" customWidth="1"/>
    <col min="8198" max="8198" width="0.85546875" style="11" customWidth="1"/>
    <col min="8199" max="8199" width="5.5703125" style="11" customWidth="1"/>
    <col min="8200" max="8200" width="12.140625" style="11" customWidth="1"/>
    <col min="8201" max="8201" width="16.42578125" style="11" customWidth="1"/>
    <col min="8202" max="8202" width="16.28515625" style="11" customWidth="1"/>
    <col min="8203" max="8400" width="9.42578125" style="11" customWidth="1"/>
    <col min="8401" max="8401" width="43.85546875" style="11" customWidth="1"/>
    <col min="8402" max="8402" width="1.42578125" style="11" customWidth="1"/>
    <col min="8403" max="8403" width="1.140625" style="11" customWidth="1"/>
    <col min="8404" max="8404" width="7.140625" style="11" customWidth="1"/>
    <col min="8405" max="8405" width="1.42578125" style="11" customWidth="1"/>
    <col min="8406" max="8406" width="13" style="11" customWidth="1"/>
    <col min="8407" max="8407" width="1.42578125" style="11" customWidth="1"/>
    <col min="8408" max="8408" width="13" style="11" customWidth="1"/>
    <col min="8409" max="8409" width="1.42578125" style="11" customWidth="1"/>
    <col min="8410" max="8410" width="13" style="11" customWidth="1"/>
    <col min="8411" max="8411" width="1.42578125" style="11" customWidth="1"/>
    <col min="8412" max="8412" width="13" style="11" customWidth="1"/>
    <col min="8413" max="8413" width="0.28515625" style="11" customWidth="1"/>
    <col min="8414" max="8414" width="17.28515625" style="11" customWidth="1"/>
    <col min="8415" max="8415" width="14.7109375" style="11" customWidth="1"/>
    <col min="8416" max="8416" width="14" style="11" bestFit="1" customWidth="1"/>
    <col min="8417" max="8418" width="13.7109375" style="11" customWidth="1"/>
    <col min="8419" max="8420" width="9.42578125" style="11" customWidth="1"/>
    <col min="8421" max="8428" width="0.7109375" style="11" customWidth="1"/>
    <col min="8429" max="8429" width="36" style="11" customWidth="1"/>
    <col min="8430" max="8430" width="1.42578125" style="11" customWidth="1"/>
    <col min="8431" max="8448" width="8.7109375" style="11"/>
    <col min="8449" max="8449" width="48.140625" style="11" customWidth="1"/>
    <col min="8450" max="8450" width="19.85546875" style="11" customWidth="1"/>
    <col min="8451" max="8451" width="9.140625" style="11" customWidth="1"/>
    <col min="8452" max="8452" width="2" style="11" customWidth="1"/>
    <col min="8453" max="8453" width="17" style="11" customWidth="1"/>
    <col min="8454" max="8454" width="0.85546875" style="11" customWidth="1"/>
    <col min="8455" max="8455" width="5.5703125" style="11" customWidth="1"/>
    <col min="8456" max="8456" width="12.140625" style="11" customWidth="1"/>
    <col min="8457" max="8457" width="16.42578125" style="11" customWidth="1"/>
    <col min="8458" max="8458" width="16.28515625" style="11" customWidth="1"/>
    <col min="8459" max="8656" width="9.42578125" style="11" customWidth="1"/>
    <col min="8657" max="8657" width="43.85546875" style="11" customWidth="1"/>
    <col min="8658" max="8658" width="1.42578125" style="11" customWidth="1"/>
    <col min="8659" max="8659" width="1.140625" style="11" customWidth="1"/>
    <col min="8660" max="8660" width="7.140625" style="11" customWidth="1"/>
    <col min="8661" max="8661" width="1.42578125" style="11" customWidth="1"/>
    <col min="8662" max="8662" width="13" style="11" customWidth="1"/>
    <col min="8663" max="8663" width="1.42578125" style="11" customWidth="1"/>
    <col min="8664" max="8664" width="13" style="11" customWidth="1"/>
    <col min="8665" max="8665" width="1.42578125" style="11" customWidth="1"/>
    <col min="8666" max="8666" width="13" style="11" customWidth="1"/>
    <col min="8667" max="8667" width="1.42578125" style="11" customWidth="1"/>
    <col min="8668" max="8668" width="13" style="11" customWidth="1"/>
    <col min="8669" max="8669" width="0.28515625" style="11" customWidth="1"/>
    <col min="8670" max="8670" width="17.28515625" style="11" customWidth="1"/>
    <col min="8671" max="8671" width="14.7109375" style="11" customWidth="1"/>
    <col min="8672" max="8672" width="14" style="11" bestFit="1" customWidth="1"/>
    <col min="8673" max="8674" width="13.7109375" style="11" customWidth="1"/>
    <col min="8675" max="8676" width="9.42578125" style="11" customWidth="1"/>
    <col min="8677" max="8684" width="0.7109375" style="11" customWidth="1"/>
    <col min="8685" max="8685" width="36" style="11" customWidth="1"/>
    <col min="8686" max="8686" width="1.42578125" style="11" customWidth="1"/>
    <col min="8687" max="8704" width="8.7109375" style="11"/>
    <col min="8705" max="8705" width="48.140625" style="11" customWidth="1"/>
    <col min="8706" max="8706" width="19.85546875" style="11" customWidth="1"/>
    <col min="8707" max="8707" width="9.140625" style="11" customWidth="1"/>
    <col min="8708" max="8708" width="2" style="11" customWidth="1"/>
    <col min="8709" max="8709" width="17" style="11" customWidth="1"/>
    <col min="8710" max="8710" width="0.85546875" style="11" customWidth="1"/>
    <col min="8711" max="8711" width="5.5703125" style="11" customWidth="1"/>
    <col min="8712" max="8712" width="12.140625" style="11" customWidth="1"/>
    <col min="8713" max="8713" width="16.42578125" style="11" customWidth="1"/>
    <col min="8714" max="8714" width="16.28515625" style="11" customWidth="1"/>
    <col min="8715" max="8912" width="9.42578125" style="11" customWidth="1"/>
    <col min="8913" max="8913" width="43.85546875" style="11" customWidth="1"/>
    <col min="8914" max="8914" width="1.42578125" style="11" customWidth="1"/>
    <col min="8915" max="8915" width="1.140625" style="11" customWidth="1"/>
    <col min="8916" max="8916" width="7.140625" style="11" customWidth="1"/>
    <col min="8917" max="8917" width="1.42578125" style="11" customWidth="1"/>
    <col min="8918" max="8918" width="13" style="11" customWidth="1"/>
    <col min="8919" max="8919" width="1.42578125" style="11" customWidth="1"/>
    <col min="8920" max="8920" width="13" style="11" customWidth="1"/>
    <col min="8921" max="8921" width="1.42578125" style="11" customWidth="1"/>
    <col min="8922" max="8922" width="13" style="11" customWidth="1"/>
    <col min="8923" max="8923" width="1.42578125" style="11" customWidth="1"/>
    <col min="8924" max="8924" width="13" style="11" customWidth="1"/>
    <col min="8925" max="8925" width="0.28515625" style="11" customWidth="1"/>
    <col min="8926" max="8926" width="17.28515625" style="11" customWidth="1"/>
    <col min="8927" max="8927" width="14.7109375" style="11" customWidth="1"/>
    <col min="8928" max="8928" width="14" style="11" bestFit="1" customWidth="1"/>
    <col min="8929" max="8930" width="13.7109375" style="11" customWidth="1"/>
    <col min="8931" max="8932" width="9.42578125" style="11" customWidth="1"/>
    <col min="8933" max="8940" width="0.7109375" style="11" customWidth="1"/>
    <col min="8941" max="8941" width="36" style="11" customWidth="1"/>
    <col min="8942" max="8942" width="1.42578125" style="11" customWidth="1"/>
    <col min="8943" max="8960" width="8.7109375" style="11"/>
    <col min="8961" max="8961" width="48.140625" style="11" customWidth="1"/>
    <col min="8962" max="8962" width="19.85546875" style="11" customWidth="1"/>
    <col min="8963" max="8963" width="9.140625" style="11" customWidth="1"/>
    <col min="8964" max="8964" width="2" style="11" customWidth="1"/>
    <col min="8965" max="8965" width="17" style="11" customWidth="1"/>
    <col min="8966" max="8966" width="0.85546875" style="11" customWidth="1"/>
    <col min="8967" max="8967" width="5.5703125" style="11" customWidth="1"/>
    <col min="8968" max="8968" width="12.140625" style="11" customWidth="1"/>
    <col min="8969" max="8969" width="16.42578125" style="11" customWidth="1"/>
    <col min="8970" max="8970" width="16.28515625" style="11" customWidth="1"/>
    <col min="8971" max="9168" width="9.42578125" style="11" customWidth="1"/>
    <col min="9169" max="9169" width="43.85546875" style="11" customWidth="1"/>
    <col min="9170" max="9170" width="1.42578125" style="11" customWidth="1"/>
    <col min="9171" max="9171" width="1.140625" style="11" customWidth="1"/>
    <col min="9172" max="9172" width="7.140625" style="11" customWidth="1"/>
    <col min="9173" max="9173" width="1.42578125" style="11" customWidth="1"/>
    <col min="9174" max="9174" width="13" style="11" customWidth="1"/>
    <col min="9175" max="9175" width="1.42578125" style="11" customWidth="1"/>
    <col min="9176" max="9176" width="13" style="11" customWidth="1"/>
    <col min="9177" max="9177" width="1.42578125" style="11" customWidth="1"/>
    <col min="9178" max="9178" width="13" style="11" customWidth="1"/>
    <col min="9179" max="9179" width="1.42578125" style="11" customWidth="1"/>
    <col min="9180" max="9180" width="13" style="11" customWidth="1"/>
    <col min="9181" max="9181" width="0.28515625" style="11" customWidth="1"/>
    <col min="9182" max="9182" width="17.28515625" style="11" customWidth="1"/>
    <col min="9183" max="9183" width="14.7109375" style="11" customWidth="1"/>
    <col min="9184" max="9184" width="14" style="11" bestFit="1" customWidth="1"/>
    <col min="9185" max="9186" width="13.7109375" style="11" customWidth="1"/>
    <col min="9187" max="9188" width="9.42578125" style="11" customWidth="1"/>
    <col min="9189" max="9196" width="0.7109375" style="11" customWidth="1"/>
    <col min="9197" max="9197" width="36" style="11" customWidth="1"/>
    <col min="9198" max="9198" width="1.42578125" style="11" customWidth="1"/>
    <col min="9199" max="9216" width="8.7109375" style="11"/>
    <col min="9217" max="9217" width="48.140625" style="11" customWidth="1"/>
    <col min="9218" max="9218" width="19.85546875" style="11" customWidth="1"/>
    <col min="9219" max="9219" width="9.140625" style="11" customWidth="1"/>
    <col min="9220" max="9220" width="2" style="11" customWidth="1"/>
    <col min="9221" max="9221" width="17" style="11" customWidth="1"/>
    <col min="9222" max="9222" width="0.85546875" style="11" customWidth="1"/>
    <col min="9223" max="9223" width="5.5703125" style="11" customWidth="1"/>
    <col min="9224" max="9224" width="12.140625" style="11" customWidth="1"/>
    <col min="9225" max="9225" width="16.42578125" style="11" customWidth="1"/>
    <col min="9226" max="9226" width="16.28515625" style="11" customWidth="1"/>
    <col min="9227" max="9424" width="9.42578125" style="11" customWidth="1"/>
    <col min="9425" max="9425" width="43.85546875" style="11" customWidth="1"/>
    <col min="9426" max="9426" width="1.42578125" style="11" customWidth="1"/>
    <col min="9427" max="9427" width="1.140625" style="11" customWidth="1"/>
    <col min="9428" max="9428" width="7.140625" style="11" customWidth="1"/>
    <col min="9429" max="9429" width="1.42578125" style="11" customWidth="1"/>
    <col min="9430" max="9430" width="13" style="11" customWidth="1"/>
    <col min="9431" max="9431" width="1.42578125" style="11" customWidth="1"/>
    <col min="9432" max="9432" width="13" style="11" customWidth="1"/>
    <col min="9433" max="9433" width="1.42578125" style="11" customWidth="1"/>
    <col min="9434" max="9434" width="13" style="11" customWidth="1"/>
    <col min="9435" max="9435" width="1.42578125" style="11" customWidth="1"/>
    <col min="9436" max="9436" width="13" style="11" customWidth="1"/>
    <col min="9437" max="9437" width="0.28515625" style="11" customWidth="1"/>
    <col min="9438" max="9438" width="17.28515625" style="11" customWidth="1"/>
    <col min="9439" max="9439" width="14.7109375" style="11" customWidth="1"/>
    <col min="9440" max="9440" width="14" style="11" bestFit="1" customWidth="1"/>
    <col min="9441" max="9442" width="13.7109375" style="11" customWidth="1"/>
    <col min="9443" max="9444" width="9.42578125" style="11" customWidth="1"/>
    <col min="9445" max="9452" width="0.7109375" style="11" customWidth="1"/>
    <col min="9453" max="9453" width="36" style="11" customWidth="1"/>
    <col min="9454" max="9454" width="1.42578125" style="11" customWidth="1"/>
    <col min="9455" max="9472" width="8.7109375" style="11"/>
    <col min="9473" max="9473" width="48.140625" style="11" customWidth="1"/>
    <col min="9474" max="9474" width="19.85546875" style="11" customWidth="1"/>
    <col min="9475" max="9475" width="9.140625" style="11" customWidth="1"/>
    <col min="9476" max="9476" width="2" style="11" customWidth="1"/>
    <col min="9477" max="9477" width="17" style="11" customWidth="1"/>
    <col min="9478" max="9478" width="0.85546875" style="11" customWidth="1"/>
    <col min="9479" max="9479" width="5.5703125" style="11" customWidth="1"/>
    <col min="9480" max="9480" width="12.140625" style="11" customWidth="1"/>
    <col min="9481" max="9481" width="16.42578125" style="11" customWidth="1"/>
    <col min="9482" max="9482" width="16.28515625" style="11" customWidth="1"/>
    <col min="9483" max="9680" width="9.42578125" style="11" customWidth="1"/>
    <col min="9681" max="9681" width="43.85546875" style="11" customWidth="1"/>
    <col min="9682" max="9682" width="1.42578125" style="11" customWidth="1"/>
    <col min="9683" max="9683" width="1.140625" style="11" customWidth="1"/>
    <col min="9684" max="9684" width="7.140625" style="11" customWidth="1"/>
    <col min="9685" max="9685" width="1.42578125" style="11" customWidth="1"/>
    <col min="9686" max="9686" width="13" style="11" customWidth="1"/>
    <col min="9687" max="9687" width="1.42578125" style="11" customWidth="1"/>
    <col min="9688" max="9688" width="13" style="11" customWidth="1"/>
    <col min="9689" max="9689" width="1.42578125" style="11" customWidth="1"/>
    <col min="9690" max="9690" width="13" style="11" customWidth="1"/>
    <col min="9691" max="9691" width="1.42578125" style="11" customWidth="1"/>
    <col min="9692" max="9692" width="13" style="11" customWidth="1"/>
    <col min="9693" max="9693" width="0.28515625" style="11" customWidth="1"/>
    <col min="9694" max="9694" width="17.28515625" style="11" customWidth="1"/>
    <col min="9695" max="9695" width="14.7109375" style="11" customWidth="1"/>
    <col min="9696" max="9696" width="14" style="11" bestFit="1" customWidth="1"/>
    <col min="9697" max="9698" width="13.7109375" style="11" customWidth="1"/>
    <col min="9699" max="9700" width="9.42578125" style="11" customWidth="1"/>
    <col min="9701" max="9708" width="0.7109375" style="11" customWidth="1"/>
    <col min="9709" max="9709" width="36" style="11" customWidth="1"/>
    <col min="9710" max="9710" width="1.42578125" style="11" customWidth="1"/>
    <col min="9711" max="9728" width="8.7109375" style="11"/>
    <col min="9729" max="9729" width="48.140625" style="11" customWidth="1"/>
    <col min="9730" max="9730" width="19.85546875" style="11" customWidth="1"/>
    <col min="9731" max="9731" width="9.140625" style="11" customWidth="1"/>
    <col min="9732" max="9732" width="2" style="11" customWidth="1"/>
    <col min="9733" max="9733" width="17" style="11" customWidth="1"/>
    <col min="9734" max="9734" width="0.85546875" style="11" customWidth="1"/>
    <col min="9735" max="9735" width="5.5703125" style="11" customWidth="1"/>
    <col min="9736" max="9736" width="12.140625" style="11" customWidth="1"/>
    <col min="9737" max="9737" width="16.42578125" style="11" customWidth="1"/>
    <col min="9738" max="9738" width="16.28515625" style="11" customWidth="1"/>
    <col min="9739" max="9936" width="9.42578125" style="11" customWidth="1"/>
    <col min="9937" max="9937" width="43.85546875" style="11" customWidth="1"/>
    <col min="9938" max="9938" width="1.42578125" style="11" customWidth="1"/>
    <col min="9939" max="9939" width="1.140625" style="11" customWidth="1"/>
    <col min="9940" max="9940" width="7.140625" style="11" customWidth="1"/>
    <col min="9941" max="9941" width="1.42578125" style="11" customWidth="1"/>
    <col min="9942" max="9942" width="13" style="11" customWidth="1"/>
    <col min="9943" max="9943" width="1.42578125" style="11" customWidth="1"/>
    <col min="9944" max="9944" width="13" style="11" customWidth="1"/>
    <col min="9945" max="9945" width="1.42578125" style="11" customWidth="1"/>
    <col min="9946" max="9946" width="13" style="11" customWidth="1"/>
    <col min="9947" max="9947" width="1.42578125" style="11" customWidth="1"/>
    <col min="9948" max="9948" width="13" style="11" customWidth="1"/>
    <col min="9949" max="9949" width="0.28515625" style="11" customWidth="1"/>
    <col min="9950" max="9950" width="17.28515625" style="11" customWidth="1"/>
    <col min="9951" max="9951" width="14.7109375" style="11" customWidth="1"/>
    <col min="9952" max="9952" width="14" style="11" bestFit="1" customWidth="1"/>
    <col min="9953" max="9954" width="13.7109375" style="11" customWidth="1"/>
    <col min="9955" max="9956" width="9.42578125" style="11" customWidth="1"/>
    <col min="9957" max="9964" width="0.7109375" style="11" customWidth="1"/>
    <col min="9965" max="9965" width="36" style="11" customWidth="1"/>
    <col min="9966" max="9966" width="1.42578125" style="11" customWidth="1"/>
    <col min="9967" max="9984" width="8.7109375" style="11"/>
    <col min="9985" max="9985" width="48.140625" style="11" customWidth="1"/>
    <col min="9986" max="9986" width="19.85546875" style="11" customWidth="1"/>
    <col min="9987" max="9987" width="9.140625" style="11" customWidth="1"/>
    <col min="9988" max="9988" width="2" style="11" customWidth="1"/>
    <col min="9989" max="9989" width="17" style="11" customWidth="1"/>
    <col min="9990" max="9990" width="0.85546875" style="11" customWidth="1"/>
    <col min="9991" max="9991" width="5.5703125" style="11" customWidth="1"/>
    <col min="9992" max="9992" width="12.140625" style="11" customWidth="1"/>
    <col min="9993" max="9993" width="16.42578125" style="11" customWidth="1"/>
    <col min="9994" max="9994" width="16.28515625" style="11" customWidth="1"/>
    <col min="9995" max="10192" width="9.42578125" style="11" customWidth="1"/>
    <col min="10193" max="10193" width="43.85546875" style="11" customWidth="1"/>
    <col min="10194" max="10194" width="1.42578125" style="11" customWidth="1"/>
    <col min="10195" max="10195" width="1.140625" style="11" customWidth="1"/>
    <col min="10196" max="10196" width="7.140625" style="11" customWidth="1"/>
    <col min="10197" max="10197" width="1.42578125" style="11" customWidth="1"/>
    <col min="10198" max="10198" width="13" style="11" customWidth="1"/>
    <col min="10199" max="10199" width="1.42578125" style="11" customWidth="1"/>
    <col min="10200" max="10200" width="13" style="11" customWidth="1"/>
    <col min="10201" max="10201" width="1.42578125" style="11" customWidth="1"/>
    <col min="10202" max="10202" width="13" style="11" customWidth="1"/>
    <col min="10203" max="10203" width="1.42578125" style="11" customWidth="1"/>
    <col min="10204" max="10204" width="13" style="11" customWidth="1"/>
    <col min="10205" max="10205" width="0.28515625" style="11" customWidth="1"/>
    <col min="10206" max="10206" width="17.28515625" style="11" customWidth="1"/>
    <col min="10207" max="10207" width="14.7109375" style="11" customWidth="1"/>
    <col min="10208" max="10208" width="14" style="11" bestFit="1" customWidth="1"/>
    <col min="10209" max="10210" width="13.7109375" style="11" customWidth="1"/>
    <col min="10211" max="10212" width="9.42578125" style="11" customWidth="1"/>
    <col min="10213" max="10220" width="0.7109375" style="11" customWidth="1"/>
    <col min="10221" max="10221" width="36" style="11" customWidth="1"/>
    <col min="10222" max="10222" width="1.42578125" style="11" customWidth="1"/>
    <col min="10223" max="10240" width="8.7109375" style="11"/>
    <col min="10241" max="10241" width="48.140625" style="11" customWidth="1"/>
    <col min="10242" max="10242" width="19.85546875" style="11" customWidth="1"/>
    <col min="10243" max="10243" width="9.140625" style="11" customWidth="1"/>
    <col min="10244" max="10244" width="2" style="11" customWidth="1"/>
    <col min="10245" max="10245" width="17" style="11" customWidth="1"/>
    <col min="10246" max="10246" width="0.85546875" style="11" customWidth="1"/>
    <col min="10247" max="10247" width="5.5703125" style="11" customWidth="1"/>
    <col min="10248" max="10248" width="12.140625" style="11" customWidth="1"/>
    <col min="10249" max="10249" width="16.42578125" style="11" customWidth="1"/>
    <col min="10250" max="10250" width="16.28515625" style="11" customWidth="1"/>
    <col min="10251" max="10448" width="9.42578125" style="11" customWidth="1"/>
    <col min="10449" max="10449" width="43.85546875" style="11" customWidth="1"/>
    <col min="10450" max="10450" width="1.42578125" style="11" customWidth="1"/>
    <col min="10451" max="10451" width="1.140625" style="11" customWidth="1"/>
    <col min="10452" max="10452" width="7.140625" style="11" customWidth="1"/>
    <col min="10453" max="10453" width="1.42578125" style="11" customWidth="1"/>
    <col min="10454" max="10454" width="13" style="11" customWidth="1"/>
    <col min="10455" max="10455" width="1.42578125" style="11" customWidth="1"/>
    <col min="10456" max="10456" width="13" style="11" customWidth="1"/>
    <col min="10457" max="10457" width="1.42578125" style="11" customWidth="1"/>
    <col min="10458" max="10458" width="13" style="11" customWidth="1"/>
    <col min="10459" max="10459" width="1.42578125" style="11" customWidth="1"/>
    <col min="10460" max="10460" width="13" style="11" customWidth="1"/>
    <col min="10461" max="10461" width="0.28515625" style="11" customWidth="1"/>
    <col min="10462" max="10462" width="17.28515625" style="11" customWidth="1"/>
    <col min="10463" max="10463" width="14.7109375" style="11" customWidth="1"/>
    <col min="10464" max="10464" width="14" style="11" bestFit="1" customWidth="1"/>
    <col min="10465" max="10466" width="13.7109375" style="11" customWidth="1"/>
    <col min="10467" max="10468" width="9.42578125" style="11" customWidth="1"/>
    <col min="10469" max="10476" width="0.7109375" style="11" customWidth="1"/>
    <col min="10477" max="10477" width="36" style="11" customWidth="1"/>
    <col min="10478" max="10478" width="1.42578125" style="11" customWidth="1"/>
    <col min="10479" max="10496" width="8.7109375" style="11"/>
    <col min="10497" max="10497" width="48.140625" style="11" customWidth="1"/>
    <col min="10498" max="10498" width="19.85546875" style="11" customWidth="1"/>
    <col min="10499" max="10499" width="9.140625" style="11" customWidth="1"/>
    <col min="10500" max="10500" width="2" style="11" customWidth="1"/>
    <col min="10501" max="10501" width="17" style="11" customWidth="1"/>
    <col min="10502" max="10502" width="0.85546875" style="11" customWidth="1"/>
    <col min="10503" max="10503" width="5.5703125" style="11" customWidth="1"/>
    <col min="10504" max="10504" width="12.140625" style="11" customWidth="1"/>
    <col min="10505" max="10505" width="16.42578125" style="11" customWidth="1"/>
    <col min="10506" max="10506" width="16.28515625" style="11" customWidth="1"/>
    <col min="10507" max="10704" width="9.42578125" style="11" customWidth="1"/>
    <col min="10705" max="10705" width="43.85546875" style="11" customWidth="1"/>
    <col min="10706" max="10706" width="1.42578125" style="11" customWidth="1"/>
    <col min="10707" max="10707" width="1.140625" style="11" customWidth="1"/>
    <col min="10708" max="10708" width="7.140625" style="11" customWidth="1"/>
    <col min="10709" max="10709" width="1.42578125" style="11" customWidth="1"/>
    <col min="10710" max="10710" width="13" style="11" customWidth="1"/>
    <col min="10711" max="10711" width="1.42578125" style="11" customWidth="1"/>
    <col min="10712" max="10712" width="13" style="11" customWidth="1"/>
    <col min="10713" max="10713" width="1.42578125" style="11" customWidth="1"/>
    <col min="10714" max="10714" width="13" style="11" customWidth="1"/>
    <col min="10715" max="10715" width="1.42578125" style="11" customWidth="1"/>
    <col min="10716" max="10716" width="13" style="11" customWidth="1"/>
    <col min="10717" max="10717" width="0.28515625" style="11" customWidth="1"/>
    <col min="10718" max="10718" width="17.28515625" style="11" customWidth="1"/>
    <col min="10719" max="10719" width="14.7109375" style="11" customWidth="1"/>
    <col min="10720" max="10720" width="14" style="11" bestFit="1" customWidth="1"/>
    <col min="10721" max="10722" width="13.7109375" style="11" customWidth="1"/>
    <col min="10723" max="10724" width="9.42578125" style="11" customWidth="1"/>
    <col min="10725" max="10732" width="0.7109375" style="11" customWidth="1"/>
    <col min="10733" max="10733" width="36" style="11" customWidth="1"/>
    <col min="10734" max="10734" width="1.42578125" style="11" customWidth="1"/>
    <col min="10735" max="10752" width="8.7109375" style="11"/>
    <col min="10753" max="10753" width="48.140625" style="11" customWidth="1"/>
    <col min="10754" max="10754" width="19.85546875" style="11" customWidth="1"/>
    <col min="10755" max="10755" width="9.140625" style="11" customWidth="1"/>
    <col min="10756" max="10756" width="2" style="11" customWidth="1"/>
    <col min="10757" max="10757" width="17" style="11" customWidth="1"/>
    <col min="10758" max="10758" width="0.85546875" style="11" customWidth="1"/>
    <col min="10759" max="10759" width="5.5703125" style="11" customWidth="1"/>
    <col min="10760" max="10760" width="12.140625" style="11" customWidth="1"/>
    <col min="10761" max="10761" width="16.42578125" style="11" customWidth="1"/>
    <col min="10762" max="10762" width="16.28515625" style="11" customWidth="1"/>
    <col min="10763" max="10960" width="9.42578125" style="11" customWidth="1"/>
    <col min="10961" max="10961" width="43.85546875" style="11" customWidth="1"/>
    <col min="10962" max="10962" width="1.42578125" style="11" customWidth="1"/>
    <col min="10963" max="10963" width="1.140625" style="11" customWidth="1"/>
    <col min="10964" max="10964" width="7.140625" style="11" customWidth="1"/>
    <col min="10965" max="10965" width="1.42578125" style="11" customWidth="1"/>
    <col min="10966" max="10966" width="13" style="11" customWidth="1"/>
    <col min="10967" max="10967" width="1.42578125" style="11" customWidth="1"/>
    <col min="10968" max="10968" width="13" style="11" customWidth="1"/>
    <col min="10969" max="10969" width="1.42578125" style="11" customWidth="1"/>
    <col min="10970" max="10970" width="13" style="11" customWidth="1"/>
    <col min="10971" max="10971" width="1.42578125" style="11" customWidth="1"/>
    <col min="10972" max="10972" width="13" style="11" customWidth="1"/>
    <col min="10973" max="10973" width="0.28515625" style="11" customWidth="1"/>
    <col min="10974" max="10974" width="17.28515625" style="11" customWidth="1"/>
    <col min="10975" max="10975" width="14.7109375" style="11" customWidth="1"/>
    <col min="10976" max="10976" width="14" style="11" bestFit="1" customWidth="1"/>
    <col min="10977" max="10978" width="13.7109375" style="11" customWidth="1"/>
    <col min="10979" max="10980" width="9.42578125" style="11" customWidth="1"/>
    <col min="10981" max="10988" width="0.7109375" style="11" customWidth="1"/>
    <col min="10989" max="10989" width="36" style="11" customWidth="1"/>
    <col min="10990" max="10990" width="1.42578125" style="11" customWidth="1"/>
    <col min="10991" max="11008" width="8.7109375" style="11"/>
    <col min="11009" max="11009" width="48.140625" style="11" customWidth="1"/>
    <col min="11010" max="11010" width="19.85546875" style="11" customWidth="1"/>
    <col min="11011" max="11011" width="9.140625" style="11" customWidth="1"/>
    <col min="11012" max="11012" width="2" style="11" customWidth="1"/>
    <col min="11013" max="11013" width="17" style="11" customWidth="1"/>
    <col min="11014" max="11014" width="0.85546875" style="11" customWidth="1"/>
    <col min="11015" max="11015" width="5.5703125" style="11" customWidth="1"/>
    <col min="11016" max="11016" width="12.140625" style="11" customWidth="1"/>
    <col min="11017" max="11017" width="16.42578125" style="11" customWidth="1"/>
    <col min="11018" max="11018" width="16.28515625" style="11" customWidth="1"/>
    <col min="11019" max="11216" width="9.42578125" style="11" customWidth="1"/>
    <col min="11217" max="11217" width="43.85546875" style="11" customWidth="1"/>
    <col min="11218" max="11218" width="1.42578125" style="11" customWidth="1"/>
    <col min="11219" max="11219" width="1.140625" style="11" customWidth="1"/>
    <col min="11220" max="11220" width="7.140625" style="11" customWidth="1"/>
    <col min="11221" max="11221" width="1.42578125" style="11" customWidth="1"/>
    <col min="11222" max="11222" width="13" style="11" customWidth="1"/>
    <col min="11223" max="11223" width="1.42578125" style="11" customWidth="1"/>
    <col min="11224" max="11224" width="13" style="11" customWidth="1"/>
    <col min="11225" max="11225" width="1.42578125" style="11" customWidth="1"/>
    <col min="11226" max="11226" width="13" style="11" customWidth="1"/>
    <col min="11227" max="11227" width="1.42578125" style="11" customWidth="1"/>
    <col min="11228" max="11228" width="13" style="11" customWidth="1"/>
    <col min="11229" max="11229" width="0.28515625" style="11" customWidth="1"/>
    <col min="11230" max="11230" width="17.28515625" style="11" customWidth="1"/>
    <col min="11231" max="11231" width="14.7109375" style="11" customWidth="1"/>
    <col min="11232" max="11232" width="14" style="11" bestFit="1" customWidth="1"/>
    <col min="11233" max="11234" width="13.7109375" style="11" customWidth="1"/>
    <col min="11235" max="11236" width="9.42578125" style="11" customWidth="1"/>
    <col min="11237" max="11244" width="0.7109375" style="11" customWidth="1"/>
    <col min="11245" max="11245" width="36" style="11" customWidth="1"/>
    <col min="11246" max="11246" width="1.42578125" style="11" customWidth="1"/>
    <col min="11247" max="11264" width="8.7109375" style="11"/>
    <col min="11265" max="11265" width="48.140625" style="11" customWidth="1"/>
    <col min="11266" max="11266" width="19.85546875" style="11" customWidth="1"/>
    <col min="11267" max="11267" width="9.140625" style="11" customWidth="1"/>
    <col min="11268" max="11268" width="2" style="11" customWidth="1"/>
    <col min="11269" max="11269" width="17" style="11" customWidth="1"/>
    <col min="11270" max="11270" width="0.85546875" style="11" customWidth="1"/>
    <col min="11271" max="11271" width="5.5703125" style="11" customWidth="1"/>
    <col min="11272" max="11272" width="12.140625" style="11" customWidth="1"/>
    <col min="11273" max="11273" width="16.42578125" style="11" customWidth="1"/>
    <col min="11274" max="11274" width="16.28515625" style="11" customWidth="1"/>
    <col min="11275" max="11472" width="9.42578125" style="11" customWidth="1"/>
    <col min="11473" max="11473" width="43.85546875" style="11" customWidth="1"/>
    <col min="11474" max="11474" width="1.42578125" style="11" customWidth="1"/>
    <col min="11475" max="11475" width="1.140625" style="11" customWidth="1"/>
    <col min="11476" max="11476" width="7.140625" style="11" customWidth="1"/>
    <col min="11477" max="11477" width="1.42578125" style="11" customWidth="1"/>
    <col min="11478" max="11478" width="13" style="11" customWidth="1"/>
    <col min="11479" max="11479" width="1.42578125" style="11" customWidth="1"/>
    <col min="11480" max="11480" width="13" style="11" customWidth="1"/>
    <col min="11481" max="11481" width="1.42578125" style="11" customWidth="1"/>
    <col min="11482" max="11482" width="13" style="11" customWidth="1"/>
    <col min="11483" max="11483" width="1.42578125" style="11" customWidth="1"/>
    <col min="11484" max="11484" width="13" style="11" customWidth="1"/>
    <col min="11485" max="11485" width="0.28515625" style="11" customWidth="1"/>
    <col min="11486" max="11486" width="17.28515625" style="11" customWidth="1"/>
    <col min="11487" max="11487" width="14.7109375" style="11" customWidth="1"/>
    <col min="11488" max="11488" width="14" style="11" bestFit="1" customWidth="1"/>
    <col min="11489" max="11490" width="13.7109375" style="11" customWidth="1"/>
    <col min="11491" max="11492" width="9.42578125" style="11" customWidth="1"/>
    <col min="11493" max="11500" width="0.7109375" style="11" customWidth="1"/>
    <col min="11501" max="11501" width="36" style="11" customWidth="1"/>
    <col min="11502" max="11502" width="1.42578125" style="11" customWidth="1"/>
    <col min="11503" max="11520" width="8.7109375" style="11"/>
    <col min="11521" max="11521" width="48.140625" style="11" customWidth="1"/>
    <col min="11522" max="11522" width="19.85546875" style="11" customWidth="1"/>
    <col min="11523" max="11523" width="9.140625" style="11" customWidth="1"/>
    <col min="11524" max="11524" width="2" style="11" customWidth="1"/>
    <col min="11525" max="11525" width="17" style="11" customWidth="1"/>
    <col min="11526" max="11526" width="0.85546875" style="11" customWidth="1"/>
    <col min="11527" max="11527" width="5.5703125" style="11" customWidth="1"/>
    <col min="11528" max="11528" width="12.140625" style="11" customWidth="1"/>
    <col min="11529" max="11529" width="16.42578125" style="11" customWidth="1"/>
    <col min="11530" max="11530" width="16.28515625" style="11" customWidth="1"/>
    <col min="11531" max="11728" width="9.42578125" style="11" customWidth="1"/>
    <col min="11729" max="11729" width="43.85546875" style="11" customWidth="1"/>
    <col min="11730" max="11730" width="1.42578125" style="11" customWidth="1"/>
    <col min="11731" max="11731" width="1.140625" style="11" customWidth="1"/>
    <col min="11732" max="11732" width="7.140625" style="11" customWidth="1"/>
    <col min="11733" max="11733" width="1.42578125" style="11" customWidth="1"/>
    <col min="11734" max="11734" width="13" style="11" customWidth="1"/>
    <col min="11735" max="11735" width="1.42578125" style="11" customWidth="1"/>
    <col min="11736" max="11736" width="13" style="11" customWidth="1"/>
    <col min="11737" max="11737" width="1.42578125" style="11" customWidth="1"/>
    <col min="11738" max="11738" width="13" style="11" customWidth="1"/>
    <col min="11739" max="11739" width="1.42578125" style="11" customWidth="1"/>
    <col min="11740" max="11740" width="13" style="11" customWidth="1"/>
    <col min="11741" max="11741" width="0.28515625" style="11" customWidth="1"/>
    <col min="11742" max="11742" width="17.28515625" style="11" customWidth="1"/>
    <col min="11743" max="11743" width="14.7109375" style="11" customWidth="1"/>
    <col min="11744" max="11744" width="14" style="11" bestFit="1" customWidth="1"/>
    <col min="11745" max="11746" width="13.7109375" style="11" customWidth="1"/>
    <col min="11747" max="11748" width="9.42578125" style="11" customWidth="1"/>
    <col min="11749" max="11756" width="0.7109375" style="11" customWidth="1"/>
    <col min="11757" max="11757" width="36" style="11" customWidth="1"/>
    <col min="11758" max="11758" width="1.42578125" style="11" customWidth="1"/>
    <col min="11759" max="11776" width="8.7109375" style="11"/>
    <col min="11777" max="11777" width="48.140625" style="11" customWidth="1"/>
    <col min="11778" max="11778" width="19.85546875" style="11" customWidth="1"/>
    <col min="11779" max="11779" width="9.140625" style="11" customWidth="1"/>
    <col min="11780" max="11780" width="2" style="11" customWidth="1"/>
    <col min="11781" max="11781" width="17" style="11" customWidth="1"/>
    <col min="11782" max="11782" width="0.85546875" style="11" customWidth="1"/>
    <col min="11783" max="11783" width="5.5703125" style="11" customWidth="1"/>
    <col min="11784" max="11784" width="12.140625" style="11" customWidth="1"/>
    <col min="11785" max="11785" width="16.42578125" style="11" customWidth="1"/>
    <col min="11786" max="11786" width="16.28515625" style="11" customWidth="1"/>
    <col min="11787" max="11984" width="9.42578125" style="11" customWidth="1"/>
    <col min="11985" max="11985" width="43.85546875" style="11" customWidth="1"/>
    <col min="11986" max="11986" width="1.42578125" style="11" customWidth="1"/>
    <col min="11987" max="11987" width="1.140625" style="11" customWidth="1"/>
    <col min="11988" max="11988" width="7.140625" style="11" customWidth="1"/>
    <col min="11989" max="11989" width="1.42578125" style="11" customWidth="1"/>
    <col min="11990" max="11990" width="13" style="11" customWidth="1"/>
    <col min="11991" max="11991" width="1.42578125" style="11" customWidth="1"/>
    <col min="11992" max="11992" width="13" style="11" customWidth="1"/>
    <col min="11993" max="11993" width="1.42578125" style="11" customWidth="1"/>
    <col min="11994" max="11994" width="13" style="11" customWidth="1"/>
    <col min="11995" max="11995" width="1.42578125" style="11" customWidth="1"/>
    <col min="11996" max="11996" width="13" style="11" customWidth="1"/>
    <col min="11997" max="11997" width="0.28515625" style="11" customWidth="1"/>
    <col min="11998" max="11998" width="17.28515625" style="11" customWidth="1"/>
    <col min="11999" max="11999" width="14.7109375" style="11" customWidth="1"/>
    <col min="12000" max="12000" width="14" style="11" bestFit="1" customWidth="1"/>
    <col min="12001" max="12002" width="13.7109375" style="11" customWidth="1"/>
    <col min="12003" max="12004" width="9.42578125" style="11" customWidth="1"/>
    <col min="12005" max="12012" width="0.7109375" style="11" customWidth="1"/>
    <col min="12013" max="12013" width="36" style="11" customWidth="1"/>
    <col min="12014" max="12014" width="1.42578125" style="11" customWidth="1"/>
    <col min="12015" max="12032" width="8.7109375" style="11"/>
    <col min="12033" max="12033" width="48.140625" style="11" customWidth="1"/>
    <col min="12034" max="12034" width="19.85546875" style="11" customWidth="1"/>
    <col min="12035" max="12035" width="9.140625" style="11" customWidth="1"/>
    <col min="12036" max="12036" width="2" style="11" customWidth="1"/>
    <col min="12037" max="12037" width="17" style="11" customWidth="1"/>
    <col min="12038" max="12038" width="0.85546875" style="11" customWidth="1"/>
    <col min="12039" max="12039" width="5.5703125" style="11" customWidth="1"/>
    <col min="12040" max="12040" width="12.140625" style="11" customWidth="1"/>
    <col min="12041" max="12041" width="16.42578125" style="11" customWidth="1"/>
    <col min="12042" max="12042" width="16.28515625" style="11" customWidth="1"/>
    <col min="12043" max="12240" width="9.42578125" style="11" customWidth="1"/>
    <col min="12241" max="12241" width="43.85546875" style="11" customWidth="1"/>
    <col min="12242" max="12242" width="1.42578125" style="11" customWidth="1"/>
    <col min="12243" max="12243" width="1.140625" style="11" customWidth="1"/>
    <col min="12244" max="12244" width="7.140625" style="11" customWidth="1"/>
    <col min="12245" max="12245" width="1.42578125" style="11" customWidth="1"/>
    <col min="12246" max="12246" width="13" style="11" customWidth="1"/>
    <col min="12247" max="12247" width="1.42578125" style="11" customWidth="1"/>
    <col min="12248" max="12248" width="13" style="11" customWidth="1"/>
    <col min="12249" max="12249" width="1.42578125" style="11" customWidth="1"/>
    <col min="12250" max="12250" width="13" style="11" customWidth="1"/>
    <col min="12251" max="12251" width="1.42578125" style="11" customWidth="1"/>
    <col min="12252" max="12252" width="13" style="11" customWidth="1"/>
    <col min="12253" max="12253" width="0.28515625" style="11" customWidth="1"/>
    <col min="12254" max="12254" width="17.28515625" style="11" customWidth="1"/>
    <col min="12255" max="12255" width="14.7109375" style="11" customWidth="1"/>
    <col min="12256" max="12256" width="14" style="11" bestFit="1" customWidth="1"/>
    <col min="12257" max="12258" width="13.7109375" style="11" customWidth="1"/>
    <col min="12259" max="12260" width="9.42578125" style="11" customWidth="1"/>
    <col min="12261" max="12268" width="0.7109375" style="11" customWidth="1"/>
    <col min="12269" max="12269" width="36" style="11" customWidth="1"/>
    <col min="12270" max="12270" width="1.42578125" style="11" customWidth="1"/>
    <col min="12271" max="12288" width="8.7109375" style="11"/>
    <col min="12289" max="12289" width="48.140625" style="11" customWidth="1"/>
    <col min="12290" max="12290" width="19.85546875" style="11" customWidth="1"/>
    <col min="12291" max="12291" width="9.140625" style="11" customWidth="1"/>
    <col min="12292" max="12292" width="2" style="11" customWidth="1"/>
    <col min="12293" max="12293" width="17" style="11" customWidth="1"/>
    <col min="12294" max="12294" width="0.85546875" style="11" customWidth="1"/>
    <col min="12295" max="12295" width="5.5703125" style="11" customWidth="1"/>
    <col min="12296" max="12296" width="12.140625" style="11" customWidth="1"/>
    <col min="12297" max="12297" width="16.42578125" style="11" customWidth="1"/>
    <col min="12298" max="12298" width="16.28515625" style="11" customWidth="1"/>
    <col min="12299" max="12496" width="9.42578125" style="11" customWidth="1"/>
    <col min="12497" max="12497" width="43.85546875" style="11" customWidth="1"/>
    <col min="12498" max="12498" width="1.42578125" style="11" customWidth="1"/>
    <col min="12499" max="12499" width="1.140625" style="11" customWidth="1"/>
    <col min="12500" max="12500" width="7.140625" style="11" customWidth="1"/>
    <col min="12501" max="12501" width="1.42578125" style="11" customWidth="1"/>
    <col min="12502" max="12502" width="13" style="11" customWidth="1"/>
    <col min="12503" max="12503" width="1.42578125" style="11" customWidth="1"/>
    <col min="12504" max="12504" width="13" style="11" customWidth="1"/>
    <col min="12505" max="12505" width="1.42578125" style="11" customWidth="1"/>
    <col min="12506" max="12506" width="13" style="11" customWidth="1"/>
    <col min="12507" max="12507" width="1.42578125" style="11" customWidth="1"/>
    <col min="12508" max="12508" width="13" style="11" customWidth="1"/>
    <col min="12509" max="12509" width="0.28515625" style="11" customWidth="1"/>
    <col min="12510" max="12510" width="17.28515625" style="11" customWidth="1"/>
    <col min="12511" max="12511" width="14.7109375" style="11" customWidth="1"/>
    <col min="12512" max="12512" width="14" style="11" bestFit="1" customWidth="1"/>
    <col min="12513" max="12514" width="13.7109375" style="11" customWidth="1"/>
    <col min="12515" max="12516" width="9.42578125" style="11" customWidth="1"/>
    <col min="12517" max="12524" width="0.7109375" style="11" customWidth="1"/>
    <col min="12525" max="12525" width="36" style="11" customWidth="1"/>
    <col min="12526" max="12526" width="1.42578125" style="11" customWidth="1"/>
    <col min="12527" max="12544" width="8.7109375" style="11"/>
    <col min="12545" max="12545" width="48.140625" style="11" customWidth="1"/>
    <col min="12546" max="12546" width="19.85546875" style="11" customWidth="1"/>
    <col min="12547" max="12547" width="9.140625" style="11" customWidth="1"/>
    <col min="12548" max="12548" width="2" style="11" customWidth="1"/>
    <col min="12549" max="12549" width="17" style="11" customWidth="1"/>
    <col min="12550" max="12550" width="0.85546875" style="11" customWidth="1"/>
    <col min="12551" max="12551" width="5.5703125" style="11" customWidth="1"/>
    <col min="12552" max="12552" width="12.140625" style="11" customWidth="1"/>
    <col min="12553" max="12553" width="16.42578125" style="11" customWidth="1"/>
    <col min="12554" max="12554" width="16.28515625" style="11" customWidth="1"/>
    <col min="12555" max="12752" width="9.42578125" style="11" customWidth="1"/>
    <col min="12753" max="12753" width="43.85546875" style="11" customWidth="1"/>
    <col min="12754" max="12754" width="1.42578125" style="11" customWidth="1"/>
    <col min="12755" max="12755" width="1.140625" style="11" customWidth="1"/>
    <col min="12756" max="12756" width="7.140625" style="11" customWidth="1"/>
    <col min="12757" max="12757" width="1.42578125" style="11" customWidth="1"/>
    <col min="12758" max="12758" width="13" style="11" customWidth="1"/>
    <col min="12759" max="12759" width="1.42578125" style="11" customWidth="1"/>
    <col min="12760" max="12760" width="13" style="11" customWidth="1"/>
    <col min="12761" max="12761" width="1.42578125" style="11" customWidth="1"/>
    <col min="12762" max="12762" width="13" style="11" customWidth="1"/>
    <col min="12763" max="12763" width="1.42578125" style="11" customWidth="1"/>
    <col min="12764" max="12764" width="13" style="11" customWidth="1"/>
    <col min="12765" max="12765" width="0.28515625" style="11" customWidth="1"/>
    <col min="12766" max="12766" width="17.28515625" style="11" customWidth="1"/>
    <col min="12767" max="12767" width="14.7109375" style="11" customWidth="1"/>
    <col min="12768" max="12768" width="14" style="11" bestFit="1" customWidth="1"/>
    <col min="12769" max="12770" width="13.7109375" style="11" customWidth="1"/>
    <col min="12771" max="12772" width="9.42578125" style="11" customWidth="1"/>
    <col min="12773" max="12780" width="0.7109375" style="11" customWidth="1"/>
    <col min="12781" max="12781" width="36" style="11" customWidth="1"/>
    <col min="12782" max="12782" width="1.42578125" style="11" customWidth="1"/>
    <col min="12783" max="12800" width="8.7109375" style="11"/>
    <col min="12801" max="12801" width="48.140625" style="11" customWidth="1"/>
    <col min="12802" max="12802" width="19.85546875" style="11" customWidth="1"/>
    <col min="12803" max="12803" width="9.140625" style="11" customWidth="1"/>
    <col min="12804" max="12804" width="2" style="11" customWidth="1"/>
    <col min="12805" max="12805" width="17" style="11" customWidth="1"/>
    <col min="12806" max="12806" width="0.85546875" style="11" customWidth="1"/>
    <col min="12807" max="12807" width="5.5703125" style="11" customWidth="1"/>
    <col min="12808" max="12808" width="12.140625" style="11" customWidth="1"/>
    <col min="12809" max="12809" width="16.42578125" style="11" customWidth="1"/>
    <col min="12810" max="12810" width="16.28515625" style="11" customWidth="1"/>
    <col min="12811" max="13008" width="9.42578125" style="11" customWidth="1"/>
    <col min="13009" max="13009" width="43.85546875" style="11" customWidth="1"/>
    <col min="13010" max="13010" width="1.42578125" style="11" customWidth="1"/>
    <col min="13011" max="13011" width="1.140625" style="11" customWidth="1"/>
    <col min="13012" max="13012" width="7.140625" style="11" customWidth="1"/>
    <col min="13013" max="13013" width="1.42578125" style="11" customWidth="1"/>
    <col min="13014" max="13014" width="13" style="11" customWidth="1"/>
    <col min="13015" max="13015" width="1.42578125" style="11" customWidth="1"/>
    <col min="13016" max="13016" width="13" style="11" customWidth="1"/>
    <col min="13017" max="13017" width="1.42578125" style="11" customWidth="1"/>
    <col min="13018" max="13018" width="13" style="11" customWidth="1"/>
    <col min="13019" max="13019" width="1.42578125" style="11" customWidth="1"/>
    <col min="13020" max="13020" width="13" style="11" customWidth="1"/>
    <col min="13021" max="13021" width="0.28515625" style="11" customWidth="1"/>
    <col min="13022" max="13022" width="17.28515625" style="11" customWidth="1"/>
    <col min="13023" max="13023" width="14.7109375" style="11" customWidth="1"/>
    <col min="13024" max="13024" width="14" style="11" bestFit="1" customWidth="1"/>
    <col min="13025" max="13026" width="13.7109375" style="11" customWidth="1"/>
    <col min="13027" max="13028" width="9.42578125" style="11" customWidth="1"/>
    <col min="13029" max="13036" width="0.7109375" style="11" customWidth="1"/>
    <col min="13037" max="13037" width="36" style="11" customWidth="1"/>
    <col min="13038" max="13038" width="1.42578125" style="11" customWidth="1"/>
    <col min="13039" max="13056" width="8.7109375" style="11"/>
    <col min="13057" max="13057" width="48.140625" style="11" customWidth="1"/>
    <col min="13058" max="13058" width="19.85546875" style="11" customWidth="1"/>
    <col min="13059" max="13059" width="9.140625" style="11" customWidth="1"/>
    <col min="13060" max="13060" width="2" style="11" customWidth="1"/>
    <col min="13061" max="13061" width="17" style="11" customWidth="1"/>
    <col min="13062" max="13062" width="0.85546875" style="11" customWidth="1"/>
    <col min="13063" max="13063" width="5.5703125" style="11" customWidth="1"/>
    <col min="13064" max="13064" width="12.140625" style="11" customWidth="1"/>
    <col min="13065" max="13065" width="16.42578125" style="11" customWidth="1"/>
    <col min="13066" max="13066" width="16.28515625" style="11" customWidth="1"/>
    <col min="13067" max="13264" width="9.42578125" style="11" customWidth="1"/>
    <col min="13265" max="13265" width="43.85546875" style="11" customWidth="1"/>
    <col min="13266" max="13266" width="1.42578125" style="11" customWidth="1"/>
    <col min="13267" max="13267" width="1.140625" style="11" customWidth="1"/>
    <col min="13268" max="13268" width="7.140625" style="11" customWidth="1"/>
    <col min="13269" max="13269" width="1.42578125" style="11" customWidth="1"/>
    <col min="13270" max="13270" width="13" style="11" customWidth="1"/>
    <col min="13271" max="13271" width="1.42578125" style="11" customWidth="1"/>
    <col min="13272" max="13272" width="13" style="11" customWidth="1"/>
    <col min="13273" max="13273" width="1.42578125" style="11" customWidth="1"/>
    <col min="13274" max="13274" width="13" style="11" customWidth="1"/>
    <col min="13275" max="13275" width="1.42578125" style="11" customWidth="1"/>
    <col min="13276" max="13276" width="13" style="11" customWidth="1"/>
    <col min="13277" max="13277" width="0.28515625" style="11" customWidth="1"/>
    <col min="13278" max="13278" width="17.28515625" style="11" customWidth="1"/>
    <col min="13279" max="13279" width="14.7109375" style="11" customWidth="1"/>
    <col min="13280" max="13280" width="14" style="11" bestFit="1" customWidth="1"/>
    <col min="13281" max="13282" width="13.7109375" style="11" customWidth="1"/>
    <col min="13283" max="13284" width="9.42578125" style="11" customWidth="1"/>
    <col min="13285" max="13292" width="0.7109375" style="11" customWidth="1"/>
    <col min="13293" max="13293" width="36" style="11" customWidth="1"/>
    <col min="13294" max="13294" width="1.42578125" style="11" customWidth="1"/>
    <col min="13295" max="13312" width="8.7109375" style="11"/>
    <col min="13313" max="13313" width="48.140625" style="11" customWidth="1"/>
    <col min="13314" max="13314" width="19.85546875" style="11" customWidth="1"/>
    <col min="13315" max="13315" width="9.140625" style="11" customWidth="1"/>
    <col min="13316" max="13316" width="2" style="11" customWidth="1"/>
    <col min="13317" max="13317" width="17" style="11" customWidth="1"/>
    <col min="13318" max="13318" width="0.85546875" style="11" customWidth="1"/>
    <col min="13319" max="13319" width="5.5703125" style="11" customWidth="1"/>
    <col min="13320" max="13320" width="12.140625" style="11" customWidth="1"/>
    <col min="13321" max="13321" width="16.42578125" style="11" customWidth="1"/>
    <col min="13322" max="13322" width="16.28515625" style="11" customWidth="1"/>
    <col min="13323" max="13520" width="9.42578125" style="11" customWidth="1"/>
    <col min="13521" max="13521" width="43.85546875" style="11" customWidth="1"/>
    <col min="13522" max="13522" width="1.42578125" style="11" customWidth="1"/>
    <col min="13523" max="13523" width="1.140625" style="11" customWidth="1"/>
    <col min="13524" max="13524" width="7.140625" style="11" customWidth="1"/>
    <col min="13525" max="13525" width="1.42578125" style="11" customWidth="1"/>
    <col min="13526" max="13526" width="13" style="11" customWidth="1"/>
    <col min="13527" max="13527" width="1.42578125" style="11" customWidth="1"/>
    <col min="13528" max="13528" width="13" style="11" customWidth="1"/>
    <col min="13529" max="13529" width="1.42578125" style="11" customWidth="1"/>
    <col min="13530" max="13530" width="13" style="11" customWidth="1"/>
    <col min="13531" max="13531" width="1.42578125" style="11" customWidth="1"/>
    <col min="13532" max="13532" width="13" style="11" customWidth="1"/>
    <col min="13533" max="13533" width="0.28515625" style="11" customWidth="1"/>
    <col min="13534" max="13534" width="17.28515625" style="11" customWidth="1"/>
    <col min="13535" max="13535" width="14.7109375" style="11" customWidth="1"/>
    <col min="13536" max="13536" width="14" style="11" bestFit="1" customWidth="1"/>
    <col min="13537" max="13538" width="13.7109375" style="11" customWidth="1"/>
    <col min="13539" max="13540" width="9.42578125" style="11" customWidth="1"/>
    <col min="13541" max="13548" width="0.7109375" style="11" customWidth="1"/>
    <col min="13549" max="13549" width="36" style="11" customWidth="1"/>
    <col min="13550" max="13550" width="1.42578125" style="11" customWidth="1"/>
    <col min="13551" max="13568" width="8.7109375" style="11"/>
    <col min="13569" max="13569" width="48.140625" style="11" customWidth="1"/>
    <col min="13570" max="13570" width="19.85546875" style="11" customWidth="1"/>
    <col min="13571" max="13571" width="9.140625" style="11" customWidth="1"/>
    <col min="13572" max="13572" width="2" style="11" customWidth="1"/>
    <col min="13573" max="13573" width="17" style="11" customWidth="1"/>
    <col min="13574" max="13574" width="0.85546875" style="11" customWidth="1"/>
    <col min="13575" max="13575" width="5.5703125" style="11" customWidth="1"/>
    <col min="13576" max="13576" width="12.140625" style="11" customWidth="1"/>
    <col min="13577" max="13577" width="16.42578125" style="11" customWidth="1"/>
    <col min="13578" max="13578" width="16.28515625" style="11" customWidth="1"/>
    <col min="13579" max="13776" width="9.42578125" style="11" customWidth="1"/>
    <col min="13777" max="13777" width="43.85546875" style="11" customWidth="1"/>
    <col min="13778" max="13778" width="1.42578125" style="11" customWidth="1"/>
    <col min="13779" max="13779" width="1.140625" style="11" customWidth="1"/>
    <col min="13780" max="13780" width="7.140625" style="11" customWidth="1"/>
    <col min="13781" max="13781" width="1.42578125" style="11" customWidth="1"/>
    <col min="13782" max="13782" width="13" style="11" customWidth="1"/>
    <col min="13783" max="13783" width="1.42578125" style="11" customWidth="1"/>
    <col min="13784" max="13784" width="13" style="11" customWidth="1"/>
    <col min="13785" max="13785" width="1.42578125" style="11" customWidth="1"/>
    <col min="13786" max="13786" width="13" style="11" customWidth="1"/>
    <col min="13787" max="13787" width="1.42578125" style="11" customWidth="1"/>
    <col min="13788" max="13788" width="13" style="11" customWidth="1"/>
    <col min="13789" max="13789" width="0.28515625" style="11" customWidth="1"/>
    <col min="13790" max="13790" width="17.28515625" style="11" customWidth="1"/>
    <col min="13791" max="13791" width="14.7109375" style="11" customWidth="1"/>
    <col min="13792" max="13792" width="14" style="11" bestFit="1" customWidth="1"/>
    <col min="13793" max="13794" width="13.7109375" style="11" customWidth="1"/>
    <col min="13795" max="13796" width="9.42578125" style="11" customWidth="1"/>
    <col min="13797" max="13804" width="0.7109375" style="11" customWidth="1"/>
    <col min="13805" max="13805" width="36" style="11" customWidth="1"/>
    <col min="13806" max="13806" width="1.42578125" style="11" customWidth="1"/>
    <col min="13807" max="13824" width="8.7109375" style="11"/>
    <col min="13825" max="13825" width="48.140625" style="11" customWidth="1"/>
    <col min="13826" max="13826" width="19.85546875" style="11" customWidth="1"/>
    <col min="13827" max="13827" width="9.140625" style="11" customWidth="1"/>
    <col min="13828" max="13828" width="2" style="11" customWidth="1"/>
    <col min="13829" max="13829" width="17" style="11" customWidth="1"/>
    <col min="13830" max="13830" width="0.85546875" style="11" customWidth="1"/>
    <col min="13831" max="13831" width="5.5703125" style="11" customWidth="1"/>
    <col min="13832" max="13832" width="12.140625" style="11" customWidth="1"/>
    <col min="13833" max="13833" width="16.42578125" style="11" customWidth="1"/>
    <col min="13834" max="13834" width="16.28515625" style="11" customWidth="1"/>
    <col min="13835" max="14032" width="9.42578125" style="11" customWidth="1"/>
    <col min="14033" max="14033" width="43.85546875" style="11" customWidth="1"/>
    <col min="14034" max="14034" width="1.42578125" style="11" customWidth="1"/>
    <col min="14035" max="14035" width="1.140625" style="11" customWidth="1"/>
    <col min="14036" max="14036" width="7.140625" style="11" customWidth="1"/>
    <col min="14037" max="14037" width="1.42578125" style="11" customWidth="1"/>
    <col min="14038" max="14038" width="13" style="11" customWidth="1"/>
    <col min="14039" max="14039" width="1.42578125" style="11" customWidth="1"/>
    <col min="14040" max="14040" width="13" style="11" customWidth="1"/>
    <col min="14041" max="14041" width="1.42578125" style="11" customWidth="1"/>
    <col min="14042" max="14042" width="13" style="11" customWidth="1"/>
    <col min="14043" max="14043" width="1.42578125" style="11" customWidth="1"/>
    <col min="14044" max="14044" width="13" style="11" customWidth="1"/>
    <col min="14045" max="14045" width="0.28515625" style="11" customWidth="1"/>
    <col min="14046" max="14046" width="17.28515625" style="11" customWidth="1"/>
    <col min="14047" max="14047" width="14.7109375" style="11" customWidth="1"/>
    <col min="14048" max="14048" width="14" style="11" bestFit="1" customWidth="1"/>
    <col min="14049" max="14050" width="13.7109375" style="11" customWidth="1"/>
    <col min="14051" max="14052" width="9.42578125" style="11" customWidth="1"/>
    <col min="14053" max="14060" width="0.7109375" style="11" customWidth="1"/>
    <col min="14061" max="14061" width="36" style="11" customWidth="1"/>
    <col min="14062" max="14062" width="1.42578125" style="11" customWidth="1"/>
    <col min="14063" max="14080" width="8.7109375" style="11"/>
    <col min="14081" max="14081" width="48.140625" style="11" customWidth="1"/>
    <col min="14082" max="14082" width="19.85546875" style="11" customWidth="1"/>
    <col min="14083" max="14083" width="9.140625" style="11" customWidth="1"/>
    <col min="14084" max="14084" width="2" style="11" customWidth="1"/>
    <col min="14085" max="14085" width="17" style="11" customWidth="1"/>
    <col min="14086" max="14086" width="0.85546875" style="11" customWidth="1"/>
    <col min="14087" max="14087" width="5.5703125" style="11" customWidth="1"/>
    <col min="14088" max="14088" width="12.140625" style="11" customWidth="1"/>
    <col min="14089" max="14089" width="16.42578125" style="11" customWidth="1"/>
    <col min="14090" max="14090" width="16.28515625" style="11" customWidth="1"/>
    <col min="14091" max="14288" width="9.42578125" style="11" customWidth="1"/>
    <col min="14289" max="14289" width="43.85546875" style="11" customWidth="1"/>
    <col min="14290" max="14290" width="1.42578125" style="11" customWidth="1"/>
    <col min="14291" max="14291" width="1.140625" style="11" customWidth="1"/>
    <col min="14292" max="14292" width="7.140625" style="11" customWidth="1"/>
    <col min="14293" max="14293" width="1.42578125" style="11" customWidth="1"/>
    <col min="14294" max="14294" width="13" style="11" customWidth="1"/>
    <col min="14295" max="14295" width="1.42578125" style="11" customWidth="1"/>
    <col min="14296" max="14296" width="13" style="11" customWidth="1"/>
    <col min="14297" max="14297" width="1.42578125" style="11" customWidth="1"/>
    <col min="14298" max="14298" width="13" style="11" customWidth="1"/>
    <col min="14299" max="14299" width="1.42578125" style="11" customWidth="1"/>
    <col min="14300" max="14300" width="13" style="11" customWidth="1"/>
    <col min="14301" max="14301" width="0.28515625" style="11" customWidth="1"/>
    <col min="14302" max="14302" width="17.28515625" style="11" customWidth="1"/>
    <col min="14303" max="14303" width="14.7109375" style="11" customWidth="1"/>
    <col min="14304" max="14304" width="14" style="11" bestFit="1" customWidth="1"/>
    <col min="14305" max="14306" width="13.7109375" style="11" customWidth="1"/>
    <col min="14307" max="14308" width="9.42578125" style="11" customWidth="1"/>
    <col min="14309" max="14316" width="0.7109375" style="11" customWidth="1"/>
    <col min="14317" max="14317" width="36" style="11" customWidth="1"/>
    <col min="14318" max="14318" width="1.42578125" style="11" customWidth="1"/>
    <col min="14319" max="14336" width="8.7109375" style="11"/>
    <col min="14337" max="14337" width="48.140625" style="11" customWidth="1"/>
    <col min="14338" max="14338" width="19.85546875" style="11" customWidth="1"/>
    <col min="14339" max="14339" width="9.140625" style="11" customWidth="1"/>
    <col min="14340" max="14340" width="2" style="11" customWidth="1"/>
    <col min="14341" max="14341" width="17" style="11" customWidth="1"/>
    <col min="14342" max="14342" width="0.85546875" style="11" customWidth="1"/>
    <col min="14343" max="14343" width="5.5703125" style="11" customWidth="1"/>
    <col min="14344" max="14344" width="12.140625" style="11" customWidth="1"/>
    <col min="14345" max="14345" width="16.42578125" style="11" customWidth="1"/>
    <col min="14346" max="14346" width="16.28515625" style="11" customWidth="1"/>
    <col min="14347" max="14544" width="9.42578125" style="11" customWidth="1"/>
    <col min="14545" max="14545" width="43.85546875" style="11" customWidth="1"/>
    <col min="14546" max="14546" width="1.42578125" style="11" customWidth="1"/>
    <col min="14547" max="14547" width="1.140625" style="11" customWidth="1"/>
    <col min="14548" max="14548" width="7.140625" style="11" customWidth="1"/>
    <col min="14549" max="14549" width="1.42578125" style="11" customWidth="1"/>
    <col min="14550" max="14550" width="13" style="11" customWidth="1"/>
    <col min="14551" max="14551" width="1.42578125" style="11" customWidth="1"/>
    <col min="14552" max="14552" width="13" style="11" customWidth="1"/>
    <col min="14553" max="14553" width="1.42578125" style="11" customWidth="1"/>
    <col min="14554" max="14554" width="13" style="11" customWidth="1"/>
    <col min="14555" max="14555" width="1.42578125" style="11" customWidth="1"/>
    <col min="14556" max="14556" width="13" style="11" customWidth="1"/>
    <col min="14557" max="14557" width="0.28515625" style="11" customWidth="1"/>
    <col min="14558" max="14558" width="17.28515625" style="11" customWidth="1"/>
    <col min="14559" max="14559" width="14.7109375" style="11" customWidth="1"/>
    <col min="14560" max="14560" width="14" style="11" bestFit="1" customWidth="1"/>
    <col min="14561" max="14562" width="13.7109375" style="11" customWidth="1"/>
    <col min="14563" max="14564" width="9.42578125" style="11" customWidth="1"/>
    <col min="14565" max="14572" width="0.7109375" style="11" customWidth="1"/>
    <col min="14573" max="14573" width="36" style="11" customWidth="1"/>
    <col min="14574" max="14574" width="1.42578125" style="11" customWidth="1"/>
    <col min="14575" max="14592" width="8.7109375" style="11"/>
    <col min="14593" max="14593" width="48.140625" style="11" customWidth="1"/>
    <col min="14594" max="14594" width="19.85546875" style="11" customWidth="1"/>
    <col min="14595" max="14595" width="9.140625" style="11" customWidth="1"/>
    <col min="14596" max="14596" width="2" style="11" customWidth="1"/>
    <col min="14597" max="14597" width="17" style="11" customWidth="1"/>
    <col min="14598" max="14598" width="0.85546875" style="11" customWidth="1"/>
    <col min="14599" max="14599" width="5.5703125" style="11" customWidth="1"/>
    <col min="14600" max="14600" width="12.140625" style="11" customWidth="1"/>
    <col min="14601" max="14601" width="16.42578125" style="11" customWidth="1"/>
    <col min="14602" max="14602" width="16.28515625" style="11" customWidth="1"/>
    <col min="14603" max="14800" width="9.42578125" style="11" customWidth="1"/>
    <col min="14801" max="14801" width="43.85546875" style="11" customWidth="1"/>
    <col min="14802" max="14802" width="1.42578125" style="11" customWidth="1"/>
    <col min="14803" max="14803" width="1.140625" style="11" customWidth="1"/>
    <col min="14804" max="14804" width="7.140625" style="11" customWidth="1"/>
    <col min="14805" max="14805" width="1.42578125" style="11" customWidth="1"/>
    <col min="14806" max="14806" width="13" style="11" customWidth="1"/>
    <col min="14807" max="14807" width="1.42578125" style="11" customWidth="1"/>
    <col min="14808" max="14808" width="13" style="11" customWidth="1"/>
    <col min="14809" max="14809" width="1.42578125" style="11" customWidth="1"/>
    <col min="14810" max="14810" width="13" style="11" customWidth="1"/>
    <col min="14811" max="14811" width="1.42578125" style="11" customWidth="1"/>
    <col min="14812" max="14812" width="13" style="11" customWidth="1"/>
    <col min="14813" max="14813" width="0.28515625" style="11" customWidth="1"/>
    <col min="14814" max="14814" width="17.28515625" style="11" customWidth="1"/>
    <col min="14815" max="14815" width="14.7109375" style="11" customWidth="1"/>
    <col min="14816" max="14816" width="14" style="11" bestFit="1" customWidth="1"/>
    <col min="14817" max="14818" width="13.7109375" style="11" customWidth="1"/>
    <col min="14819" max="14820" width="9.42578125" style="11" customWidth="1"/>
    <col min="14821" max="14828" width="0.7109375" style="11" customWidth="1"/>
    <col min="14829" max="14829" width="36" style="11" customWidth="1"/>
    <col min="14830" max="14830" width="1.42578125" style="11" customWidth="1"/>
    <col min="14831" max="14848" width="8.7109375" style="11"/>
    <col min="14849" max="14849" width="48.140625" style="11" customWidth="1"/>
    <col min="14850" max="14850" width="19.85546875" style="11" customWidth="1"/>
    <col min="14851" max="14851" width="9.140625" style="11" customWidth="1"/>
    <col min="14852" max="14852" width="2" style="11" customWidth="1"/>
    <col min="14853" max="14853" width="17" style="11" customWidth="1"/>
    <col min="14854" max="14854" width="0.85546875" style="11" customWidth="1"/>
    <col min="14855" max="14855" width="5.5703125" style="11" customWidth="1"/>
    <col min="14856" max="14856" width="12.140625" style="11" customWidth="1"/>
    <col min="14857" max="14857" width="16.42578125" style="11" customWidth="1"/>
    <col min="14858" max="14858" width="16.28515625" style="11" customWidth="1"/>
    <col min="14859" max="15056" width="9.42578125" style="11" customWidth="1"/>
    <col min="15057" max="15057" width="43.85546875" style="11" customWidth="1"/>
    <col min="15058" max="15058" width="1.42578125" style="11" customWidth="1"/>
    <col min="15059" max="15059" width="1.140625" style="11" customWidth="1"/>
    <col min="15060" max="15060" width="7.140625" style="11" customWidth="1"/>
    <col min="15061" max="15061" width="1.42578125" style="11" customWidth="1"/>
    <col min="15062" max="15062" width="13" style="11" customWidth="1"/>
    <col min="15063" max="15063" width="1.42578125" style="11" customWidth="1"/>
    <col min="15064" max="15064" width="13" style="11" customWidth="1"/>
    <col min="15065" max="15065" width="1.42578125" style="11" customWidth="1"/>
    <col min="15066" max="15066" width="13" style="11" customWidth="1"/>
    <col min="15067" max="15067" width="1.42578125" style="11" customWidth="1"/>
    <col min="15068" max="15068" width="13" style="11" customWidth="1"/>
    <col min="15069" max="15069" width="0.28515625" style="11" customWidth="1"/>
    <col min="15070" max="15070" width="17.28515625" style="11" customWidth="1"/>
    <col min="15071" max="15071" width="14.7109375" style="11" customWidth="1"/>
    <col min="15072" max="15072" width="14" style="11" bestFit="1" customWidth="1"/>
    <col min="15073" max="15074" width="13.7109375" style="11" customWidth="1"/>
    <col min="15075" max="15076" width="9.42578125" style="11" customWidth="1"/>
    <col min="15077" max="15084" width="0.7109375" style="11" customWidth="1"/>
    <col min="15085" max="15085" width="36" style="11" customWidth="1"/>
    <col min="15086" max="15086" width="1.42578125" style="11" customWidth="1"/>
    <col min="15087" max="15104" width="8.7109375" style="11"/>
    <col min="15105" max="15105" width="48.140625" style="11" customWidth="1"/>
    <col min="15106" max="15106" width="19.85546875" style="11" customWidth="1"/>
    <col min="15107" max="15107" width="9.140625" style="11" customWidth="1"/>
    <col min="15108" max="15108" width="2" style="11" customWidth="1"/>
    <col min="15109" max="15109" width="17" style="11" customWidth="1"/>
    <col min="15110" max="15110" width="0.85546875" style="11" customWidth="1"/>
    <col min="15111" max="15111" width="5.5703125" style="11" customWidth="1"/>
    <col min="15112" max="15112" width="12.140625" style="11" customWidth="1"/>
    <col min="15113" max="15113" width="16.42578125" style="11" customWidth="1"/>
    <col min="15114" max="15114" width="16.28515625" style="11" customWidth="1"/>
    <col min="15115" max="15312" width="9.42578125" style="11" customWidth="1"/>
    <col min="15313" max="15313" width="43.85546875" style="11" customWidth="1"/>
    <col min="15314" max="15314" width="1.42578125" style="11" customWidth="1"/>
    <col min="15315" max="15315" width="1.140625" style="11" customWidth="1"/>
    <col min="15316" max="15316" width="7.140625" style="11" customWidth="1"/>
    <col min="15317" max="15317" width="1.42578125" style="11" customWidth="1"/>
    <col min="15318" max="15318" width="13" style="11" customWidth="1"/>
    <col min="15319" max="15319" width="1.42578125" style="11" customWidth="1"/>
    <col min="15320" max="15320" width="13" style="11" customWidth="1"/>
    <col min="15321" max="15321" width="1.42578125" style="11" customWidth="1"/>
    <col min="15322" max="15322" width="13" style="11" customWidth="1"/>
    <col min="15323" max="15323" width="1.42578125" style="11" customWidth="1"/>
    <col min="15324" max="15324" width="13" style="11" customWidth="1"/>
    <col min="15325" max="15325" width="0.28515625" style="11" customWidth="1"/>
    <col min="15326" max="15326" width="17.28515625" style="11" customWidth="1"/>
    <col min="15327" max="15327" width="14.7109375" style="11" customWidth="1"/>
    <col min="15328" max="15328" width="14" style="11" bestFit="1" customWidth="1"/>
    <col min="15329" max="15330" width="13.7109375" style="11" customWidth="1"/>
    <col min="15331" max="15332" width="9.42578125" style="11" customWidth="1"/>
    <col min="15333" max="15340" width="0.7109375" style="11" customWidth="1"/>
    <col min="15341" max="15341" width="36" style="11" customWidth="1"/>
    <col min="15342" max="15342" width="1.42578125" style="11" customWidth="1"/>
    <col min="15343" max="15360" width="8.7109375" style="11"/>
    <col min="15361" max="15361" width="48.140625" style="11" customWidth="1"/>
    <col min="15362" max="15362" width="19.85546875" style="11" customWidth="1"/>
    <col min="15363" max="15363" width="9.140625" style="11" customWidth="1"/>
    <col min="15364" max="15364" width="2" style="11" customWidth="1"/>
    <col min="15365" max="15365" width="17" style="11" customWidth="1"/>
    <col min="15366" max="15366" width="0.85546875" style="11" customWidth="1"/>
    <col min="15367" max="15367" width="5.5703125" style="11" customWidth="1"/>
    <col min="15368" max="15368" width="12.140625" style="11" customWidth="1"/>
    <col min="15369" max="15369" width="16.42578125" style="11" customWidth="1"/>
    <col min="15370" max="15370" width="16.28515625" style="11" customWidth="1"/>
    <col min="15371" max="15568" width="9.42578125" style="11" customWidth="1"/>
    <col min="15569" max="15569" width="43.85546875" style="11" customWidth="1"/>
    <col min="15570" max="15570" width="1.42578125" style="11" customWidth="1"/>
    <col min="15571" max="15571" width="1.140625" style="11" customWidth="1"/>
    <col min="15572" max="15572" width="7.140625" style="11" customWidth="1"/>
    <col min="15573" max="15573" width="1.42578125" style="11" customWidth="1"/>
    <col min="15574" max="15574" width="13" style="11" customWidth="1"/>
    <col min="15575" max="15575" width="1.42578125" style="11" customWidth="1"/>
    <col min="15576" max="15576" width="13" style="11" customWidth="1"/>
    <col min="15577" max="15577" width="1.42578125" style="11" customWidth="1"/>
    <col min="15578" max="15578" width="13" style="11" customWidth="1"/>
    <col min="15579" max="15579" width="1.42578125" style="11" customWidth="1"/>
    <col min="15580" max="15580" width="13" style="11" customWidth="1"/>
    <col min="15581" max="15581" width="0.28515625" style="11" customWidth="1"/>
    <col min="15582" max="15582" width="17.28515625" style="11" customWidth="1"/>
    <col min="15583" max="15583" width="14.7109375" style="11" customWidth="1"/>
    <col min="15584" max="15584" width="14" style="11" bestFit="1" customWidth="1"/>
    <col min="15585" max="15586" width="13.7109375" style="11" customWidth="1"/>
    <col min="15587" max="15588" width="9.42578125" style="11" customWidth="1"/>
    <col min="15589" max="15596" width="0.7109375" style="11" customWidth="1"/>
    <col min="15597" max="15597" width="36" style="11" customWidth="1"/>
    <col min="15598" max="15598" width="1.42578125" style="11" customWidth="1"/>
    <col min="15599" max="15616" width="8.7109375" style="11"/>
    <col min="15617" max="15617" width="48.140625" style="11" customWidth="1"/>
    <col min="15618" max="15618" width="19.85546875" style="11" customWidth="1"/>
    <col min="15619" max="15619" width="9.140625" style="11" customWidth="1"/>
    <col min="15620" max="15620" width="2" style="11" customWidth="1"/>
    <col min="15621" max="15621" width="17" style="11" customWidth="1"/>
    <col min="15622" max="15622" width="0.85546875" style="11" customWidth="1"/>
    <col min="15623" max="15623" width="5.5703125" style="11" customWidth="1"/>
    <col min="15624" max="15624" width="12.140625" style="11" customWidth="1"/>
    <col min="15625" max="15625" width="16.42578125" style="11" customWidth="1"/>
    <col min="15626" max="15626" width="16.28515625" style="11" customWidth="1"/>
    <col min="15627" max="15824" width="9.42578125" style="11" customWidth="1"/>
    <col min="15825" max="15825" width="43.85546875" style="11" customWidth="1"/>
    <col min="15826" max="15826" width="1.42578125" style="11" customWidth="1"/>
    <col min="15827" max="15827" width="1.140625" style="11" customWidth="1"/>
    <col min="15828" max="15828" width="7.140625" style="11" customWidth="1"/>
    <col min="15829" max="15829" width="1.42578125" style="11" customWidth="1"/>
    <col min="15830" max="15830" width="13" style="11" customWidth="1"/>
    <col min="15831" max="15831" width="1.42578125" style="11" customWidth="1"/>
    <col min="15832" max="15832" width="13" style="11" customWidth="1"/>
    <col min="15833" max="15833" width="1.42578125" style="11" customWidth="1"/>
    <col min="15834" max="15834" width="13" style="11" customWidth="1"/>
    <col min="15835" max="15835" width="1.42578125" style="11" customWidth="1"/>
    <col min="15836" max="15836" width="13" style="11" customWidth="1"/>
    <col min="15837" max="15837" width="0.28515625" style="11" customWidth="1"/>
    <col min="15838" max="15838" width="17.28515625" style="11" customWidth="1"/>
    <col min="15839" max="15839" width="14.7109375" style="11" customWidth="1"/>
    <col min="15840" max="15840" width="14" style="11" bestFit="1" customWidth="1"/>
    <col min="15841" max="15842" width="13.7109375" style="11" customWidth="1"/>
    <col min="15843" max="15844" width="9.42578125" style="11" customWidth="1"/>
    <col min="15845" max="15852" width="0.7109375" style="11" customWidth="1"/>
    <col min="15853" max="15853" width="36" style="11" customWidth="1"/>
    <col min="15854" max="15854" width="1.42578125" style="11" customWidth="1"/>
    <col min="15855" max="15872" width="8.7109375" style="11"/>
    <col min="15873" max="15873" width="48.140625" style="11" customWidth="1"/>
    <col min="15874" max="15874" width="19.85546875" style="11" customWidth="1"/>
    <col min="15875" max="15875" width="9.140625" style="11" customWidth="1"/>
    <col min="15876" max="15876" width="2" style="11" customWidth="1"/>
    <col min="15877" max="15877" width="17" style="11" customWidth="1"/>
    <col min="15878" max="15878" width="0.85546875" style="11" customWidth="1"/>
    <col min="15879" max="15879" width="5.5703125" style="11" customWidth="1"/>
    <col min="15880" max="15880" width="12.140625" style="11" customWidth="1"/>
    <col min="15881" max="15881" width="16.42578125" style="11" customWidth="1"/>
    <col min="15882" max="15882" width="16.28515625" style="11" customWidth="1"/>
    <col min="15883" max="16080" width="9.42578125" style="11" customWidth="1"/>
    <col min="16081" max="16081" width="43.85546875" style="11" customWidth="1"/>
    <col min="16082" max="16082" width="1.42578125" style="11" customWidth="1"/>
    <col min="16083" max="16083" width="1.140625" style="11" customWidth="1"/>
    <col min="16084" max="16084" width="7.140625" style="11" customWidth="1"/>
    <col min="16085" max="16085" width="1.42578125" style="11" customWidth="1"/>
    <col min="16086" max="16086" width="13" style="11" customWidth="1"/>
    <col min="16087" max="16087" width="1.42578125" style="11" customWidth="1"/>
    <col min="16088" max="16088" width="13" style="11" customWidth="1"/>
    <col min="16089" max="16089" width="1.42578125" style="11" customWidth="1"/>
    <col min="16090" max="16090" width="13" style="11" customWidth="1"/>
    <col min="16091" max="16091" width="1.42578125" style="11" customWidth="1"/>
    <col min="16092" max="16092" width="13" style="11" customWidth="1"/>
    <col min="16093" max="16093" width="0.28515625" style="11" customWidth="1"/>
    <col min="16094" max="16094" width="17.28515625" style="11" customWidth="1"/>
    <col min="16095" max="16095" width="14.7109375" style="11" customWidth="1"/>
    <col min="16096" max="16096" width="14" style="11" bestFit="1" customWidth="1"/>
    <col min="16097" max="16098" width="13.7109375" style="11" customWidth="1"/>
    <col min="16099" max="16100" width="9.42578125" style="11" customWidth="1"/>
    <col min="16101" max="16108" width="0.7109375" style="11" customWidth="1"/>
    <col min="16109" max="16109" width="36" style="11" customWidth="1"/>
    <col min="16110" max="16110" width="1.42578125" style="11" customWidth="1"/>
    <col min="16111" max="16128" width="8.7109375" style="11"/>
    <col min="16129" max="16129" width="48.140625" style="11" customWidth="1"/>
    <col min="16130" max="16130" width="19.85546875" style="11" customWidth="1"/>
    <col min="16131" max="16131" width="9.140625" style="11" customWidth="1"/>
    <col min="16132" max="16132" width="2" style="11" customWidth="1"/>
    <col min="16133" max="16133" width="17" style="11" customWidth="1"/>
    <col min="16134" max="16134" width="0.85546875" style="11" customWidth="1"/>
    <col min="16135" max="16135" width="5.5703125" style="11" customWidth="1"/>
    <col min="16136" max="16136" width="12.140625" style="11" customWidth="1"/>
    <col min="16137" max="16137" width="16.42578125" style="11" customWidth="1"/>
    <col min="16138" max="16138" width="16.28515625" style="11" customWidth="1"/>
    <col min="16139" max="16336" width="9.42578125" style="11" customWidth="1"/>
    <col min="16337" max="16337" width="43.85546875" style="11" customWidth="1"/>
    <col min="16338" max="16338" width="1.42578125" style="11" customWidth="1"/>
    <col min="16339" max="16339" width="1.140625" style="11" customWidth="1"/>
    <col min="16340" max="16340" width="7.140625" style="11" customWidth="1"/>
    <col min="16341" max="16341" width="1.42578125" style="11" customWidth="1"/>
    <col min="16342" max="16342" width="13" style="11" customWidth="1"/>
    <col min="16343" max="16343" width="1.42578125" style="11" customWidth="1"/>
    <col min="16344" max="16344" width="13" style="11" customWidth="1"/>
    <col min="16345" max="16345" width="1.42578125" style="11" customWidth="1"/>
    <col min="16346" max="16346" width="13" style="11" customWidth="1"/>
    <col min="16347" max="16347" width="1.42578125" style="11" customWidth="1"/>
    <col min="16348" max="16348" width="13" style="11" customWidth="1"/>
    <col min="16349" max="16349" width="0.28515625" style="11" customWidth="1"/>
    <col min="16350" max="16350" width="17.28515625" style="11" customWidth="1"/>
    <col min="16351" max="16351" width="14.7109375" style="11" customWidth="1"/>
    <col min="16352" max="16352" width="14" style="11" bestFit="1" customWidth="1"/>
    <col min="16353" max="16354" width="13.7109375" style="11" customWidth="1"/>
    <col min="16355" max="16356" width="9.42578125" style="11" customWidth="1"/>
    <col min="16357" max="16364" width="0.7109375" style="11" customWidth="1"/>
    <col min="16365" max="16365" width="36" style="11" customWidth="1"/>
    <col min="16366" max="16366" width="1.42578125" style="11" customWidth="1"/>
    <col min="16367" max="16384" width="8.7109375" style="11"/>
  </cols>
  <sheetData>
    <row r="1" spans="1:9" s="6" customFormat="1" ht="23.1" customHeight="1">
      <c r="A1" s="2" t="s">
        <v>1</v>
      </c>
      <c r="B1" s="3"/>
      <c r="C1" s="5"/>
      <c r="D1" s="5"/>
      <c r="E1" s="51"/>
      <c r="F1" s="51"/>
      <c r="G1" s="51"/>
      <c r="H1" s="48"/>
      <c r="I1" s="84"/>
    </row>
    <row r="2" spans="1:9" s="6" customFormat="1" ht="23.1" customHeight="1">
      <c r="A2" s="49" t="s">
        <v>58</v>
      </c>
      <c r="B2" s="85"/>
      <c r="C2" s="5"/>
      <c r="D2" s="5"/>
      <c r="E2" s="48"/>
      <c r="F2" s="4"/>
      <c r="G2" s="48"/>
      <c r="H2" s="48"/>
      <c r="I2" s="84"/>
    </row>
    <row r="3" spans="1:9" s="6" customFormat="1" ht="23.1" customHeight="1">
      <c r="A3" s="49" t="s">
        <v>122</v>
      </c>
      <c r="B3" s="3"/>
      <c r="C3" s="5"/>
      <c r="D3" s="5"/>
      <c r="E3" s="48"/>
      <c r="F3" s="4"/>
      <c r="G3" s="48"/>
      <c r="H3" s="48"/>
      <c r="I3" s="84"/>
    </row>
    <row r="4" spans="1:9" s="6" customFormat="1" ht="23.1" customHeight="1">
      <c r="B4" s="50"/>
      <c r="C4" s="5"/>
      <c r="D4" s="5"/>
      <c r="E4" s="51"/>
      <c r="F4" s="4"/>
      <c r="G4" s="51" t="s">
        <v>4</v>
      </c>
      <c r="H4" s="48"/>
      <c r="I4" s="84"/>
    </row>
    <row r="5" spans="1:9" ht="23.1" customHeight="1">
      <c r="C5" s="20"/>
      <c r="D5" s="20"/>
      <c r="E5" s="52">
        <v>2020</v>
      </c>
      <c r="G5" s="52">
        <v>2019</v>
      </c>
      <c r="H5" s="53"/>
    </row>
    <row r="6" spans="1:9" ht="23.1" customHeight="1">
      <c r="A6" s="86" t="s">
        <v>59</v>
      </c>
      <c r="C6" s="54"/>
      <c r="D6" s="54"/>
      <c r="E6" s="21"/>
      <c r="F6" s="55"/>
      <c r="G6" s="21"/>
      <c r="H6" s="56"/>
    </row>
    <row r="7" spans="1:9" ht="23.1" customHeight="1">
      <c r="A7" s="87" t="s">
        <v>60</v>
      </c>
      <c r="C7" s="11"/>
      <c r="D7" s="11"/>
      <c r="E7" s="56">
        <f>PL!E21</f>
        <v>398504204</v>
      </c>
      <c r="F7" s="23"/>
      <c r="G7" s="56">
        <f>PL!G21</f>
        <v>234053956</v>
      </c>
      <c r="H7" s="56"/>
    </row>
    <row r="8" spans="1:9" ht="23.1" customHeight="1">
      <c r="A8" s="87" t="s">
        <v>61</v>
      </c>
      <c r="B8" s="32"/>
      <c r="C8" s="11"/>
      <c r="D8" s="11"/>
      <c r="E8" s="57"/>
      <c r="F8" s="26"/>
      <c r="G8" s="57"/>
      <c r="H8" s="57"/>
    </row>
    <row r="9" spans="1:9" ht="23.1" customHeight="1">
      <c r="A9" s="87" t="s">
        <v>62</v>
      </c>
      <c r="B9" s="32"/>
      <c r="C9" s="11"/>
      <c r="D9" s="11"/>
      <c r="E9" s="57"/>
      <c r="F9" s="26"/>
      <c r="G9" s="57"/>
      <c r="H9" s="57"/>
    </row>
    <row r="10" spans="1:9" ht="23.1" customHeight="1">
      <c r="A10" s="93" t="s">
        <v>63</v>
      </c>
      <c r="B10" s="32"/>
      <c r="C10" s="11"/>
      <c r="D10" s="11"/>
      <c r="E10" s="57">
        <v>88531178</v>
      </c>
      <c r="F10" s="26"/>
      <c r="G10" s="57">
        <v>42786201</v>
      </c>
      <c r="H10" s="57"/>
    </row>
    <row r="11" spans="1:9" ht="23.1" customHeight="1">
      <c r="A11" s="93" t="s">
        <v>139</v>
      </c>
      <c r="B11" s="32"/>
      <c r="C11" s="11"/>
      <c r="D11" s="11"/>
      <c r="E11" s="57">
        <v>182045185</v>
      </c>
      <c r="F11" s="26"/>
      <c r="G11" s="57">
        <v>0</v>
      </c>
      <c r="H11" s="57"/>
    </row>
    <row r="12" spans="1:9" ht="23.1" customHeight="1">
      <c r="A12" s="87" t="s">
        <v>140</v>
      </c>
      <c r="B12" s="32"/>
      <c r="C12" s="11"/>
      <c r="D12" s="11"/>
      <c r="E12" s="60">
        <v>0</v>
      </c>
      <c r="F12" s="58"/>
      <c r="G12" s="60">
        <v>392311319</v>
      </c>
      <c r="H12" s="57"/>
    </row>
    <row r="13" spans="1:9" ht="23.1" customHeight="1">
      <c r="A13" s="93" t="s">
        <v>150</v>
      </c>
      <c r="B13" s="32"/>
      <c r="C13" s="11"/>
      <c r="D13" s="11"/>
      <c r="E13" s="60">
        <v>0</v>
      </c>
      <c r="F13" s="58"/>
      <c r="G13" s="60">
        <v>-64431</v>
      </c>
      <c r="H13" s="57"/>
    </row>
    <row r="14" spans="1:9" ht="23.1" customHeight="1">
      <c r="A14" s="87" t="s">
        <v>164</v>
      </c>
      <c r="C14" s="11"/>
      <c r="D14" s="11"/>
      <c r="E14" s="60">
        <v>310706</v>
      </c>
      <c r="F14" s="58"/>
      <c r="G14" s="60">
        <v>1835451</v>
      </c>
      <c r="H14" s="60"/>
    </row>
    <row r="15" spans="1:9" ht="23.1" customHeight="1">
      <c r="A15" s="112" t="s">
        <v>141</v>
      </c>
      <c r="C15" s="11"/>
      <c r="D15" s="11"/>
      <c r="E15" s="60">
        <v>2821671</v>
      </c>
      <c r="F15" s="58"/>
      <c r="G15" s="60">
        <v>3622008</v>
      </c>
      <c r="H15" s="60"/>
    </row>
    <row r="16" spans="1:9" ht="23.1" customHeight="1">
      <c r="A16" s="112" t="s">
        <v>142</v>
      </c>
      <c r="C16" s="11"/>
      <c r="D16" s="11"/>
      <c r="E16" s="60">
        <v>-519342</v>
      </c>
      <c r="F16" s="58"/>
      <c r="G16" s="60">
        <v>0</v>
      </c>
      <c r="H16" s="60"/>
    </row>
    <row r="17" spans="1:11" ht="23.1" customHeight="1">
      <c r="A17" s="93" t="s">
        <v>143</v>
      </c>
      <c r="B17" s="32"/>
      <c r="C17" s="11"/>
      <c r="D17" s="11"/>
      <c r="E17" s="57">
        <v>-12582002</v>
      </c>
      <c r="F17" s="26"/>
      <c r="G17" s="57">
        <v>8423763</v>
      </c>
      <c r="H17" s="57"/>
    </row>
    <row r="18" spans="1:11" ht="23.1" customHeight="1">
      <c r="A18" s="93" t="s">
        <v>165</v>
      </c>
      <c r="B18" s="32"/>
      <c r="C18" s="26"/>
      <c r="D18" s="26"/>
      <c r="E18" s="57">
        <v>96407975</v>
      </c>
      <c r="F18" s="26"/>
      <c r="G18" s="57">
        <v>120805507</v>
      </c>
      <c r="H18" s="57"/>
    </row>
    <row r="19" spans="1:11" ht="23.1" customHeight="1">
      <c r="A19" s="87" t="s">
        <v>64</v>
      </c>
      <c r="B19" s="32"/>
      <c r="C19" s="26"/>
      <c r="D19" s="26"/>
      <c r="E19" s="60">
        <v>9848544</v>
      </c>
      <c r="F19" s="26"/>
      <c r="G19" s="60">
        <v>10544107</v>
      </c>
      <c r="H19" s="57"/>
    </row>
    <row r="20" spans="1:11" ht="23.1" customHeight="1">
      <c r="A20" s="87" t="s">
        <v>65</v>
      </c>
      <c r="C20" s="11"/>
      <c r="D20" s="11"/>
      <c r="E20" s="60">
        <v>-1450285116</v>
      </c>
      <c r="F20" s="26"/>
      <c r="G20" s="60">
        <v>-1556866753</v>
      </c>
      <c r="H20" s="60"/>
    </row>
    <row r="21" spans="1:11" ht="23.1" customHeight="1">
      <c r="A21" s="87" t="s">
        <v>66</v>
      </c>
      <c r="C21" s="11"/>
      <c r="D21" s="11"/>
      <c r="E21" s="60">
        <v>206511254</v>
      </c>
      <c r="F21" s="26"/>
      <c r="G21" s="60">
        <v>267586888</v>
      </c>
      <c r="H21" s="60"/>
    </row>
    <row r="22" spans="1:11" ht="23.1" customHeight="1">
      <c r="A22" s="87" t="s">
        <v>144</v>
      </c>
      <c r="B22" s="6"/>
      <c r="C22" s="11"/>
      <c r="D22" s="11"/>
      <c r="E22" s="61">
        <v>5672344</v>
      </c>
      <c r="F22" s="26"/>
      <c r="G22" s="61">
        <v>0</v>
      </c>
      <c r="H22" s="60"/>
    </row>
    <row r="23" spans="1:11" ht="23.1" customHeight="1">
      <c r="A23" s="87" t="s">
        <v>67</v>
      </c>
      <c r="B23" s="6"/>
      <c r="C23" s="26"/>
      <c r="D23" s="26"/>
      <c r="E23" s="88">
        <f>SUM(E7:E22)</f>
        <v>-472733399</v>
      </c>
      <c r="F23" s="26"/>
      <c r="G23" s="88">
        <f>SUM(G7:G22)</f>
        <v>-474961984</v>
      </c>
      <c r="H23" s="60"/>
    </row>
    <row r="24" spans="1:11" ht="23.1" customHeight="1">
      <c r="A24" s="87" t="s">
        <v>97</v>
      </c>
      <c r="B24" s="6"/>
      <c r="C24" s="26"/>
      <c r="D24" s="26"/>
      <c r="E24" s="60"/>
      <c r="F24" s="26"/>
      <c r="G24" s="60"/>
      <c r="H24" s="60"/>
    </row>
    <row r="25" spans="1:11" s="66" customFormat="1" ht="23.1" customHeight="1">
      <c r="A25" s="87" t="s">
        <v>68</v>
      </c>
      <c r="C25" s="67"/>
      <c r="D25" s="67"/>
      <c r="E25" s="68"/>
      <c r="F25" s="26"/>
      <c r="G25" s="68"/>
      <c r="H25" s="68"/>
      <c r="I25" s="23"/>
      <c r="J25" s="11"/>
      <c r="K25" s="11"/>
    </row>
    <row r="26" spans="1:11" ht="23.1" customHeight="1">
      <c r="A26" s="89" t="s">
        <v>69</v>
      </c>
      <c r="C26" s="26"/>
      <c r="D26" s="26"/>
      <c r="E26" s="57">
        <v>275280815</v>
      </c>
      <c r="F26" s="26"/>
      <c r="G26" s="57">
        <v>-759195154</v>
      </c>
      <c r="H26" s="51"/>
    </row>
    <row r="27" spans="1:11" ht="23.1" customHeight="1">
      <c r="A27" s="89" t="s">
        <v>98</v>
      </c>
      <c r="B27" s="32"/>
      <c r="C27" s="26"/>
      <c r="D27" s="26"/>
      <c r="E27" s="57">
        <v>-994996536</v>
      </c>
      <c r="F27" s="26"/>
      <c r="G27" s="57">
        <v>-328635612</v>
      </c>
      <c r="H27" s="71"/>
    </row>
    <row r="28" spans="1:11" ht="23.1" customHeight="1">
      <c r="A28" s="89" t="s">
        <v>99</v>
      </c>
      <c r="B28" s="32"/>
      <c r="C28" s="11"/>
      <c r="D28" s="11"/>
      <c r="E28" s="57">
        <v>2030828</v>
      </c>
      <c r="F28" s="38"/>
      <c r="G28" s="57">
        <v>-3798298</v>
      </c>
      <c r="H28" s="64"/>
    </row>
    <row r="29" spans="1:11" ht="23.1" customHeight="1">
      <c r="A29" s="89" t="s">
        <v>70</v>
      </c>
      <c r="B29" s="32"/>
      <c r="C29" s="11"/>
      <c r="D29" s="11"/>
      <c r="E29" s="57">
        <v>262901021</v>
      </c>
      <c r="F29" s="38"/>
      <c r="G29" s="57">
        <v>398524440</v>
      </c>
      <c r="H29" s="56"/>
    </row>
    <row r="30" spans="1:11" ht="23.1" customHeight="1">
      <c r="A30" s="89" t="s">
        <v>71</v>
      </c>
      <c r="C30" s="11"/>
      <c r="D30" s="11"/>
      <c r="E30" s="57">
        <v>-2775927</v>
      </c>
      <c r="F30" s="38"/>
      <c r="G30" s="57">
        <v>-156197</v>
      </c>
      <c r="H30" s="56"/>
    </row>
    <row r="31" spans="1:11" ht="23.1" customHeight="1">
      <c r="A31" s="89" t="s">
        <v>72</v>
      </c>
      <c r="E31" s="57">
        <v>-763948</v>
      </c>
      <c r="G31" s="57">
        <v>-640178</v>
      </c>
      <c r="H31" s="44"/>
    </row>
    <row r="32" spans="1:11" ht="23.1" customHeight="1">
      <c r="A32" s="87" t="s">
        <v>73</v>
      </c>
      <c r="E32" s="57"/>
      <c r="G32" s="57"/>
    </row>
    <row r="33" spans="1:8" ht="23.1" customHeight="1">
      <c r="A33" s="89" t="s">
        <v>92</v>
      </c>
      <c r="E33" s="57">
        <v>-13270520</v>
      </c>
      <c r="G33" s="57">
        <v>1158716</v>
      </c>
    </row>
    <row r="34" spans="1:8" ht="23.1" customHeight="1">
      <c r="A34" s="89" t="s">
        <v>74</v>
      </c>
      <c r="E34" s="57">
        <v>2571285</v>
      </c>
      <c r="G34" s="57">
        <v>-2501369</v>
      </c>
      <c r="H34" s="56"/>
    </row>
    <row r="35" spans="1:8" ht="23.1" customHeight="1">
      <c r="A35" s="89" t="s">
        <v>64</v>
      </c>
      <c r="E35" s="61">
        <v>-4697953</v>
      </c>
      <c r="G35" s="61">
        <v>-622807</v>
      </c>
    </row>
    <row r="36" spans="1:8" ht="23.1" customHeight="1">
      <c r="A36" s="87" t="s">
        <v>75</v>
      </c>
      <c r="E36" s="88">
        <f>SUM(E23:E35)</f>
        <v>-946454334</v>
      </c>
      <c r="G36" s="88">
        <f>SUM(G23:G35)</f>
        <v>-1170828443</v>
      </c>
    </row>
    <row r="37" spans="1:8" ht="23.1" customHeight="1">
      <c r="A37" s="89" t="s">
        <v>76</v>
      </c>
      <c r="E37" s="57">
        <v>1415852706</v>
      </c>
      <c r="G37" s="57">
        <v>1587496189</v>
      </c>
    </row>
    <row r="38" spans="1:8" ht="23.1" customHeight="1">
      <c r="A38" s="89" t="s">
        <v>102</v>
      </c>
      <c r="E38" s="61">
        <v>-123956565</v>
      </c>
      <c r="G38" s="61">
        <v>-113553584</v>
      </c>
    </row>
    <row r="39" spans="1:8" ht="23.1" customHeight="1">
      <c r="A39" s="86" t="s">
        <v>151</v>
      </c>
      <c r="E39" s="59">
        <f>SUM(E36:E38)</f>
        <v>345441807</v>
      </c>
      <c r="G39" s="59">
        <f>SUM(G36:G38)</f>
        <v>303114162</v>
      </c>
    </row>
    <row r="40" spans="1:8" ht="23.1" customHeight="1">
      <c r="A40" s="86"/>
      <c r="E40" s="60"/>
      <c r="G40" s="60"/>
    </row>
    <row r="41" spans="1:8" ht="23.1" customHeight="1">
      <c r="A41" s="15" t="s">
        <v>19</v>
      </c>
    </row>
    <row r="42" spans="1:8" ht="24" customHeight="1">
      <c r="A42" s="2" t="s">
        <v>1</v>
      </c>
      <c r="B42" s="3"/>
      <c r="C42" s="5"/>
      <c r="D42" s="5"/>
      <c r="E42" s="51"/>
      <c r="G42" s="51"/>
    </row>
    <row r="43" spans="1:8" ht="24" customHeight="1">
      <c r="A43" s="49" t="s">
        <v>77</v>
      </c>
      <c r="B43" s="3"/>
      <c r="C43" s="5"/>
      <c r="D43" s="5"/>
      <c r="E43" s="48"/>
      <c r="G43" s="48"/>
    </row>
    <row r="44" spans="1:8" ht="24" customHeight="1">
      <c r="A44" s="49" t="s">
        <v>122</v>
      </c>
      <c r="B44" s="3"/>
      <c r="C44" s="5"/>
      <c r="D44" s="5"/>
      <c r="E44" s="48"/>
      <c r="G44" s="48"/>
    </row>
    <row r="45" spans="1:8" ht="24" customHeight="1">
      <c r="A45" s="6"/>
      <c r="B45" s="50"/>
      <c r="C45" s="5"/>
      <c r="D45" s="5"/>
      <c r="E45" s="51"/>
      <c r="F45" s="4"/>
      <c r="G45" s="51" t="s">
        <v>4</v>
      </c>
    </row>
    <row r="46" spans="1:8" ht="24" customHeight="1">
      <c r="C46" s="20"/>
      <c r="D46" s="20"/>
      <c r="E46" s="52">
        <v>2020</v>
      </c>
      <c r="G46" s="52">
        <v>2019</v>
      </c>
    </row>
    <row r="47" spans="1:8" ht="24" customHeight="1">
      <c r="A47" s="86" t="s">
        <v>78</v>
      </c>
      <c r="C47" s="54"/>
      <c r="D47" s="54"/>
      <c r="E47" s="21"/>
      <c r="G47" s="21"/>
    </row>
    <row r="48" spans="1:8" ht="24" customHeight="1">
      <c r="A48" s="89" t="s">
        <v>145</v>
      </c>
      <c r="C48" s="11"/>
      <c r="D48" s="11"/>
      <c r="E48" s="56">
        <v>-30075553</v>
      </c>
      <c r="G48" s="56">
        <v>-22760534</v>
      </c>
    </row>
    <row r="49" spans="1:238" ht="24" customHeight="1">
      <c r="A49" s="89" t="s">
        <v>93</v>
      </c>
      <c r="B49" s="32"/>
      <c r="C49" s="11"/>
      <c r="D49" s="11"/>
      <c r="E49" s="57">
        <v>-3975410</v>
      </c>
      <c r="G49" s="57">
        <v>-1353240</v>
      </c>
    </row>
    <row r="50" spans="1:238" ht="24" customHeight="1">
      <c r="A50" s="91" t="s">
        <v>166</v>
      </c>
      <c r="B50" s="32"/>
      <c r="C50" s="11"/>
      <c r="D50" s="11"/>
      <c r="E50" s="57">
        <v>158142</v>
      </c>
      <c r="G50" s="57">
        <v>2745186</v>
      </c>
    </row>
    <row r="51" spans="1:238" ht="24" customHeight="1">
      <c r="A51" s="86" t="s">
        <v>79</v>
      </c>
      <c r="B51" s="32"/>
      <c r="C51" s="11"/>
      <c r="D51" s="11"/>
      <c r="E51" s="59">
        <f>SUM(E48:E50)</f>
        <v>-33892821</v>
      </c>
      <c r="G51" s="59">
        <f>SUM(G48:G50)</f>
        <v>-21368588</v>
      </c>
    </row>
    <row r="52" spans="1:238" ht="24" customHeight="1">
      <c r="A52" s="22" t="s">
        <v>80</v>
      </c>
    </row>
    <row r="53" spans="1:238" s="23" customFormat="1" ht="24" customHeight="1">
      <c r="A53" s="15" t="s">
        <v>121</v>
      </c>
      <c r="B53" s="11"/>
      <c r="E53" s="11">
        <v>7877000</v>
      </c>
      <c r="F53" s="11"/>
      <c r="G53" s="11">
        <v>88573092</v>
      </c>
      <c r="H53" s="113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</row>
    <row r="54" spans="1:238" s="23" customFormat="1" ht="24" customHeight="1">
      <c r="A54" s="15" t="s">
        <v>115</v>
      </c>
      <c r="B54" s="11"/>
      <c r="E54" s="11">
        <v>0</v>
      </c>
      <c r="F54" s="11"/>
      <c r="G54" s="11">
        <v>-189918484</v>
      </c>
      <c r="H54" s="113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</row>
    <row r="55" spans="1:238" s="23" customFormat="1" ht="24" customHeight="1">
      <c r="A55" s="15" t="s">
        <v>81</v>
      </c>
      <c r="B55" s="11"/>
      <c r="E55" s="11">
        <v>1800000000</v>
      </c>
      <c r="F55" s="11"/>
      <c r="G55" s="11">
        <v>1452000000</v>
      </c>
      <c r="H55" s="113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</row>
    <row r="56" spans="1:238" s="23" customFormat="1" ht="24" customHeight="1">
      <c r="A56" s="15" t="s">
        <v>82</v>
      </c>
      <c r="B56" s="11"/>
      <c r="E56" s="11">
        <v>-1749636811</v>
      </c>
      <c r="F56" s="11"/>
      <c r="G56" s="11">
        <v>-1735517661</v>
      </c>
      <c r="H56" s="113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</row>
    <row r="57" spans="1:238" s="23" customFormat="1" ht="24" customHeight="1">
      <c r="A57" s="15" t="s">
        <v>146</v>
      </c>
      <c r="B57" s="11"/>
      <c r="E57" s="11">
        <v>-53054964</v>
      </c>
      <c r="F57" s="11"/>
      <c r="G57" s="11">
        <v>0</v>
      </c>
      <c r="H57" s="113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</row>
    <row r="58" spans="1:238" s="23" customFormat="1" ht="24" customHeight="1">
      <c r="A58" s="15" t="s">
        <v>147</v>
      </c>
      <c r="B58" s="11"/>
      <c r="E58" s="11">
        <v>0</v>
      </c>
      <c r="F58" s="11"/>
      <c r="G58" s="11">
        <v>-11883788</v>
      </c>
      <c r="H58" s="113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</row>
    <row r="59" spans="1:238" s="23" customFormat="1" ht="24" customHeight="1">
      <c r="A59" s="15" t="s">
        <v>83</v>
      </c>
      <c r="B59" s="11"/>
      <c r="E59" s="11">
        <v>-9500000</v>
      </c>
      <c r="F59" s="11"/>
      <c r="G59" s="11">
        <v>-21900000</v>
      </c>
      <c r="H59" s="1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</row>
    <row r="60" spans="1:238" s="23" customFormat="1" ht="24" customHeight="1">
      <c r="A60" s="15" t="s">
        <v>148</v>
      </c>
      <c r="B60" s="11"/>
      <c r="E60" s="57">
        <v>-189770561</v>
      </c>
      <c r="F60" s="11"/>
      <c r="G60" s="57">
        <v>-247477568</v>
      </c>
      <c r="H60" s="114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</row>
    <row r="61" spans="1:238" s="23" customFormat="1" ht="24" customHeight="1">
      <c r="A61" s="15" t="s">
        <v>149</v>
      </c>
      <c r="B61" s="11"/>
      <c r="E61" s="11">
        <v>0</v>
      </c>
      <c r="F61" s="11"/>
      <c r="G61" s="11">
        <v>324790675</v>
      </c>
      <c r="H61" s="113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</row>
    <row r="62" spans="1:238" s="23" customFormat="1" ht="24" customHeight="1">
      <c r="A62" s="81" t="s">
        <v>162</v>
      </c>
      <c r="B62" s="11"/>
      <c r="E62" s="11">
        <v>-114348183</v>
      </c>
      <c r="F62" s="11"/>
      <c r="G62" s="11">
        <v>-30091627</v>
      </c>
      <c r="H62" s="113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</row>
    <row r="63" spans="1:238" s="23" customFormat="1" ht="24" customHeight="1">
      <c r="A63" s="22" t="s">
        <v>152</v>
      </c>
      <c r="B63" s="11"/>
      <c r="E63" s="59">
        <f>SUM(E53:E62)</f>
        <v>-308433519</v>
      </c>
      <c r="F63" s="11"/>
      <c r="G63" s="59">
        <f>SUM(G53:G62)</f>
        <v>-371425361</v>
      </c>
      <c r="H63" s="113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</row>
    <row r="64" spans="1:238" s="23" customFormat="1" ht="24" customHeight="1">
      <c r="A64" s="22" t="s">
        <v>116</v>
      </c>
      <c r="B64" s="11"/>
      <c r="E64" s="11">
        <f>SUM(E39,E51,E63)</f>
        <v>3115467</v>
      </c>
      <c r="F64" s="11"/>
      <c r="G64" s="11">
        <f>SUM(G39,G51,G63)</f>
        <v>-89679787</v>
      </c>
      <c r="H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</row>
    <row r="65" spans="1:238" s="23" customFormat="1" ht="24" customHeight="1">
      <c r="A65" s="15" t="s">
        <v>84</v>
      </c>
      <c r="B65" s="11"/>
      <c r="E65" s="11">
        <v>45953698</v>
      </c>
      <c r="F65" s="11"/>
      <c r="G65" s="11">
        <v>135633485</v>
      </c>
      <c r="H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</row>
    <row r="66" spans="1:238" s="23" customFormat="1" ht="24" customHeight="1" thickBot="1">
      <c r="A66" s="22" t="s">
        <v>85</v>
      </c>
      <c r="B66" s="11"/>
      <c r="E66" s="90">
        <f>SUM(E64:E65)</f>
        <v>49069165</v>
      </c>
      <c r="F66" s="11"/>
      <c r="G66" s="90">
        <f>SUM(G64:G65)</f>
        <v>45953698</v>
      </c>
      <c r="H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</row>
    <row r="67" spans="1:238" s="23" customFormat="1" ht="24" customHeight="1" thickTop="1">
      <c r="A67" s="15"/>
      <c r="B67" s="11"/>
      <c r="E67" s="11"/>
      <c r="F67" s="11"/>
      <c r="G67" s="11"/>
      <c r="H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</row>
    <row r="68" spans="1:238" s="23" customFormat="1" ht="24" customHeight="1">
      <c r="A68" s="92" t="s">
        <v>94</v>
      </c>
      <c r="B68" s="11"/>
      <c r="E68" s="11"/>
      <c r="F68" s="11"/>
      <c r="G68" s="11"/>
      <c r="H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</row>
    <row r="69" spans="1:238" s="23" customFormat="1" ht="24" customHeight="1">
      <c r="A69" s="15" t="s">
        <v>95</v>
      </c>
      <c r="B69" s="11"/>
      <c r="E69" s="11"/>
      <c r="F69" s="11"/>
      <c r="G69" s="11"/>
      <c r="H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</row>
    <row r="70" spans="1:238" s="23" customFormat="1" ht="24" customHeight="1">
      <c r="A70" s="15" t="s">
        <v>163</v>
      </c>
      <c r="B70" s="11"/>
      <c r="E70" s="11">
        <v>357512634</v>
      </c>
      <c r="F70" s="11"/>
      <c r="G70" s="11">
        <v>561791776</v>
      </c>
      <c r="H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</row>
    <row r="71" spans="1:238" ht="24" customHeight="1">
      <c r="A71" s="31" t="s">
        <v>153</v>
      </c>
      <c r="E71" s="11">
        <v>1416482</v>
      </c>
      <c r="G71" s="11">
        <v>0</v>
      </c>
    </row>
    <row r="72" spans="1:238" ht="24" customHeight="1">
      <c r="A72" s="31" t="s">
        <v>154</v>
      </c>
      <c r="E72" s="11">
        <v>260672</v>
      </c>
      <c r="G72" s="11">
        <v>0</v>
      </c>
    </row>
    <row r="74" spans="1:238" ht="24" customHeight="1">
      <c r="A74" s="15" t="s">
        <v>19</v>
      </c>
    </row>
  </sheetData>
  <pageMargins left="0.86614173228346458" right="0.55118110236220474" top="0.9055118110236221" bottom="0" header="0.31496062992125984" footer="0"/>
  <pageSetup paperSize="9" scale="80" orientation="portrait" blackAndWhite="1" r:id="rId1"/>
  <rowBreaks count="1" manualBreakCount="1">
    <brk id="41" max="8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75659</vt:lpwstr>
  </property>
  <property fmtid="{D5CDD505-2E9C-101B-9397-08002B2CF9AE}" pid="4" name="OptimizationTime">
    <vt:lpwstr>20210312_1041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Rewadee Uthaiwattanatorn</cp:lastModifiedBy>
  <cp:lastPrinted>2021-03-04T11:19:54Z</cp:lastPrinted>
  <dcterms:created xsi:type="dcterms:W3CDTF">2013-08-06T09:40:27Z</dcterms:created>
  <dcterms:modified xsi:type="dcterms:W3CDTF">2021-03-12T03:15:55Z</dcterms:modified>
</cp:coreProperties>
</file>