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Sep 2021' [ Q2]\"/>
    </mc:Choice>
  </mc:AlternateContent>
  <xr:revisionPtr revIDLastSave="0" documentId="13_ncr:1_{5A35D7A8-C6EB-4A7F-A9D3-A1C4544AEF15}" xr6:coauthVersionLast="46" xr6:coauthVersionMax="46" xr10:uidLastSave="{00000000-0000-0000-0000-000000000000}"/>
  <bookViews>
    <workbookView xWindow="-120" yWindow="-120" windowWidth="21840" windowHeight="13140" tabRatio="786" activeTab="4" xr2:uid="{00000000-000D-0000-FFFF-FFFF00000000}"/>
  </bookViews>
  <sheets>
    <sheet name="2-4" sheetId="20" r:id="rId1"/>
    <sheet name="P&amp;L 5-6 (3M)" sheetId="14" r:id="rId2"/>
    <sheet name="P&amp;L 7-8 (6M)" sheetId="19" r:id="rId3"/>
    <sheet name="9" sheetId="16" r:id="rId4"/>
    <sheet name="10" sheetId="17" r:id="rId5"/>
    <sheet name="11-12" sheetId="18" r:id="rId6"/>
  </sheets>
  <definedNames>
    <definedName name="_xlnm.Print_Area" localSheetId="4">'10'!$A$1:$N$27</definedName>
    <definedName name="_xlnm.Print_Area" localSheetId="5">'11-12'!$A$1:$K$84</definedName>
    <definedName name="_xlnm.Print_Area" localSheetId="3">'9'!$A$1:$T$29</definedName>
    <definedName name="_xlnm.Print_Area" localSheetId="1">'P&amp;L 5-6 (3M)'!$A$1:$O$85</definedName>
    <definedName name="_xlnm.Print_Area" localSheetId="2">'P&amp;L 7-8 (6M)'!$A$1:$O$85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5" i="14" l="1"/>
  <c r="M37" i="14" s="1"/>
  <c r="N18" i="17" l="1"/>
  <c r="T19" i="16"/>
  <c r="A85" i="14" l="1"/>
  <c r="A45" i="14"/>
  <c r="K114" i="20" l="1"/>
  <c r="K117" i="20" s="1"/>
  <c r="I114" i="20"/>
  <c r="I117" i="20" s="1"/>
  <c r="G114" i="20"/>
  <c r="G117" i="20" s="1"/>
  <c r="E114" i="20"/>
  <c r="E117" i="20" s="1"/>
  <c r="A86" i="20"/>
  <c r="A84" i="20"/>
  <c r="A1" i="14" s="1"/>
  <c r="A46" i="14" s="1"/>
  <c r="A83" i="20"/>
  <c r="A124" i="20" s="1"/>
  <c r="K73" i="20"/>
  <c r="I73" i="20"/>
  <c r="G73" i="20"/>
  <c r="E73" i="20"/>
  <c r="K64" i="20"/>
  <c r="I64" i="20"/>
  <c r="G64" i="20"/>
  <c r="G75" i="20" s="1"/>
  <c r="E64" i="20"/>
  <c r="A45" i="20"/>
  <c r="A43" i="20"/>
  <c r="K36" i="20"/>
  <c r="I36" i="20"/>
  <c r="G36" i="20"/>
  <c r="E36" i="20"/>
  <c r="K21" i="20"/>
  <c r="K38" i="20" s="1"/>
  <c r="I21" i="20"/>
  <c r="G21" i="20"/>
  <c r="G38" i="20" s="1"/>
  <c r="E21" i="20"/>
  <c r="G119" i="20" l="1"/>
  <c r="E75" i="20"/>
  <c r="E119" i="20" s="1"/>
  <c r="K75" i="20"/>
  <c r="I75" i="20"/>
  <c r="I119" i="20" s="1"/>
  <c r="I38" i="20"/>
  <c r="E38" i="20"/>
  <c r="K119" i="20"/>
  <c r="O33" i="14" l="1"/>
  <c r="O31" i="14"/>
  <c r="O15" i="14"/>
  <c r="O22" i="14" s="1"/>
  <c r="O25" i="14" s="1"/>
  <c r="K33" i="14"/>
  <c r="K31" i="14"/>
  <c r="K15" i="14"/>
  <c r="K22" i="14" s="1"/>
  <c r="K25" i="14" s="1"/>
  <c r="K36" i="19"/>
  <c r="K38" i="19" s="1"/>
  <c r="K15" i="19"/>
  <c r="K22" i="19" s="1"/>
  <c r="K25" i="19" s="1"/>
  <c r="O36" i="19"/>
  <c r="O38" i="19" s="1"/>
  <c r="O15" i="19"/>
  <c r="O22" i="19" s="1"/>
  <c r="K21" i="18" s="1"/>
  <c r="K28" i="18" s="1"/>
  <c r="K32" i="18" s="1"/>
  <c r="P13" i="16"/>
  <c r="T13" i="16" s="1"/>
  <c r="G66" i="18"/>
  <c r="G60" i="18"/>
  <c r="K66" i="18"/>
  <c r="K60" i="18"/>
  <c r="G21" i="18"/>
  <c r="G28" i="18" s="1"/>
  <c r="G32" i="18" s="1"/>
  <c r="K40" i="19" l="1"/>
  <c r="K62" i="19" s="1"/>
  <c r="K65" i="19" s="1"/>
  <c r="K35" i="14"/>
  <c r="K56" i="19"/>
  <c r="K59" i="19" s="1"/>
  <c r="O35" i="14"/>
  <c r="G68" i="18"/>
  <c r="G71" i="18" s="1"/>
  <c r="K59" i="14"/>
  <c r="O59" i="14"/>
  <c r="O25" i="19"/>
  <c r="K68" i="18"/>
  <c r="K71" i="18" s="1"/>
  <c r="O37" i="14" l="1"/>
  <c r="O39" i="14" s="1"/>
  <c r="O62" i="14" s="1"/>
  <c r="O65" i="14" s="1"/>
  <c r="K37" i="14"/>
  <c r="K39" i="14" s="1"/>
  <c r="K62" i="14" s="1"/>
  <c r="K65" i="14" s="1"/>
  <c r="O40" i="19"/>
  <c r="O62" i="19" s="1"/>
  <c r="O65" i="19" s="1"/>
  <c r="O56" i="19"/>
  <c r="O59" i="19" s="1"/>
  <c r="I36" i="19"/>
  <c r="I38" i="19" s="1"/>
  <c r="N12" i="17" l="1"/>
  <c r="P15" i="16"/>
  <c r="T15" i="16" s="1"/>
  <c r="A48" i="19"/>
  <c r="A3" i="16" s="1"/>
  <c r="A46" i="19"/>
  <c r="M36" i="19"/>
  <c r="M38" i="19" s="1"/>
  <c r="M15" i="19"/>
  <c r="M22" i="19" s="1"/>
  <c r="I11" i="18" s="1"/>
  <c r="I15" i="19"/>
  <c r="M25" i="19" l="1"/>
  <c r="M56" i="19" s="1"/>
  <c r="L14" i="17"/>
  <c r="N14" i="17" s="1"/>
  <c r="I22" i="19"/>
  <c r="I25" i="19" l="1"/>
  <c r="I56" i="19" s="1"/>
  <c r="I59" i="19" s="1"/>
  <c r="E11" i="18"/>
  <c r="M40" i="19"/>
  <c r="M59" i="19"/>
  <c r="N23" i="16"/>
  <c r="H23" i="16"/>
  <c r="I40" i="19" l="1"/>
  <c r="I62" i="19" s="1"/>
  <c r="I68" i="19" s="1"/>
  <c r="M62" i="19"/>
  <c r="M68" i="19" s="1"/>
  <c r="L21" i="16" l="1"/>
  <c r="I65" i="19"/>
  <c r="M65" i="19"/>
  <c r="L20" i="17"/>
  <c r="E66" i="18"/>
  <c r="E60" i="18" l="1"/>
  <c r="I35" i="14" l="1"/>
  <c r="I37" i="14" s="1"/>
  <c r="R23" i="16" l="1"/>
  <c r="J23" i="16"/>
  <c r="L23" i="16"/>
  <c r="I66" i="18" l="1"/>
  <c r="J22" i="17"/>
  <c r="H22" i="17"/>
  <c r="F22" i="17"/>
  <c r="D22" i="17"/>
  <c r="A44" i="18"/>
  <c r="L16" i="17"/>
  <c r="J16" i="17"/>
  <c r="H16" i="17"/>
  <c r="F16" i="17"/>
  <c r="D16" i="17"/>
  <c r="R17" i="16"/>
  <c r="L17" i="16"/>
  <c r="J17" i="16"/>
  <c r="H17" i="16"/>
  <c r="F17" i="16"/>
  <c r="D17" i="16"/>
  <c r="A3" i="17"/>
  <c r="A3" i="18" s="1"/>
  <c r="A46" i="18" s="1"/>
  <c r="A48" i="14"/>
  <c r="A45" i="19"/>
  <c r="A85" i="19" s="1"/>
  <c r="A29" i="16" s="1"/>
  <c r="I60" i="18"/>
  <c r="I15" i="14"/>
  <c r="I22" i="14" s="1"/>
  <c r="I25" i="14" l="1"/>
  <c r="I56" i="14" s="1"/>
  <c r="N16" i="17"/>
  <c r="A27" i="17"/>
  <c r="A43" i="18" s="1"/>
  <c r="A84" i="18" s="1"/>
  <c r="T17" i="16"/>
  <c r="P17" i="16"/>
  <c r="I39" i="14" l="1"/>
  <c r="I62" i="14" s="1"/>
  <c r="I65" i="14" l="1"/>
  <c r="M15" i="14"/>
  <c r="M22" i="14" s="1"/>
  <c r="M25" i="14" l="1"/>
  <c r="M39" i="14" l="1"/>
  <c r="M62" i="14" l="1"/>
  <c r="M65" i="14" s="1"/>
  <c r="M59" i="14"/>
  <c r="L22" i="17"/>
  <c r="N20" i="17"/>
  <c r="N22" i="17" s="1"/>
  <c r="P21" i="16" l="1"/>
  <c r="T21" i="16" l="1"/>
  <c r="E21" i="18"/>
  <c r="E28" i="18" s="1"/>
  <c r="E32" i="18" l="1"/>
  <c r="E68" i="18" l="1"/>
  <c r="E71" i="18" s="1"/>
  <c r="I21" i="18"/>
  <c r="I28" i="18" s="1"/>
  <c r="I32" i="18" l="1"/>
  <c r="I68" i="18" l="1"/>
  <c r="I71" i="18" s="1"/>
  <c r="I59" i="14" l="1"/>
  <c r="D23" i="16"/>
  <c r="P23" i="16"/>
  <c r="F23" i="16"/>
  <c r="T23" i="16" l="1"/>
</calcChain>
</file>

<file path=xl/sharedStrings.xml><?xml version="1.0" encoding="utf-8"?>
<sst xmlns="http://schemas.openxmlformats.org/spreadsheetml/2006/main" count="407" uniqueCount="182">
  <si>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</si>
  <si>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</si>
  <si>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</si>
  <si>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</si>
  <si>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</si>
  <si>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</si>
  <si>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</si>
  <si>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</si>
  <si>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</si>
  <si>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</si>
  <si>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</si>
  <si>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</si>
  <si>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</si>
  <si>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</si>
  <si>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</si>
  <si>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</si>
  <si>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</si>
  <si>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</si>
  <si>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</si>
  <si>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</si>
  <si>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</si>
  <si>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</si>
  <si>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</si>
  <si>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</si>
  <si>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</si>
  <si>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</si>
  <si>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</si>
  <si>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</si>
  <si>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</si>
  <si>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</si>
  <si>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</si>
  <si>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</si>
  <si>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</si>
  <si>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</si>
  <si>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</si>
  <si>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</si>
  <si>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</si>
  <si>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</si>
  <si>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</si>
  <si>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</si>
  <si>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</si>
  <si>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</si>
  <si>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</si>
  <si>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</si>
  <si>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</si>
  <si>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</si>
  <si>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</si>
  <si>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</si>
  <si>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</si>
  <si>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</si>
  <si>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</si>
  <si>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</si>
  <si>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</si>
  <si>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</si>
  <si>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</si>
  <si>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</si>
  <si>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</si>
  <si>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</si>
  <si>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</si>
  <si>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</si>
  <si>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</si>
  <si>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</si>
  <si>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</si>
  <si>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</si>
  <si>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</si>
  <si>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</si>
  <si>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</si>
  <si>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</si>
  <si>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</si>
  <si>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</si>
  <si>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</si>
  <si>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</si>
  <si>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</si>
  <si>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</si>
  <si>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</si>
  <si>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ค่าใช้จ่ายอื่น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</si>
  <si>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</si>
  <si>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</si>
  <si>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</si>
  <si>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</si>
  <si>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 xml:space="preserve">เงินสดรับจากการจำหน่ายที่ดิน อาคารและอุปกรณ์ </t>
  </si>
  <si>
    <t>ตามกฎหมาย</t>
  </si>
  <si>
    <t>ทุนสำรอง</t>
  </si>
  <si>
    <t>รวมส่วนของ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</si>
  <si>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</si>
  <si>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</si>
  <si>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</si>
  <si>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</si>
  <si>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>กำไร(ขาดทุน)ยังไม่ได้จัดสรร</t>
  </si>
  <si>
    <t xml:space="preserve">   หุ้นสามัญ</t>
  </si>
  <si>
    <t>กำไร(ขาดทุน)เบ็ดเสร็จอื่นสำหรับงวด - สุทธิจากภาษี</t>
  </si>
  <si>
    <t>มูลค่า</t>
  </si>
  <si>
    <t>แสดงสิทธิ</t>
  </si>
  <si>
    <t>ที่จะซื้อ</t>
  </si>
  <si>
    <t>หุ้นสิ้นสภาพ</t>
  </si>
  <si>
    <t>รายการปรับปรุงอื่นที่ไม่ใช่เงินสด</t>
  </si>
  <si>
    <t>เงินสดสุทธิได้มาจาก(ใช้ไปใน)กิจกรรมดำเนินงาน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</si>
  <si>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</si>
  <si>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</si>
  <si>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เงินกู้ยืมระยะสั้นจากสถาบันการเงิน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</si>
  <si>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</si>
  <si>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</si>
  <si>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</si>
  <si>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ดอกเบี้ยจ่าย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</si>
  <si>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</si>
  <si>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</si>
  <si>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</si>
  <si>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</si>
  <si>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</si>
  <si>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</si>
  <si>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เงินสดสุทธิได้มาจาก(ใช้ไปใน)กิจกรรมจัดหาเงิน</t>
  </si>
  <si>
    <t>-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</si>
  <si>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</si>
  <si>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</si>
  <si>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</si>
  <si>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</si>
  <si>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 xml:space="preserve">การปรับปรุงด้วยเงินสดจ่ายที่เกิดจากการกู้ยืม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</si>
  <si>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</si>
  <si>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ยังไม่ได้</t>
  </si>
  <si>
    <t>พ.ศ. 2563</t>
  </si>
  <si>
    <t>สินทรัพย์ไม่ใช้งานเพื่อรอการขาย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</si>
  <si>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</si>
  <si>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</si>
  <si>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</si>
  <si>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</si>
  <si>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</si>
  <si>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</si>
  <si>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</si>
  <si>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</si>
  <si>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</si>
  <si>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</si>
  <si>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</si>
  <si>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</si>
  <si>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</si>
  <si>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</si>
  <si>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</si>
  <si>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>ยอดคงเหลือ ณ วันที่ 1 เมษายน พ.ศ. 2563</t>
  </si>
  <si>
    <t xml:space="preserve">องค์ประกอบอื่นของส่วนของเจ้าของ </t>
  </si>
  <si>
    <t>หนี้สินภาษีเงินได้รอการตัดบัญชี - สุทธิ</t>
  </si>
  <si>
    <t>กลับรายการผลขาดทุนด้านเครดิตที่คาดว่าจะเกิดขึ้น</t>
  </si>
  <si>
    <t>เงินสดสุทธิได้มาจาก(ใช้ไปใน)กิจกรรมลงทุน</t>
  </si>
  <si>
    <t>กำไรก่อนภาษีเงินได้</t>
  </si>
  <si>
    <t>กำไรสุทธิสำหรับงวด</t>
  </si>
  <si>
    <t>กำไรต่อหุ้น</t>
  </si>
  <si>
    <t>กำไรต่อหุ้นขั้นพื้นฐาน (บาท)</t>
  </si>
  <si>
    <t>เงินสดรับอื่นจากกิจกรรมดำเนินงาน</t>
  </si>
  <si>
    <t>รายการที่จะไม่จัดประเภทรายการใหม่เข้าไปไว้ใน</t>
  </si>
  <si>
    <t>การวัดมูลค่าใหม่ของภาระผูกพันผลประโยชน์</t>
  </si>
  <si>
    <t>หลังออกจากงาน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</si>
  <si>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</si>
  <si>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</si>
  <si>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30 กันยายน</t>
  </si>
  <si>
    <t>ยอดคงเหลือ ณ วันที่ 30 กันยายน พ.ศ. 2563</t>
  </si>
  <si>
    <t>กำไร(ขาดทุน)ขั้นต้น</t>
  </si>
  <si>
    <t>พ.ศ. 2564</t>
  </si>
  <si>
    <t>ยอดคงเหลือ ณ วันที่ 1 เมษายน พ.ศ. 2564</t>
  </si>
  <si>
    <t>ยอดคงเหลือ ณ วันที่ 30 กันยายน พ.ศ. 2564</t>
  </si>
  <si>
    <t>7 ก)</t>
  </si>
  <si>
    <t>ณ วันที่ 30 กันยายน พ.ศ. 2564</t>
  </si>
  <si>
    <t>สำหรับงวดสามเดือนสิ้นสุดวันที่ 30 กันยายน พ.ศ. 2564</t>
  </si>
  <si>
    <t>สำหรับงวดหกเดือนสิ้นสุดวันที่ 30 กันยายน พ.ศ. 2564</t>
  </si>
  <si>
    <t xml:space="preserve">ยอดคงเหลือ ณ วันที่ 1 เมษายน พ.ศ. 2564 </t>
  </si>
  <si>
    <t>หมายเหตุประกอบข้อมูลทางการเงินในหน้า 13 ถึง 34 เป็นส่วนหนึ่งของข้อมูลทางการเงินระหว่างกาลนี้</t>
  </si>
  <si>
    <t>7 ข)</t>
  </si>
  <si>
    <t>7 ค)</t>
  </si>
  <si>
    <t>7 ง)</t>
  </si>
  <si>
    <t>7 จ)</t>
  </si>
  <si>
    <t xml:space="preserve">กำไรเบ็ดเสร็จรวมสำหรับงวด </t>
  </si>
  <si>
    <t>การแบ่งปันกำไร</t>
  </si>
  <si>
    <t>การแบ่งปันกำไรเบ็ดเสร็จรวม</t>
  </si>
  <si>
    <t>(กำไร)ขาดทุนจากอัตราแลกเปลี่ยน</t>
  </si>
  <si>
    <t>เงินสดและรายการเทียบเท่าเงินสดเพิ่มขึ้นสุทธิ</t>
  </si>
  <si>
    <t>15 ค)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</si>
  <si>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</si>
  <si>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</si>
  <si>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เจ้าของบริษัท</t>
  </si>
  <si>
    <t>รับ(จ่าย)ภาษีเงินได้</t>
  </si>
  <si>
    <t>การเปลี่ยนแปลงส่วนของเจ้าของสำหรับงวด</t>
  </si>
  <si>
    <t>เงินสดได้มาจาก(ใช้ไปใน)กิจกรรมดำเนินงาน</t>
  </si>
  <si>
    <t>เงินสดรับจากเงินให้กู้ยืมระยะสั้นแก่บริษัทย่อย - สุทธิ</t>
  </si>
  <si>
    <t>เงินสดจ่ายคืนเงินกู้ยืมระยะสั้นจากสถาบันการเงิน - สุทธิ</t>
  </si>
  <si>
    <t>เงินสดรับจากเงินกู้ยืมระยะสั้นจากบริษัทย่อย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</si>
</sst>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0;\(#,##0.0000\)"/>
    <numFmt numFmtId="168" formatCode="#,##0.00;\(#,##0.00\)"/>
    <numFmt numFmtId="169" formatCode="#,##0.0;\(#,##0.0\)"/>
    <numFmt numFmtId="170" formatCode="_-* #,##0_-;\-* #,##0_-;_-* &quot;-&quot;??_-;_-@_-"/>
    <numFmt numFmtId="171" formatCode="#,##0.0000000;\(#,##0.0000000\)"/>
    <numFmt numFmtId="172" formatCode="_(* #,##0_);_(* \(#,##0\);_(* &quot;-&quot;??_);_(@_)"/>
    <numFmt numFmtId="173" formatCode="_(* #,##0_);_(* \(#,##0\);_(* &quot;-&quot;_)\ \ \ \ \ ;_(@_)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9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7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6" applyNumberFormat="0" applyAlignment="0" applyProtection="0"/>
    <xf numFmtId="0" fontId="11" fillId="28" borderId="7" applyNumberFormat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6" applyNumberFormat="0" applyAlignment="0" applyProtection="0"/>
    <xf numFmtId="0" fontId="18" fillId="0" borderId="11" applyNumberFormat="0" applyFill="0" applyAlignment="0" applyProtection="0"/>
    <xf numFmtId="0" fontId="19" fillId="31" borderId="0" applyNumberFormat="0" applyBorder="0" applyAlignment="0" applyProtection="0"/>
    <xf numFmtId="0" fontId="5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7" fillId="32" borderId="12" applyNumberFormat="0" applyFont="0" applyAlignment="0" applyProtection="0"/>
    <xf numFmtId="0" fontId="20" fillId="27" borderId="13" applyNumberFormat="0" applyAlignment="0" applyProtection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1" fillId="0" borderId="0"/>
  </cellStyleXfs>
  <cellXfs count="268">
    <xf numFmtId="0" fontId="0" fillId="0" borderId="0" xfId="0"/>
    <xf numFmtId="0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right" vertical="center"/>
    </xf>
    <xf numFmtId="0" fontId="24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right" vertical="center" wrapText="1"/>
    </xf>
    <xf numFmtId="166" fontId="25" fillId="0" borderId="0" xfId="28" applyNumberFormat="1" applyFont="1" applyFill="1" applyBorder="1" applyAlignment="1">
      <alignment horizontal="right" vertical="center" wrapText="1"/>
    </xf>
    <xf numFmtId="165" fontId="25" fillId="0" borderId="0" xfId="0" applyNumberFormat="1" applyFont="1" applyFill="1" applyBorder="1" applyAlignment="1">
      <alignment horizontal="right" vertical="center" wrapText="1"/>
    </xf>
    <xf numFmtId="166" fontId="25" fillId="0" borderId="0" xfId="0" applyNumberFormat="1" applyFont="1" applyFill="1" applyBorder="1" applyAlignment="1">
      <alignment horizontal="right" vertical="center" wrapText="1"/>
    </xf>
    <xf numFmtId="170" fontId="25" fillId="0" borderId="3" xfId="28" applyNumberFormat="1" applyFont="1" applyFill="1" applyBorder="1" applyAlignment="1">
      <alignment horizontal="right" vertical="center" wrapText="1"/>
    </xf>
    <xf numFmtId="166" fontId="25" fillId="0" borderId="0" xfId="28" applyNumberFormat="1" applyFont="1" applyFill="1" applyAlignment="1">
      <alignment horizontal="right" vertical="center" wrapText="1"/>
    </xf>
    <xf numFmtId="165" fontId="25" fillId="0" borderId="1" xfId="0" applyNumberFormat="1" applyFont="1" applyFill="1" applyBorder="1" applyAlignment="1">
      <alignment vertical="center"/>
    </xf>
    <xf numFmtId="0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vertical="center" wrapText="1"/>
    </xf>
    <xf numFmtId="165" fontId="24" fillId="0" borderId="0" xfId="0" applyNumberFormat="1" applyFont="1" applyFill="1" applyAlignment="1">
      <alignment horizontal="left" vertical="center"/>
    </xf>
    <xf numFmtId="165" fontId="2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right" vertical="center"/>
    </xf>
    <xf numFmtId="165" fontId="24" fillId="0" borderId="1" xfId="0" applyNumberFormat="1" applyFont="1" applyFill="1" applyBorder="1" applyAlignment="1">
      <alignment horizontal="left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Alignment="1">
      <alignment horizontal="left" vertical="center"/>
    </xf>
    <xf numFmtId="165" fontId="27" fillId="0" borderId="0" xfId="0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horizontal="right" vertical="center"/>
    </xf>
    <xf numFmtId="165" fontId="26" fillId="0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Alignment="1">
      <alignment horizontal="center" vertical="center"/>
    </xf>
    <xf numFmtId="165" fontId="27" fillId="0" borderId="1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horizontal="right" vertical="center"/>
    </xf>
    <xf numFmtId="164" fontId="26" fillId="0" borderId="0" xfId="28" applyFont="1" applyFill="1" applyAlignment="1">
      <alignment horizontal="center" vertical="center"/>
    </xf>
    <xf numFmtId="165" fontId="26" fillId="0" borderId="3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Alignment="1">
      <alignment horizontal="left" vertical="center"/>
    </xf>
    <xf numFmtId="165" fontId="26" fillId="0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left" vertical="center"/>
    </xf>
    <xf numFmtId="9" fontId="26" fillId="0" borderId="0" xfId="48" applyFont="1" applyFill="1" applyBorder="1" applyAlignment="1">
      <alignment horizontal="center" vertical="center"/>
    </xf>
    <xf numFmtId="9" fontId="26" fillId="0" borderId="0" xfId="48" applyFont="1" applyFill="1" applyAlignment="1">
      <alignment horizontal="center" vertical="center"/>
    </xf>
    <xf numFmtId="165" fontId="26" fillId="0" borderId="2" xfId="0" applyNumberFormat="1" applyFont="1" applyFill="1" applyBorder="1" applyAlignment="1">
      <alignment horizontal="right" vertical="center"/>
    </xf>
    <xf numFmtId="0" fontId="25" fillId="0" borderId="1" xfId="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8" fontId="26" fillId="0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5" fontId="26" fillId="0" borderId="1" xfId="0" applyNumberFormat="1" applyFont="1" applyFill="1" applyBorder="1" applyAlignment="1">
      <alignment vertical="center"/>
    </xf>
    <xf numFmtId="0" fontId="26" fillId="0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horizontal="right" vertical="center"/>
    </xf>
    <xf numFmtId="166" fontId="26" fillId="0" borderId="1" xfId="0" applyNumberFormat="1" applyFont="1" applyFill="1" applyBorder="1" applyAlignment="1">
      <alignment horizontal="right" vertical="center"/>
    </xf>
    <xf numFmtId="169" fontId="26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169" fontId="25" fillId="0" borderId="1" xfId="0" applyNumberFormat="1" applyFont="1" applyFill="1" applyBorder="1" applyAlignment="1">
      <alignment horizontal="center" vertical="center"/>
    </xf>
    <xf numFmtId="165" fontId="25" fillId="33" borderId="0" xfId="0" applyNumberFormat="1" applyFont="1" applyFill="1" applyAlignment="1">
      <alignment horizontal="right" wrapText="1"/>
    </xf>
    <xf numFmtId="165" fontId="25" fillId="33" borderId="0" xfId="0" applyNumberFormat="1" applyFont="1" applyFill="1" applyAlignment="1">
      <alignment horizontal="right" vertical="center" wrapText="1"/>
    </xf>
    <xf numFmtId="170" fontId="25" fillId="33" borderId="0" xfId="28" applyNumberFormat="1" applyFont="1" applyFill="1" applyBorder="1" applyAlignment="1">
      <alignment horizontal="right" vertical="center" wrapText="1"/>
    </xf>
    <xf numFmtId="170" fontId="25" fillId="33" borderId="3" xfId="28" applyNumberFormat="1" applyFont="1" applyFill="1" applyBorder="1" applyAlignment="1">
      <alignment horizontal="right" vertical="center" wrapText="1"/>
    </xf>
    <xf numFmtId="164" fontId="25" fillId="33" borderId="0" xfId="28" applyFont="1" applyFill="1" applyAlignment="1">
      <alignment horizontal="right" vertical="center" wrapText="1"/>
    </xf>
    <xf numFmtId="166" fontId="25" fillId="33" borderId="0" xfId="0" applyNumberFormat="1" applyFont="1" applyFill="1" applyAlignment="1">
      <alignment horizontal="right" vertical="center" wrapText="1"/>
    </xf>
    <xf numFmtId="165" fontId="25" fillId="33" borderId="3" xfId="0" applyNumberFormat="1" applyFont="1" applyFill="1" applyBorder="1" applyAlignment="1">
      <alignment horizontal="right" vertical="center" wrapText="1"/>
    </xf>
    <xf numFmtId="165" fontId="25" fillId="33" borderId="1" xfId="0" applyNumberFormat="1" applyFont="1" applyFill="1" applyBorder="1" applyAlignment="1">
      <alignment horizontal="right" wrapText="1"/>
    </xf>
    <xf numFmtId="165" fontId="25" fillId="33" borderId="2" xfId="0" applyNumberFormat="1" applyFont="1" applyFill="1" applyBorder="1" applyAlignment="1">
      <alignment horizontal="right" wrapText="1"/>
    </xf>
    <xf numFmtId="166" fontId="25" fillId="33" borderId="0" xfId="28" applyNumberFormat="1" applyFont="1" applyFill="1" applyBorder="1" applyAlignment="1">
      <alignment horizontal="right" vertical="center" wrapText="1"/>
    </xf>
    <xf numFmtId="166" fontId="25" fillId="33" borderId="15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Alignment="1">
      <alignment wrapText="1"/>
    </xf>
    <xf numFmtId="165" fontId="25" fillId="33" borderId="0" xfId="0" applyNumberFormat="1" applyFont="1" applyFill="1" applyAlignment="1">
      <alignment horizontal="center" vertical="center"/>
    </xf>
    <xf numFmtId="166" fontId="25" fillId="33" borderId="1" xfId="0" applyNumberFormat="1" applyFont="1" applyFill="1" applyBorder="1" applyAlignment="1">
      <alignment vertical="center" wrapText="1"/>
    </xf>
    <xf numFmtId="165" fontId="25" fillId="33" borderId="0" xfId="0" applyNumberFormat="1" applyFont="1" applyFill="1" applyAlignment="1">
      <alignment horizontal="right" vertical="center"/>
    </xf>
    <xf numFmtId="0" fontId="25" fillId="33" borderId="0" xfId="0" applyFont="1" applyFill="1" applyAlignment="1">
      <alignment wrapText="1"/>
    </xf>
    <xf numFmtId="166" fontId="25" fillId="33" borderId="4" xfId="0" applyNumberFormat="1" applyFont="1" applyFill="1" applyBorder="1" applyAlignment="1">
      <alignment horizontal="right" vertical="center" wrapText="1"/>
    </xf>
    <xf numFmtId="166" fontId="25" fillId="33" borderId="0" xfId="0" applyNumberFormat="1" applyFont="1" applyFill="1" applyAlignment="1">
      <alignment horizontal="right" vertical="center"/>
    </xf>
    <xf numFmtId="166" fontId="25" fillId="33" borderId="0" xfId="0" applyNumberFormat="1" applyFont="1" applyFill="1" applyAlignment="1">
      <alignment vertical="center" wrapText="1"/>
    </xf>
    <xf numFmtId="166" fontId="25" fillId="33" borderId="3" xfId="0" applyNumberFormat="1" applyFont="1" applyFill="1" applyBorder="1" applyAlignment="1">
      <alignment horizontal="right" vertical="center" wrapText="1"/>
    </xf>
    <xf numFmtId="3" fontId="25" fillId="33" borderId="0" xfId="0" applyNumberFormat="1" applyFont="1" applyFill="1" applyAlignment="1">
      <alignment horizontal="right" wrapText="1"/>
    </xf>
    <xf numFmtId="165" fontId="25" fillId="33" borderId="1" xfId="0" applyNumberFormat="1" applyFont="1" applyFill="1" applyBorder="1" applyAlignment="1">
      <alignment horizontal="right" vertical="center"/>
    </xf>
    <xf numFmtId="165" fontId="25" fillId="33" borderId="2" xfId="0" applyNumberFormat="1" applyFont="1" applyFill="1" applyBorder="1" applyAlignment="1">
      <alignment horizontal="right" vertical="center"/>
    </xf>
    <xf numFmtId="165" fontId="27" fillId="33" borderId="0" xfId="0" applyNumberFormat="1" applyFont="1" applyFill="1" applyAlignment="1">
      <alignment horizontal="center" vertical="center"/>
    </xf>
    <xf numFmtId="165" fontId="26" fillId="33" borderId="0" xfId="0" applyNumberFormat="1" applyFont="1" applyFill="1" applyAlignment="1">
      <alignment horizontal="right" vertical="center"/>
    </xf>
    <xf numFmtId="170" fontId="26" fillId="33" borderId="1" xfId="28" applyNumberFormat="1" applyFont="1" applyFill="1" applyBorder="1" applyAlignment="1">
      <alignment horizontal="right" vertical="center" wrapText="1"/>
    </xf>
    <xf numFmtId="165" fontId="26" fillId="33" borderId="0" xfId="0" applyNumberFormat="1" applyFont="1" applyFill="1" applyBorder="1" applyAlignment="1">
      <alignment horizontal="right" vertical="center"/>
    </xf>
    <xf numFmtId="165" fontId="26" fillId="33" borderId="3" xfId="0" applyNumberFormat="1" applyFont="1" applyFill="1" applyBorder="1" applyAlignment="1">
      <alignment horizontal="right" vertical="center"/>
    </xf>
    <xf numFmtId="165" fontId="26" fillId="33" borderId="3" xfId="28" applyNumberFormat="1" applyFont="1" applyFill="1" applyBorder="1" applyAlignment="1">
      <alignment horizontal="right" vertical="center"/>
    </xf>
    <xf numFmtId="165" fontId="26" fillId="33" borderId="0" xfId="0" applyNumberFormat="1" applyFont="1" applyFill="1" applyAlignment="1">
      <alignment horizontal="center" vertical="center"/>
    </xf>
    <xf numFmtId="165" fontId="26" fillId="33" borderId="2" xfId="0" applyNumberFormat="1" applyFont="1" applyFill="1" applyBorder="1" applyAlignment="1">
      <alignment horizontal="right" vertical="center"/>
    </xf>
    <xf numFmtId="165" fontId="27" fillId="33" borderId="0" xfId="0" applyNumberFormat="1" applyFont="1" applyFill="1" applyBorder="1" applyAlignment="1">
      <alignment horizontal="right" vertical="center"/>
    </xf>
    <xf numFmtId="168" fontId="26" fillId="33" borderId="0" xfId="0" applyNumberFormat="1" applyFont="1" applyFill="1" applyAlignment="1">
      <alignment horizontal="right" vertical="center"/>
    </xf>
    <xf numFmtId="165" fontId="26" fillId="33" borderId="0" xfId="0" applyNumberFormat="1" applyFont="1" applyFill="1" applyAlignment="1">
      <alignment vertical="center"/>
    </xf>
    <xf numFmtId="166" fontId="26" fillId="33" borderId="0" xfId="0" applyNumberFormat="1" applyFont="1" applyFill="1" applyBorder="1" applyAlignment="1">
      <alignment horizontal="right" vertical="center"/>
    </xf>
    <xf numFmtId="165" fontId="26" fillId="33" borderId="1" xfId="0" applyNumberFormat="1" applyFont="1" applyFill="1" applyBorder="1" applyAlignment="1">
      <alignment horizontal="right" vertical="center"/>
    </xf>
    <xf numFmtId="166" fontId="26" fillId="33" borderId="1" xfId="0" applyNumberFormat="1" applyFont="1" applyFill="1" applyBorder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 wrapText="1"/>
    </xf>
    <xf numFmtId="165" fontId="26" fillId="33" borderId="0" xfId="28" applyNumberFormat="1" applyFont="1" applyFill="1" applyBorder="1" applyAlignment="1">
      <alignment horizontal="right" vertical="center"/>
    </xf>
    <xf numFmtId="170" fontId="26" fillId="33" borderId="0" xfId="28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vertical="center" wrapText="1"/>
    </xf>
    <xf numFmtId="168" fontId="26" fillId="0" borderId="0" xfId="0" applyNumberFormat="1" applyFont="1" applyFill="1" applyBorder="1" applyAlignment="1">
      <alignment horizontal="center" vertical="center"/>
    </xf>
    <xf numFmtId="172" fontId="26" fillId="0" borderId="0" xfId="0" applyNumberFormat="1" applyFont="1" applyFill="1" applyBorder="1" applyAlignment="1">
      <alignment horizontal="right" vertical="center"/>
    </xf>
    <xf numFmtId="172" fontId="26" fillId="0" borderId="0" xfId="0" applyNumberFormat="1" applyFont="1" applyFill="1" applyAlignment="1">
      <alignment horizontal="center" vertical="center"/>
    </xf>
    <xf numFmtId="173" fontId="26" fillId="0" borderId="0" xfId="52" applyNumberFormat="1" applyFont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right" vertical="center"/>
    </xf>
    <xf numFmtId="165" fontId="26" fillId="0" borderId="1" xfId="0" applyNumberFormat="1" applyFont="1" applyBorder="1" applyAlignment="1">
      <alignment horizontal="right" vertical="center"/>
    </xf>
    <xf numFmtId="173" fontId="28" fillId="0" borderId="0" xfId="52" applyNumberFormat="1" applyFont="1" applyAlignment="1">
      <alignment horizontal="right" vertical="center" wrapText="1"/>
    </xf>
    <xf numFmtId="43" fontId="28" fillId="0" borderId="0" xfId="52" applyNumberFormat="1" applyFont="1" applyAlignment="1">
      <alignment horizontal="right" vertical="center" wrapText="1"/>
    </xf>
    <xf numFmtId="168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right" vertical="center"/>
    </xf>
    <xf numFmtId="165" fontId="24" fillId="0" borderId="1" xfId="0" applyNumberFormat="1" applyFont="1" applyBorder="1" applyAlignment="1">
      <alignment horizontal="left" vertical="center"/>
    </xf>
    <xf numFmtId="165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horizontal="left" vertical="center"/>
    </xf>
    <xf numFmtId="165" fontId="27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1" xfId="0" applyNumberFormat="1" applyFont="1" applyBorder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0" fontId="26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0" fontId="27" fillId="0" borderId="0" xfId="0" applyFont="1" applyAlignment="1">
      <alignment vertical="center"/>
    </xf>
    <xf numFmtId="165" fontId="25" fillId="0" borderId="1" xfId="0" applyNumberFormat="1" applyFont="1" applyBorder="1" applyAlignment="1">
      <alignment vertical="center"/>
    </xf>
    <xf numFmtId="165" fontId="27" fillId="33" borderId="0" xfId="0" applyNumberFormat="1" applyFont="1" applyFill="1" applyAlignment="1">
      <alignment horizontal="right" vertical="center"/>
    </xf>
    <xf numFmtId="170" fontId="29" fillId="0" borderId="1" xfId="28" applyNumberFormat="1" applyFont="1" applyFill="1" applyBorder="1" applyAlignment="1">
      <alignment horizontal="right" vertical="center" wrapText="1"/>
    </xf>
    <xf numFmtId="166" fontId="25" fillId="0" borderId="3" xfId="0" applyNumberFormat="1" applyFont="1" applyBorder="1" applyAlignment="1">
      <alignment horizontal="right" vertical="center" wrapText="1"/>
    </xf>
    <xf numFmtId="165" fontId="25" fillId="0" borderId="0" xfId="0" applyNumberFormat="1" applyFont="1" applyAlignment="1">
      <alignment vertical="center" wrapText="1"/>
    </xf>
    <xf numFmtId="166" fontId="26" fillId="0" borderId="0" xfId="0" applyNumberFormat="1" applyFont="1" applyFill="1" applyAlignment="1">
      <alignment horizontal="right" vertical="center"/>
    </xf>
    <xf numFmtId="166" fontId="26" fillId="33" borderId="0" xfId="0" applyNumberFormat="1" applyFont="1" applyFill="1" applyAlignment="1">
      <alignment horizontal="right" vertical="center"/>
    </xf>
    <xf numFmtId="166" fontId="26" fillId="33" borderId="0" xfId="0" applyNumberFormat="1" applyFont="1" applyFill="1" applyAlignment="1">
      <alignment horizontal="right" vertical="center" wrapText="1"/>
    </xf>
    <xf numFmtId="165" fontId="26" fillId="0" borderId="1" xfId="0" applyNumberFormat="1" applyFont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Fill="1" applyBorder="1" applyAlignment="1">
      <alignment vertical="center" wrapText="1"/>
    </xf>
    <xf numFmtId="0" fontId="24" fillId="0" borderId="0" xfId="0" applyFont="1" applyFill="1" applyAlignment="1">
      <alignment vertical="center"/>
    </xf>
    <xf numFmtId="0" fontId="24" fillId="0" borderId="1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165" fontId="2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 wrapText="1"/>
    </xf>
    <xf numFmtId="165" fontId="30" fillId="0" borderId="0" xfId="0" applyNumberFormat="1" applyFont="1" applyFill="1" applyBorder="1" applyAlignment="1">
      <alignment horizontal="center" vertical="center" wrapText="1"/>
    </xf>
    <xf numFmtId="165" fontId="30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Border="1" applyAlignment="1">
      <alignment horizontal="right" vertical="center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horizontal="right" vertical="center" wrapText="1"/>
    </xf>
    <xf numFmtId="165" fontId="29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horizontal="right" vertical="center" wrapText="1"/>
    </xf>
    <xf numFmtId="165" fontId="30" fillId="0" borderId="0" xfId="0" applyNumberFormat="1" applyFont="1" applyFill="1" applyAlignment="1">
      <alignment horizontal="right" vertical="center"/>
    </xf>
    <xf numFmtId="165" fontId="30" fillId="0" borderId="1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right" vertical="center" wrapText="1"/>
    </xf>
    <xf numFmtId="165" fontId="30" fillId="0" borderId="0" xfId="0" applyNumberFormat="1" applyFont="1" applyFill="1" applyAlignment="1">
      <alignment horizontal="right" vertical="center" wrapText="1"/>
    </xf>
    <xf numFmtId="165" fontId="30" fillId="0" borderId="0" xfId="45" applyNumberFormat="1" applyFont="1" applyFill="1" applyAlignment="1">
      <alignment vertical="center"/>
    </xf>
    <xf numFmtId="166" fontId="29" fillId="0" borderId="0" xfId="0" applyNumberFormat="1" applyFont="1" applyAlignment="1">
      <alignment horizontal="right" vertical="center" wrapText="1"/>
    </xf>
    <xf numFmtId="0" fontId="30" fillId="0" borderId="0" xfId="0" applyFont="1" applyFill="1" applyBorder="1" applyAlignment="1">
      <alignment vertical="center" wrapText="1"/>
    </xf>
    <xf numFmtId="165" fontId="29" fillId="0" borderId="0" xfId="0" applyNumberFormat="1" applyFont="1" applyFill="1" applyAlignment="1">
      <alignment horizontal="right" vertical="center" wrapText="1"/>
    </xf>
    <xf numFmtId="165" fontId="29" fillId="0" borderId="2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Border="1" applyAlignment="1">
      <alignment vertical="center" wrapText="1"/>
    </xf>
    <xf numFmtId="165" fontId="29" fillId="0" borderId="2" xfId="0" applyNumberFormat="1" applyFont="1" applyFill="1" applyBorder="1" applyAlignment="1">
      <alignment horizontal="right" vertical="center" wrapText="1"/>
    </xf>
    <xf numFmtId="165" fontId="29" fillId="0" borderId="0" xfId="0" applyNumberFormat="1" applyFont="1" applyFill="1" applyBorder="1" applyAlignment="1">
      <alignment horizontal="right" vertical="center" wrapText="1"/>
    </xf>
    <xf numFmtId="165" fontId="29" fillId="33" borderId="0" xfId="0" applyNumberFormat="1" applyFont="1" applyFill="1" applyAlignment="1">
      <alignment vertical="center" wrapText="1"/>
    </xf>
    <xf numFmtId="165" fontId="29" fillId="0" borderId="0" xfId="0" applyNumberFormat="1" applyFont="1" applyFill="1" applyAlignment="1">
      <alignment vertical="center" wrapText="1"/>
    </xf>
    <xf numFmtId="165" fontId="29" fillId="33" borderId="0" xfId="0" applyNumberFormat="1" applyFont="1" applyFill="1" applyAlignment="1">
      <alignment vertical="center"/>
    </xf>
    <xf numFmtId="165" fontId="29" fillId="33" borderId="0" xfId="0" applyNumberFormat="1" applyFont="1" applyFill="1" applyAlignment="1">
      <alignment horizontal="right" vertical="center" wrapText="1"/>
    </xf>
    <xf numFmtId="166" fontId="29" fillId="33" borderId="1" xfId="0" applyNumberFormat="1" applyFont="1" applyFill="1" applyBorder="1" applyAlignment="1">
      <alignment horizontal="right" vertical="center" wrapText="1"/>
    </xf>
    <xf numFmtId="165" fontId="29" fillId="33" borderId="0" xfId="0" applyNumberFormat="1" applyFont="1" applyFill="1" applyAlignment="1">
      <alignment horizontal="right" vertical="center"/>
    </xf>
    <xf numFmtId="170" fontId="29" fillId="33" borderId="1" xfId="28" applyNumberFormat="1" applyFont="1" applyFill="1" applyBorder="1" applyAlignment="1">
      <alignment horizontal="right" vertical="center" wrapText="1"/>
    </xf>
    <xf numFmtId="170" fontId="29" fillId="33" borderId="1" xfId="28" applyNumberFormat="1" applyFont="1" applyFill="1" applyBorder="1" applyAlignment="1">
      <alignment horizontal="right" vertical="center"/>
    </xf>
    <xf numFmtId="165" fontId="29" fillId="33" borderId="2" xfId="0" applyNumberFormat="1" applyFont="1" applyFill="1" applyBorder="1" applyAlignment="1">
      <alignment horizontal="right" vertical="center" wrapText="1"/>
    </xf>
    <xf numFmtId="165" fontId="27" fillId="0" borderId="0" xfId="45" applyNumberFormat="1" applyFont="1" applyFill="1" applyAlignment="1">
      <alignment vertical="center"/>
    </xf>
    <xf numFmtId="0" fontId="26" fillId="0" borderId="0" xfId="0" applyFont="1" applyFill="1" applyBorder="1" applyAlignment="1">
      <alignment vertical="center" wrapText="1"/>
    </xf>
    <xf numFmtId="165" fontId="26" fillId="0" borderId="0" xfId="0" applyNumberFormat="1" applyFont="1" applyFill="1" applyBorder="1" applyAlignment="1">
      <alignment horizontal="right" vertical="center" wrapText="1"/>
    </xf>
    <xf numFmtId="0" fontId="27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165" fontId="24" fillId="0" borderId="0" xfId="0" applyNumberFormat="1" applyFont="1" applyFill="1" applyBorder="1" applyAlignment="1">
      <alignment horizontal="center" vertical="center" wrapText="1"/>
    </xf>
    <xf numFmtId="165" fontId="24" fillId="0" borderId="0" xfId="0" applyNumberFormat="1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25" fillId="0" borderId="0" xfId="0" applyFont="1" applyFill="1" applyAlignment="1">
      <alignment horizontal="right" vertical="center" wrapText="1"/>
    </xf>
    <xf numFmtId="165" fontId="24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 wrapText="1"/>
    </xf>
    <xf numFmtId="0" fontId="24" fillId="0" borderId="0" xfId="0" applyFont="1" applyFill="1" applyAlignment="1">
      <alignment horizontal="right" vertical="center" wrapText="1"/>
    </xf>
    <xf numFmtId="165" fontId="24" fillId="0" borderId="0" xfId="0" applyNumberFormat="1" applyFont="1" applyFill="1" applyAlignment="1">
      <alignment horizontal="right" vertical="center" wrapText="1"/>
    </xf>
    <xf numFmtId="165" fontId="24" fillId="0" borderId="0" xfId="45" applyNumberFormat="1" applyFont="1" applyFill="1" applyAlignment="1">
      <alignment vertical="center"/>
    </xf>
    <xf numFmtId="165" fontId="2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165" fontId="25" fillId="0" borderId="1" xfId="0" applyNumberFormat="1" applyFont="1" applyBorder="1" applyAlignment="1">
      <alignment horizontal="right" vertical="center" wrapText="1"/>
    </xf>
    <xf numFmtId="0" fontId="24" fillId="0" borderId="0" xfId="0" applyFont="1" applyFill="1" applyAlignment="1">
      <alignment vertical="center" wrapText="1"/>
    </xf>
    <xf numFmtId="165" fontId="25" fillId="0" borderId="2" xfId="0" applyNumberFormat="1" applyFont="1" applyFill="1" applyBorder="1" applyAlignment="1">
      <alignment horizontal="right" vertical="center" wrapText="1"/>
    </xf>
    <xf numFmtId="0" fontId="25" fillId="0" borderId="0" xfId="0" applyFont="1" applyFill="1" applyAlignment="1">
      <alignment horizontal="center" vertical="center" wrapText="1"/>
    </xf>
    <xf numFmtId="165" fontId="25" fillId="33" borderId="0" xfId="0" applyNumberFormat="1" applyFont="1" applyFill="1" applyAlignment="1">
      <alignment vertical="center" wrapText="1"/>
    </xf>
    <xf numFmtId="165" fontId="25" fillId="33" borderId="2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vertical="center" wrapText="1"/>
    </xf>
    <xf numFmtId="0" fontId="27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right" vertical="center" wrapText="1"/>
    </xf>
    <xf numFmtId="0" fontId="27" fillId="0" borderId="0" xfId="0" applyNumberFormat="1" applyFont="1" applyFill="1" applyBorder="1" applyAlignment="1">
      <alignment horizontal="center" vertical="center"/>
    </xf>
    <xf numFmtId="165" fontId="27" fillId="33" borderId="0" xfId="0" applyNumberFormat="1" applyFont="1" applyFill="1" applyBorder="1" applyAlignment="1">
      <alignment horizontal="right" vertical="center" wrapText="1"/>
    </xf>
    <xf numFmtId="0" fontId="26" fillId="0" borderId="0" xfId="0" applyFont="1" applyFill="1" applyAlignment="1">
      <alignment horizontal="justify" vertical="center" wrapText="1"/>
    </xf>
    <xf numFmtId="0" fontId="26" fillId="0" borderId="0" xfId="0" applyFont="1" applyFill="1" applyBorder="1" applyAlignment="1">
      <alignment horizontal="justify" vertical="center" wrapText="1"/>
    </xf>
    <xf numFmtId="0" fontId="27" fillId="0" borderId="0" xfId="0" applyFont="1" applyFill="1" applyAlignment="1">
      <alignment vertical="center"/>
    </xf>
    <xf numFmtId="0" fontId="26" fillId="0" borderId="0" xfId="0" quotePrefix="1" applyFont="1" applyFill="1" applyAlignment="1">
      <alignment vertical="center"/>
    </xf>
    <xf numFmtId="166" fontId="29" fillId="0" borderId="0" xfId="0" applyNumberFormat="1" applyFont="1" applyFill="1" applyAlignment="1">
      <alignment horizontal="right" vertical="center" wrapText="1"/>
    </xf>
    <xf numFmtId="166" fontId="29" fillId="0" borderId="1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165" fontId="25" fillId="0" borderId="1" xfId="0" applyNumberFormat="1" applyFont="1" applyBorder="1" applyAlignment="1">
      <alignment horizontal="left"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vertical="center"/>
    </xf>
    <xf numFmtId="165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right" wrapText="1"/>
    </xf>
    <xf numFmtId="165" fontId="25" fillId="0" borderId="0" xfId="0" applyNumberFormat="1" applyFont="1" applyAlignment="1">
      <alignment wrapText="1"/>
    </xf>
    <xf numFmtId="165" fontId="24" fillId="0" borderId="0" xfId="0" applyNumberFormat="1" applyFont="1" applyAlignment="1">
      <alignment wrapText="1"/>
    </xf>
    <xf numFmtId="165" fontId="24" fillId="0" borderId="1" xfId="0" applyNumberFormat="1" applyFont="1" applyBorder="1" applyAlignment="1">
      <alignment horizontal="center" wrapText="1"/>
    </xf>
    <xf numFmtId="165" fontId="24" fillId="0" borderId="1" xfId="0" applyNumberFormat="1" applyFont="1" applyBorder="1" applyAlignment="1">
      <alignment horizontal="right" wrapText="1"/>
    </xf>
    <xf numFmtId="0" fontId="24" fillId="0" borderId="0" xfId="0" applyFont="1" applyAlignment="1">
      <alignment vertical="center"/>
    </xf>
    <xf numFmtId="165" fontId="25" fillId="0" borderId="0" xfId="0" applyNumberFormat="1" applyFont="1" applyAlignment="1">
      <alignment horizontal="right" wrapText="1"/>
    </xf>
    <xf numFmtId="165" fontId="25" fillId="0" borderId="0" xfId="0" applyNumberFormat="1" applyFont="1" applyAlignment="1">
      <alignment horizontal="center" wrapText="1"/>
    </xf>
    <xf numFmtId="166" fontId="25" fillId="0" borderId="0" xfId="0" applyNumberFormat="1" applyFont="1" applyAlignment="1">
      <alignment horizontal="right" vertical="center" wrapText="1"/>
    </xf>
    <xf numFmtId="169" fontId="25" fillId="0" borderId="0" xfId="0" applyNumberFormat="1" applyFont="1" applyAlignment="1">
      <alignment horizontal="center" wrapText="1"/>
    </xf>
    <xf numFmtId="166" fontId="25" fillId="0" borderId="1" xfId="0" applyNumberFormat="1" applyFont="1" applyBorder="1" applyAlignment="1">
      <alignment horizontal="right" vertical="center" wrapText="1"/>
    </xf>
    <xf numFmtId="166" fontId="25" fillId="0" borderId="0" xfId="0" applyNumberFormat="1" applyFont="1" applyAlignment="1">
      <alignment vertical="center"/>
    </xf>
    <xf numFmtId="165" fontId="25" fillId="0" borderId="1" xfId="0" applyNumberFormat="1" applyFont="1" applyBorder="1" applyAlignment="1">
      <alignment horizontal="right" wrapText="1"/>
    </xf>
    <xf numFmtId="166" fontId="25" fillId="0" borderId="15" xfId="0" applyNumberFormat="1" applyFont="1" applyBorder="1" applyAlignment="1">
      <alignment horizontal="right" vertical="center" wrapText="1"/>
    </xf>
    <xf numFmtId="165" fontId="25" fillId="0" borderId="2" xfId="0" applyNumberFormat="1" applyFont="1" applyBorder="1" applyAlignment="1">
      <alignment horizontal="right" wrapText="1"/>
    </xf>
    <xf numFmtId="0" fontId="25" fillId="0" borderId="0" xfId="0" applyFont="1" applyAlignment="1">
      <alignment horizontal="left"/>
    </xf>
    <xf numFmtId="0" fontId="25" fillId="0" borderId="1" xfId="0" applyFont="1" applyBorder="1"/>
    <xf numFmtId="0" fontId="25" fillId="0" borderId="0" xfId="0" applyFont="1" applyAlignment="1">
      <alignment wrapText="1"/>
    </xf>
    <xf numFmtId="0" fontId="25" fillId="0" borderId="0" xfId="0" applyFont="1"/>
    <xf numFmtId="0" fontId="25" fillId="0" borderId="0" xfId="0" applyFont="1" applyAlignment="1">
      <alignment horizontal="center" wrapText="1"/>
    </xf>
    <xf numFmtId="166" fontId="25" fillId="0" borderId="0" xfId="0" applyNumberFormat="1" applyFont="1" applyAlignment="1">
      <alignment vertical="center" wrapText="1"/>
    </xf>
    <xf numFmtId="166" fontId="25" fillId="0" borderId="1" xfId="0" applyNumberFormat="1" applyFont="1" applyBorder="1" applyAlignment="1">
      <alignment vertical="center" wrapText="1"/>
    </xf>
    <xf numFmtId="165" fontId="24" fillId="0" borderId="0" xfId="0" applyNumberFormat="1" applyFont="1" applyAlignment="1">
      <alignment horizont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6" fontId="25" fillId="0" borderId="4" xfId="0" applyNumberFormat="1" applyFont="1" applyBorder="1" applyAlignment="1">
      <alignment horizontal="right" vertical="center" wrapText="1"/>
    </xf>
    <xf numFmtId="166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left"/>
    </xf>
    <xf numFmtId="3" fontId="25" fillId="0" borderId="0" xfId="0" applyNumberFormat="1" applyFont="1" applyAlignment="1">
      <alignment horizontal="right" wrapText="1"/>
    </xf>
    <xf numFmtId="165" fontId="25" fillId="0" borderId="2" xfId="0" applyNumberFormat="1" applyFont="1" applyBorder="1" applyAlignment="1">
      <alignment horizontal="right" vertical="center"/>
    </xf>
    <xf numFmtId="173" fontId="26" fillId="0" borderId="0" xfId="56" applyNumberFormat="1" applyFont="1" applyAlignment="1">
      <alignment horizontal="right" vertical="center" wrapText="1"/>
    </xf>
    <xf numFmtId="171" fontId="25" fillId="0" borderId="0" xfId="0" applyNumberFormat="1" applyFont="1" applyAlignment="1">
      <alignment horizontal="center"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/>
    </xf>
    <xf numFmtId="165" fontId="30" fillId="0" borderId="5" xfId="0" applyNumberFormat="1" applyFont="1" applyBorder="1" applyAlignment="1">
      <alignment horizontal="center" wrapText="1"/>
    </xf>
    <xf numFmtId="165" fontId="29" fillId="33" borderId="0" xfId="0" applyNumberFormat="1" applyFont="1" applyFill="1" applyAlignment="1">
      <alignment wrapText="1"/>
    </xf>
    <xf numFmtId="166" fontId="26" fillId="0" borderId="0" xfId="0" applyNumberFormat="1" applyFont="1" applyFill="1" applyAlignment="1">
      <alignment horizontal="right" vertical="center" wrapText="1"/>
    </xf>
    <xf numFmtId="170" fontId="26" fillId="0" borderId="1" xfId="28" applyNumberFormat="1" applyFont="1" applyFill="1" applyBorder="1" applyAlignment="1">
      <alignment horizontal="right" vertical="center" wrapText="1"/>
    </xf>
    <xf numFmtId="165" fontId="26" fillId="0" borderId="3" xfId="28" applyNumberFormat="1" applyFont="1" applyFill="1" applyBorder="1" applyAlignment="1">
      <alignment horizontal="right" vertical="center"/>
    </xf>
    <xf numFmtId="170" fontId="26" fillId="0" borderId="0" xfId="28" applyNumberFormat="1" applyFont="1" applyFill="1" applyBorder="1" applyAlignment="1">
      <alignment horizontal="right" vertical="center" wrapText="1"/>
    </xf>
    <xf numFmtId="165" fontId="26" fillId="0" borderId="0" xfId="28" applyNumberFormat="1" applyFont="1" applyFill="1" applyBorder="1" applyAlignment="1">
      <alignment horizontal="right" vertical="center"/>
    </xf>
    <xf numFmtId="164" fontId="25" fillId="0" borderId="0" xfId="28" applyFont="1" applyFill="1" applyAlignment="1">
      <alignment horizontal="center" vertical="center"/>
    </xf>
    <xf numFmtId="164" fontId="26" fillId="0" borderId="0" xfId="28" applyFont="1" applyFill="1" applyAlignment="1">
      <alignment vertical="center"/>
    </xf>
    <xf numFmtId="164" fontId="26" fillId="0" borderId="0" xfId="28" applyFont="1" applyFill="1" applyBorder="1" applyAlignment="1">
      <alignment horizontal="center" vertical="center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165" fontId="25" fillId="33" borderId="1" xfId="0" applyNumberFormat="1" applyFont="1" applyFill="1" applyBorder="1" applyAlignment="1">
      <alignment horizontal="right" vertical="center" wrapText="1"/>
    </xf>
    <xf numFmtId="165" fontId="30" fillId="0" borderId="0" xfId="0" quotePrefix="1" applyNumberFormat="1" applyFont="1" applyFill="1" applyBorder="1" applyAlignment="1">
      <alignment horizontal="right" vertical="center"/>
    </xf>
    <xf numFmtId="0" fontId="24" fillId="0" borderId="0" xfId="0" applyFont="1" applyAlignment="1">
      <alignment horizontal="left" wrapText="1"/>
    </xf>
    <xf numFmtId="165" fontId="24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 wrapText="1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Fill="1" applyBorder="1" applyAlignment="1">
      <alignment horizontal="center" vertical="center" wrapText="1"/>
    </xf>
    <xf numFmtId="165" fontId="30" fillId="0" borderId="5" xfId="0" applyNumberFormat="1" applyFont="1" applyFill="1" applyBorder="1" applyAlignment="1">
      <alignment horizontal="center" vertical="center" wrapText="1"/>
    </xf>
    <xf numFmtId="165" fontId="30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 wrapText="1"/>
    </xf>
    <xf numFmtId="165" fontId="24" fillId="0" borderId="5" xfId="0" applyNumberFormat="1" applyFont="1" applyFill="1" applyBorder="1" applyAlignment="1">
      <alignment horizontal="center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53" xr:uid="{00000000-0005-0000-0000-00001E000000}"/>
    <cellStyle name="Comma 3" xfId="31" xr:uid="{00000000-0005-0000-0000-00001F000000}"/>
    <cellStyle name="Comma 3 2" xfId="54" xr:uid="{00000000-0005-0000-0000-000020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147" xfId="52" xr:uid="{00000000-0005-0000-0000-00002B000000}"/>
    <cellStyle name="Normal 147 2" xfId="55" xr:uid="{00000000-0005-0000-0000-00002C000000}"/>
    <cellStyle name="Normal 147 3" xfId="56" xr:uid="{00000000-0005-0000-0000-00002D000000}"/>
    <cellStyle name="Normal 16 2" xfId="41" xr:uid="{00000000-0005-0000-0000-00002E000000}"/>
    <cellStyle name="Normal 2" xfId="42" xr:uid="{00000000-0005-0000-0000-00002F000000}"/>
    <cellStyle name="Normal 4" xfId="43" xr:uid="{00000000-0005-0000-0000-000030000000}"/>
    <cellStyle name="Normal 4 3" xfId="44" xr:uid="{00000000-0005-0000-0000-000031000000}"/>
    <cellStyle name="Normal_L'Oreal 2550" xfId="45" xr:uid="{00000000-0005-0000-0000-000032000000}"/>
    <cellStyle name="Note" xfId="46" builtinId="10" customBuiltin="1"/>
    <cellStyle name="Output" xfId="47" builtinId="21" customBuiltin="1"/>
    <cellStyle name="Percent" xfId="48" builtinId="5"/>
    <cellStyle name="Title" xfId="49" builtinId="15" customBuiltin="1"/>
    <cellStyle name="Total" xfId="50" builtinId="25" customBuiltin="1"/>
    <cellStyle name="Warning Text" xfId="51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25"/>
  <sheetViews>
    <sheetView zoomScaleNormal="100" workbookViewId="0">
      <selection activeCell="B13" sqref="B13"/>
    </sheetView>
  </sheetViews>
  <sheetFormatPr defaultColWidth="9" defaultRowHeight="21" customHeight="1"/>
  <cols>
    <col min="1" max="1" width="1.28515625" style="233" customWidth="1"/>
    <col min="2" max="2" width="30.5703125" style="227" customWidth="1"/>
    <col min="3" max="3" width="8" style="108" customWidth="1"/>
    <col min="4" max="4" width="0.7109375" style="108" customWidth="1"/>
    <col min="5" max="5" width="11.7109375" style="109" customWidth="1"/>
    <col min="6" max="6" width="0.7109375" style="108" customWidth="1"/>
    <col min="7" max="7" width="11.7109375" style="109" customWidth="1"/>
    <col min="8" max="8" width="0.7109375" style="108" customWidth="1"/>
    <col min="9" max="9" width="11.7109375" style="109" customWidth="1"/>
    <col min="10" max="10" width="0.7109375" style="108" customWidth="1"/>
    <col min="11" max="11" width="11.7109375" style="109" customWidth="1"/>
    <col min="12" max="16384" width="9" style="108"/>
  </cols>
  <sheetData>
    <row r="1" spans="1:11" ht="21.75" customHeight="1">
      <c r="A1" s="203" t="s">
        <v>69</v>
      </c>
      <c r="B1" s="108"/>
      <c r="C1" s="113"/>
    </row>
    <row r="2" spans="1:11" ht="21.75" customHeight="1">
      <c r="A2" s="203" t="s">
        <v>2</v>
      </c>
      <c r="B2" s="108"/>
      <c r="C2" s="113"/>
    </row>
    <row r="3" spans="1:11" ht="21.75" customHeight="1">
      <c r="A3" s="204" t="s">
        <v>158</v>
      </c>
      <c r="B3" s="111"/>
      <c r="C3" s="205"/>
      <c r="D3" s="111"/>
      <c r="E3" s="112"/>
      <c r="F3" s="111"/>
      <c r="G3" s="112"/>
      <c r="H3" s="111"/>
      <c r="I3" s="112"/>
      <c r="J3" s="111"/>
      <c r="K3" s="112"/>
    </row>
    <row r="4" spans="1:11" ht="21.75" customHeight="1">
      <c r="A4" s="206"/>
      <c r="B4" s="207"/>
    </row>
    <row r="5" spans="1:11" ht="21.75" customHeight="1">
      <c r="A5" s="206"/>
      <c r="B5" s="207"/>
      <c r="E5" s="259" t="s">
        <v>45</v>
      </c>
      <c r="F5" s="259"/>
      <c r="G5" s="259"/>
      <c r="H5" s="208"/>
      <c r="I5" s="259" t="s">
        <v>62</v>
      </c>
      <c r="J5" s="259"/>
      <c r="K5" s="259"/>
    </row>
    <row r="6" spans="1:11" ht="21.75" customHeight="1">
      <c r="A6" s="206"/>
      <c r="B6" s="207"/>
      <c r="E6" s="209" t="s">
        <v>118</v>
      </c>
      <c r="F6" s="208"/>
      <c r="G6" s="208"/>
      <c r="H6" s="208"/>
      <c r="I6" s="209" t="s">
        <v>118</v>
      </c>
      <c r="J6" s="208"/>
      <c r="K6" s="208"/>
    </row>
    <row r="7" spans="1:11" ht="21.75" customHeight="1">
      <c r="A7" s="206"/>
      <c r="B7" s="207"/>
      <c r="E7" s="209" t="s">
        <v>41</v>
      </c>
      <c r="F7" s="208"/>
      <c r="G7" s="209" t="s">
        <v>42</v>
      </c>
      <c r="H7" s="208"/>
      <c r="I7" s="209" t="s">
        <v>41</v>
      </c>
      <c r="J7" s="208"/>
      <c r="K7" s="209" t="s">
        <v>42</v>
      </c>
    </row>
    <row r="8" spans="1:11" ht="21.75" customHeight="1">
      <c r="A8" s="206"/>
      <c r="B8" s="207"/>
      <c r="D8" s="210"/>
      <c r="E8" s="209" t="s">
        <v>151</v>
      </c>
      <c r="F8" s="209"/>
      <c r="G8" s="209" t="s">
        <v>70</v>
      </c>
      <c r="H8" s="209"/>
      <c r="I8" s="209" t="s">
        <v>151</v>
      </c>
      <c r="J8" s="209"/>
      <c r="K8" s="209" t="s">
        <v>70</v>
      </c>
    </row>
    <row r="9" spans="1:11" ht="21.75" customHeight="1">
      <c r="A9" s="206"/>
      <c r="B9" s="207"/>
      <c r="C9" s="211"/>
      <c r="D9" s="210"/>
      <c r="E9" s="209" t="s">
        <v>154</v>
      </c>
      <c r="F9" s="209"/>
      <c r="G9" s="209" t="s">
        <v>154</v>
      </c>
      <c r="H9" s="209"/>
      <c r="I9" s="209" t="s">
        <v>154</v>
      </c>
      <c r="J9" s="209"/>
      <c r="K9" s="209" t="s">
        <v>154</v>
      </c>
    </row>
    <row r="10" spans="1:11" ht="21.75" customHeight="1">
      <c r="A10" s="206"/>
      <c r="B10" s="207"/>
      <c r="C10" s="212" t="s">
        <v>3</v>
      </c>
      <c r="D10" s="209"/>
      <c r="E10" s="213" t="s">
        <v>85</v>
      </c>
      <c r="F10" s="209"/>
      <c r="G10" s="213" t="s">
        <v>85</v>
      </c>
      <c r="H10" s="209"/>
      <c r="I10" s="213" t="s">
        <v>85</v>
      </c>
      <c r="J10" s="209"/>
      <c r="K10" s="213" t="s">
        <v>85</v>
      </c>
    </row>
    <row r="11" spans="1:11" ht="21.75" customHeight="1">
      <c r="A11" s="214" t="s">
        <v>4</v>
      </c>
      <c r="B11" s="207"/>
      <c r="C11" s="210"/>
      <c r="D11" s="210"/>
      <c r="E11" s="53"/>
      <c r="F11" s="210"/>
      <c r="G11" s="215"/>
      <c r="H11" s="210"/>
      <c r="I11" s="53"/>
      <c r="J11" s="210"/>
      <c r="K11" s="215"/>
    </row>
    <row r="12" spans="1:11" ht="6" customHeight="1">
      <c r="A12" s="214"/>
      <c r="B12" s="207"/>
      <c r="C12" s="210"/>
      <c r="D12" s="210"/>
      <c r="E12" s="53"/>
      <c r="F12" s="210"/>
      <c r="G12" s="215"/>
      <c r="H12" s="210"/>
      <c r="I12" s="53"/>
      <c r="J12" s="210"/>
      <c r="K12" s="215"/>
    </row>
    <row r="13" spans="1:11" ht="21.75" customHeight="1">
      <c r="A13" s="214" t="s">
        <v>5</v>
      </c>
      <c r="B13" s="207"/>
      <c r="C13" s="210"/>
      <c r="D13" s="210"/>
      <c r="E13" s="53"/>
      <c r="F13" s="210"/>
      <c r="G13" s="215"/>
      <c r="H13" s="210"/>
      <c r="I13" s="53"/>
      <c r="J13" s="210"/>
      <c r="K13" s="215"/>
    </row>
    <row r="14" spans="1:11" ht="6" customHeight="1">
      <c r="A14" s="214"/>
      <c r="B14" s="207"/>
      <c r="C14" s="210"/>
      <c r="D14" s="210"/>
      <c r="E14" s="53"/>
      <c r="F14" s="210"/>
      <c r="G14" s="215"/>
      <c r="H14" s="210"/>
      <c r="I14" s="53"/>
      <c r="J14" s="210"/>
      <c r="K14" s="215"/>
    </row>
    <row r="15" spans="1:11" ht="21.75" customHeight="1">
      <c r="A15" s="206" t="s">
        <v>6</v>
      </c>
      <c r="B15" s="207"/>
      <c r="C15" s="216" t="s">
        <v>157</v>
      </c>
      <c r="D15" s="210"/>
      <c r="E15" s="54">
        <v>1290105</v>
      </c>
      <c r="F15" s="183"/>
      <c r="G15" s="217">
        <v>950537</v>
      </c>
      <c r="H15" s="217"/>
      <c r="I15" s="58">
        <v>1063529</v>
      </c>
      <c r="J15" s="217"/>
      <c r="K15" s="217">
        <v>796377</v>
      </c>
    </row>
    <row r="16" spans="1:11" ht="21.75" customHeight="1">
      <c r="A16" s="206" t="s">
        <v>50</v>
      </c>
      <c r="B16" s="207"/>
      <c r="C16" s="216">
        <v>8</v>
      </c>
      <c r="D16" s="210"/>
      <c r="E16" s="54">
        <v>1653711</v>
      </c>
      <c r="F16" s="183"/>
      <c r="G16" s="217">
        <v>1129159</v>
      </c>
      <c r="H16" s="217"/>
      <c r="I16" s="62">
        <v>78211</v>
      </c>
      <c r="J16" s="217"/>
      <c r="K16" s="217">
        <v>82023</v>
      </c>
    </row>
    <row r="17" spans="1:11" ht="21.75" customHeight="1">
      <c r="A17" s="206" t="s">
        <v>60</v>
      </c>
      <c r="B17" s="207"/>
      <c r="C17" s="218" t="s">
        <v>172</v>
      </c>
      <c r="D17" s="210"/>
      <c r="E17" s="55">
        <v>0</v>
      </c>
      <c r="F17" s="183"/>
      <c r="G17" s="11">
        <v>0</v>
      </c>
      <c r="H17" s="217"/>
      <c r="I17" s="62">
        <v>400331</v>
      </c>
      <c r="J17" s="217"/>
      <c r="K17" s="217">
        <v>6868064</v>
      </c>
    </row>
    <row r="18" spans="1:11" ht="21.75" customHeight="1">
      <c r="A18" s="206" t="s">
        <v>51</v>
      </c>
      <c r="B18" s="207"/>
      <c r="D18" s="210"/>
      <c r="E18" s="54">
        <v>3717846</v>
      </c>
      <c r="F18" s="183"/>
      <c r="G18" s="217">
        <v>3459058</v>
      </c>
      <c r="H18" s="217"/>
      <c r="I18" s="58">
        <v>0</v>
      </c>
      <c r="J18" s="217"/>
      <c r="K18" s="11">
        <v>0</v>
      </c>
    </row>
    <row r="19" spans="1:11" ht="21.75" customHeight="1">
      <c r="A19" s="206" t="s">
        <v>9</v>
      </c>
      <c r="B19" s="207"/>
      <c r="C19" s="216"/>
      <c r="D19" s="210"/>
      <c r="E19" s="256">
        <v>51260</v>
      </c>
      <c r="F19" s="183"/>
      <c r="G19" s="219">
        <v>75191</v>
      </c>
      <c r="H19" s="217"/>
      <c r="I19" s="90">
        <v>334</v>
      </c>
      <c r="J19" s="217"/>
      <c r="K19" s="219">
        <v>477</v>
      </c>
    </row>
    <row r="20" spans="1:11" ht="6" customHeight="1">
      <c r="A20" s="206"/>
      <c r="B20" s="207"/>
      <c r="C20" s="216"/>
      <c r="D20" s="210"/>
      <c r="E20" s="53"/>
      <c r="F20" s="210"/>
      <c r="H20" s="210"/>
      <c r="I20" s="53"/>
      <c r="J20" s="210"/>
      <c r="K20" s="215"/>
    </row>
    <row r="21" spans="1:11" ht="21.75" customHeight="1">
      <c r="A21" s="214" t="s">
        <v>10</v>
      </c>
      <c r="B21" s="207"/>
      <c r="C21" s="210"/>
      <c r="D21" s="210"/>
      <c r="E21" s="56">
        <f>SUM(E15:E19)</f>
        <v>6712922</v>
      </c>
      <c r="F21" s="210"/>
      <c r="G21" s="14">
        <f>SUM(G15:G19)</f>
        <v>5613945</v>
      </c>
      <c r="H21" s="210"/>
      <c r="I21" s="56">
        <f>SUM(I15:I19)</f>
        <v>1542405</v>
      </c>
      <c r="J21" s="210"/>
      <c r="K21" s="14">
        <f>SUM(K15:K19)</f>
        <v>7746941</v>
      </c>
    </row>
    <row r="22" spans="1:11" ht="15" customHeight="1">
      <c r="A22" s="206"/>
      <c r="B22" s="207"/>
      <c r="C22" s="210"/>
      <c r="D22" s="210"/>
      <c r="E22" s="53"/>
      <c r="F22" s="210"/>
      <c r="G22" s="215"/>
      <c r="H22" s="210"/>
      <c r="I22" s="53"/>
      <c r="J22" s="210"/>
      <c r="K22" s="215"/>
    </row>
    <row r="23" spans="1:11" ht="21.75" customHeight="1">
      <c r="A23" s="214" t="s">
        <v>11</v>
      </c>
      <c r="B23" s="207"/>
      <c r="C23" s="210"/>
      <c r="D23" s="210"/>
      <c r="E23" s="53"/>
      <c r="F23" s="210"/>
      <c r="G23" s="215"/>
      <c r="H23" s="210"/>
      <c r="I23" s="53"/>
      <c r="J23" s="210"/>
      <c r="K23" s="215"/>
    </row>
    <row r="24" spans="1:11" ht="6" customHeight="1">
      <c r="A24" s="214"/>
      <c r="B24" s="207"/>
      <c r="C24" s="210"/>
      <c r="D24" s="210"/>
      <c r="E24" s="53"/>
      <c r="F24" s="210"/>
      <c r="G24" s="215"/>
      <c r="H24" s="210"/>
      <c r="I24" s="53"/>
      <c r="J24" s="210"/>
      <c r="K24" s="215"/>
    </row>
    <row r="25" spans="1:11" ht="21.75" customHeight="1">
      <c r="A25" s="206" t="s">
        <v>26</v>
      </c>
      <c r="B25" s="207"/>
      <c r="C25" s="216">
        <v>9</v>
      </c>
      <c r="D25" s="210"/>
      <c r="E25" s="57">
        <v>0</v>
      </c>
      <c r="F25" s="183"/>
      <c r="G25" s="15">
        <v>0</v>
      </c>
      <c r="H25" s="217"/>
      <c r="I25" s="58">
        <v>12013047</v>
      </c>
      <c r="J25" s="217"/>
      <c r="K25" s="217">
        <v>5801787</v>
      </c>
    </row>
    <row r="26" spans="1:11" ht="21.75" customHeight="1">
      <c r="A26" s="206" t="s">
        <v>121</v>
      </c>
      <c r="B26" s="207"/>
      <c r="C26" s="216"/>
      <c r="D26" s="210"/>
      <c r="E26" s="57"/>
      <c r="F26" s="183"/>
      <c r="G26" s="15"/>
      <c r="H26" s="217"/>
      <c r="I26" s="58"/>
      <c r="J26" s="217"/>
      <c r="K26" s="217"/>
    </row>
    <row r="27" spans="1:11" ht="21.75" customHeight="1">
      <c r="A27" s="206"/>
      <c r="B27" s="207" t="s">
        <v>122</v>
      </c>
      <c r="C27" s="216">
        <v>6</v>
      </c>
      <c r="D27" s="210"/>
      <c r="E27" s="54">
        <v>206640</v>
      </c>
      <c r="F27" s="183"/>
      <c r="G27" s="217">
        <v>206640</v>
      </c>
      <c r="H27" s="217"/>
      <c r="I27" s="58">
        <v>0</v>
      </c>
      <c r="J27" s="217"/>
      <c r="K27" s="217">
        <v>0</v>
      </c>
    </row>
    <row r="28" spans="1:11" ht="21.75" customHeight="1">
      <c r="A28" s="206" t="s">
        <v>104</v>
      </c>
      <c r="B28" s="207"/>
      <c r="C28" s="216">
        <v>10</v>
      </c>
      <c r="D28" s="210"/>
      <c r="E28" s="54">
        <v>2431648</v>
      </c>
      <c r="F28" s="183"/>
      <c r="G28" s="217">
        <v>2566395</v>
      </c>
      <c r="H28" s="217"/>
      <c r="I28" s="58">
        <v>8987</v>
      </c>
      <c r="J28" s="217"/>
      <c r="K28" s="217">
        <v>11311</v>
      </c>
    </row>
    <row r="29" spans="1:11" ht="21.75" customHeight="1">
      <c r="A29" s="220" t="s">
        <v>120</v>
      </c>
      <c r="B29" s="207"/>
      <c r="C29" s="216"/>
      <c r="D29" s="210"/>
      <c r="E29" s="54">
        <v>343000</v>
      </c>
      <c r="F29" s="183"/>
      <c r="G29" s="217">
        <v>343000</v>
      </c>
      <c r="H29" s="217"/>
      <c r="I29" s="58">
        <v>0</v>
      </c>
      <c r="J29" s="217"/>
      <c r="K29" s="217">
        <v>0</v>
      </c>
    </row>
    <row r="30" spans="1:11" ht="21.75" customHeight="1">
      <c r="A30" s="220" t="s">
        <v>123</v>
      </c>
      <c r="B30" s="207"/>
      <c r="C30" s="216">
        <v>10</v>
      </c>
      <c r="D30" s="210"/>
      <c r="E30" s="54">
        <v>647070</v>
      </c>
      <c r="F30" s="183"/>
      <c r="G30" s="217">
        <v>670013</v>
      </c>
      <c r="H30" s="217"/>
      <c r="I30" s="58">
        <v>25586</v>
      </c>
      <c r="J30" s="217"/>
      <c r="K30" s="217">
        <v>29369</v>
      </c>
    </row>
    <row r="31" spans="1:11" ht="21.75" customHeight="1">
      <c r="A31" s="206" t="s">
        <v>61</v>
      </c>
      <c r="B31" s="207"/>
      <c r="C31" s="216"/>
      <c r="D31" s="210"/>
      <c r="E31" s="58">
        <v>3456014</v>
      </c>
      <c r="F31" s="183"/>
      <c r="G31" s="217">
        <v>3456014</v>
      </c>
      <c r="H31" s="217"/>
      <c r="I31" s="58">
        <v>0</v>
      </c>
      <c r="J31" s="217"/>
      <c r="K31" s="217">
        <v>0</v>
      </c>
    </row>
    <row r="32" spans="1:11" ht="21.75" customHeight="1">
      <c r="A32" s="206" t="s">
        <v>52</v>
      </c>
      <c r="B32" s="207"/>
      <c r="C32" s="216">
        <v>10</v>
      </c>
      <c r="D32" s="210"/>
      <c r="E32" s="54">
        <v>26182</v>
      </c>
      <c r="F32" s="183"/>
      <c r="G32" s="217">
        <v>27350</v>
      </c>
      <c r="H32" s="217"/>
      <c r="I32" s="58">
        <v>11862</v>
      </c>
      <c r="J32" s="217"/>
      <c r="K32" s="217">
        <v>11799</v>
      </c>
    </row>
    <row r="33" spans="1:11" ht="21.75" customHeight="1">
      <c r="A33" s="206" t="s">
        <v>102</v>
      </c>
      <c r="B33" s="207"/>
      <c r="C33" s="216">
        <v>11</v>
      </c>
      <c r="D33" s="210"/>
      <c r="E33" s="54">
        <v>23296</v>
      </c>
      <c r="F33" s="183"/>
      <c r="G33" s="217">
        <v>17695</v>
      </c>
      <c r="H33" s="217"/>
      <c r="I33" s="58">
        <v>18788</v>
      </c>
      <c r="J33" s="217"/>
      <c r="K33" s="217">
        <v>17695</v>
      </c>
    </row>
    <row r="34" spans="1:11" ht="21.75" customHeight="1">
      <c r="A34" s="206" t="s">
        <v>71</v>
      </c>
      <c r="B34" s="207"/>
      <c r="C34" s="216"/>
      <c r="D34" s="210"/>
      <c r="E34" s="59">
        <v>94376</v>
      </c>
      <c r="F34" s="183"/>
      <c r="G34" s="221">
        <v>99432</v>
      </c>
      <c r="H34" s="217"/>
      <c r="I34" s="63">
        <v>52619</v>
      </c>
      <c r="J34" s="217"/>
      <c r="K34" s="222">
        <v>60810</v>
      </c>
    </row>
    <row r="35" spans="1:11" ht="6" customHeight="1">
      <c r="A35" s="206"/>
      <c r="B35" s="207"/>
      <c r="C35" s="216"/>
      <c r="D35" s="210"/>
      <c r="E35" s="53"/>
      <c r="F35" s="210"/>
      <c r="H35" s="210"/>
      <c r="I35" s="53"/>
      <c r="J35" s="210"/>
      <c r="K35" s="215"/>
    </row>
    <row r="36" spans="1:11" ht="21.75" customHeight="1">
      <c r="A36" s="214" t="s">
        <v>12</v>
      </c>
      <c r="B36" s="207"/>
      <c r="C36" s="210"/>
      <c r="D36" s="210"/>
      <c r="E36" s="60">
        <f>SUM(E25:E35)</f>
        <v>7228226</v>
      </c>
      <c r="F36" s="210"/>
      <c r="G36" s="221">
        <f>SUM(G25:G34)</f>
        <v>7386539</v>
      </c>
      <c r="H36" s="210"/>
      <c r="I36" s="60">
        <f>SUM(I25:I35)</f>
        <v>12130889</v>
      </c>
      <c r="J36" s="210"/>
      <c r="K36" s="221">
        <f>SUM(K25:K35)</f>
        <v>5932771</v>
      </c>
    </row>
    <row r="37" spans="1:11" ht="6" customHeight="1">
      <c r="A37" s="206"/>
      <c r="B37" s="207"/>
      <c r="C37" s="210"/>
      <c r="D37" s="210"/>
      <c r="E37" s="53"/>
      <c r="F37" s="210"/>
      <c r="G37" s="215"/>
      <c r="H37" s="210"/>
      <c r="I37" s="53"/>
      <c r="J37" s="210"/>
      <c r="K37" s="215"/>
    </row>
    <row r="38" spans="1:11" ht="21.75" customHeight="1" thickBot="1">
      <c r="A38" s="214" t="s">
        <v>13</v>
      </c>
      <c r="B38" s="207"/>
      <c r="C38" s="210"/>
      <c r="D38" s="210"/>
      <c r="E38" s="61">
        <f>E21+E36</f>
        <v>13941148</v>
      </c>
      <c r="F38" s="210"/>
      <c r="G38" s="223">
        <f>G21+G36</f>
        <v>13000484</v>
      </c>
      <c r="H38" s="210"/>
      <c r="I38" s="61">
        <f>I21+I36</f>
        <v>13673294</v>
      </c>
      <c r="J38" s="210"/>
      <c r="K38" s="223">
        <f>K21+K36</f>
        <v>13679712</v>
      </c>
    </row>
    <row r="39" spans="1:11" ht="21.75" customHeight="1" thickTop="1">
      <c r="A39" s="224"/>
      <c r="B39" s="224"/>
      <c r="C39" s="224"/>
      <c r="D39" s="224"/>
      <c r="E39" s="224"/>
      <c r="F39" s="224"/>
      <c r="G39" s="224"/>
      <c r="H39" s="224"/>
      <c r="I39" s="224"/>
      <c r="J39" s="224"/>
      <c r="K39" s="224"/>
    </row>
    <row r="40" spans="1:11" ht="21.75" customHeight="1">
      <c r="A40" s="224"/>
      <c r="B40" s="224"/>
      <c r="C40" s="224"/>
      <c r="D40" s="224"/>
      <c r="E40" s="224"/>
      <c r="F40" s="224"/>
      <c r="G40" s="224"/>
      <c r="H40" s="224"/>
      <c r="I40" s="224"/>
      <c r="J40" s="224"/>
      <c r="K40" s="224"/>
    </row>
    <row r="41" spans="1:11" ht="6" customHeight="1">
      <c r="A41" s="224"/>
      <c r="B41" s="224"/>
      <c r="C41" s="224"/>
      <c r="D41" s="224"/>
      <c r="E41" s="224"/>
      <c r="F41" s="224"/>
      <c r="G41" s="224"/>
      <c r="H41" s="224"/>
      <c r="I41" s="224"/>
      <c r="J41" s="224"/>
      <c r="K41" s="224"/>
    </row>
    <row r="42" spans="1:11" ht="21" customHeight="1">
      <c r="A42" s="225" t="s">
        <v>162</v>
      </c>
      <c r="B42" s="123"/>
      <c r="C42" s="111"/>
      <c r="D42" s="111"/>
      <c r="E42" s="112"/>
      <c r="F42" s="111"/>
      <c r="G42" s="112"/>
      <c r="H42" s="111"/>
      <c r="I42" s="112"/>
      <c r="J42" s="111"/>
      <c r="K42" s="112"/>
    </row>
    <row r="43" spans="1:11" ht="21.75" customHeight="1">
      <c r="A43" s="203" t="str">
        <f>A1</f>
        <v>บริษัท ทาทา สตีล (ประเทศไทย) จํากัด (มหาชน)</v>
      </c>
      <c r="B43" s="108"/>
      <c r="C43" s="113"/>
    </row>
    <row r="44" spans="1:11" ht="21.75" customHeight="1">
      <c r="A44" s="203" t="s">
        <v>2</v>
      </c>
      <c r="B44" s="108"/>
      <c r="C44" s="113"/>
    </row>
    <row r="45" spans="1:11" ht="21.75" customHeight="1">
      <c r="A45" s="204" t="str">
        <f>A3</f>
        <v>ณ วันที่ 30 กันยายน พ.ศ. 2564</v>
      </c>
      <c r="B45" s="111"/>
      <c r="C45" s="205"/>
      <c r="D45" s="111"/>
      <c r="E45" s="112"/>
      <c r="F45" s="111"/>
      <c r="G45" s="112"/>
      <c r="H45" s="111"/>
      <c r="I45" s="112"/>
      <c r="J45" s="111"/>
      <c r="K45" s="112"/>
    </row>
    <row r="46" spans="1:11" ht="21.75" customHeight="1">
      <c r="A46" s="206"/>
      <c r="B46" s="207"/>
    </row>
    <row r="47" spans="1:11" ht="21.75" customHeight="1">
      <c r="A47" s="206"/>
      <c r="B47" s="207"/>
      <c r="E47" s="259" t="s">
        <v>45</v>
      </c>
      <c r="F47" s="259"/>
      <c r="G47" s="259"/>
      <c r="H47" s="208"/>
      <c r="I47" s="259" t="s">
        <v>62</v>
      </c>
      <c r="J47" s="259"/>
      <c r="K47" s="259"/>
    </row>
    <row r="48" spans="1:11" ht="21.75" customHeight="1">
      <c r="A48" s="206"/>
      <c r="B48" s="207"/>
      <c r="E48" s="209" t="s">
        <v>118</v>
      </c>
      <c r="F48" s="208"/>
      <c r="G48" s="208"/>
      <c r="H48" s="208"/>
      <c r="I48" s="209" t="s">
        <v>118</v>
      </c>
      <c r="J48" s="208"/>
      <c r="K48" s="208"/>
    </row>
    <row r="49" spans="1:11" ht="21.75" customHeight="1">
      <c r="A49" s="206"/>
      <c r="B49" s="207"/>
      <c r="E49" s="209" t="s">
        <v>41</v>
      </c>
      <c r="F49" s="208"/>
      <c r="G49" s="209" t="s">
        <v>42</v>
      </c>
      <c r="H49" s="208"/>
      <c r="I49" s="209" t="s">
        <v>41</v>
      </c>
      <c r="J49" s="208"/>
      <c r="K49" s="209" t="s">
        <v>42</v>
      </c>
    </row>
    <row r="50" spans="1:11" ht="21.75" customHeight="1">
      <c r="A50" s="206"/>
      <c r="B50" s="207"/>
      <c r="D50" s="210"/>
      <c r="E50" s="209" t="s">
        <v>151</v>
      </c>
      <c r="F50" s="209"/>
      <c r="G50" s="209" t="s">
        <v>70</v>
      </c>
      <c r="H50" s="209"/>
      <c r="I50" s="209" t="s">
        <v>151</v>
      </c>
      <c r="J50" s="209"/>
      <c r="K50" s="209" t="s">
        <v>70</v>
      </c>
    </row>
    <row r="51" spans="1:11" ht="21.75" customHeight="1">
      <c r="A51" s="206"/>
      <c r="B51" s="207"/>
      <c r="C51" s="211"/>
      <c r="D51" s="210"/>
      <c r="E51" s="209" t="s">
        <v>154</v>
      </c>
      <c r="F51" s="209"/>
      <c r="G51" s="209" t="s">
        <v>154</v>
      </c>
      <c r="H51" s="209"/>
      <c r="I51" s="209" t="s">
        <v>154</v>
      </c>
      <c r="J51" s="209"/>
      <c r="K51" s="209" t="s">
        <v>154</v>
      </c>
    </row>
    <row r="52" spans="1:11" ht="21.75" customHeight="1">
      <c r="A52" s="206"/>
      <c r="B52" s="207"/>
      <c r="C52" s="212" t="s">
        <v>3</v>
      </c>
      <c r="D52" s="209"/>
      <c r="E52" s="213" t="s">
        <v>85</v>
      </c>
      <c r="F52" s="209"/>
      <c r="G52" s="213" t="s">
        <v>85</v>
      </c>
      <c r="H52" s="209"/>
      <c r="I52" s="213" t="s">
        <v>85</v>
      </c>
      <c r="J52" s="209"/>
      <c r="K52" s="213" t="s">
        <v>85</v>
      </c>
    </row>
    <row r="53" spans="1:11" ht="21.75" customHeight="1">
      <c r="A53" s="214" t="s">
        <v>63</v>
      </c>
      <c r="B53" s="226"/>
      <c r="C53" s="210"/>
      <c r="D53" s="210"/>
      <c r="E53" s="64"/>
      <c r="F53" s="210"/>
      <c r="G53" s="210"/>
      <c r="H53" s="210"/>
      <c r="I53" s="64"/>
      <c r="J53" s="210"/>
      <c r="K53" s="210"/>
    </row>
    <row r="54" spans="1:11" ht="6" customHeight="1">
      <c r="A54" s="214"/>
      <c r="B54" s="226"/>
      <c r="C54" s="210"/>
      <c r="D54" s="210"/>
      <c r="E54" s="64"/>
      <c r="F54" s="210"/>
      <c r="G54" s="210"/>
      <c r="H54" s="210"/>
      <c r="I54" s="64"/>
      <c r="J54" s="210"/>
      <c r="K54" s="210"/>
    </row>
    <row r="55" spans="1:11" ht="21.75" customHeight="1">
      <c r="A55" s="214" t="s">
        <v>14</v>
      </c>
      <c r="B55" s="226"/>
      <c r="C55" s="210"/>
      <c r="D55" s="210"/>
      <c r="E55" s="64"/>
      <c r="F55" s="210"/>
      <c r="G55" s="210"/>
      <c r="H55" s="210"/>
      <c r="I55" s="64"/>
      <c r="J55" s="210"/>
      <c r="K55" s="210"/>
    </row>
    <row r="56" spans="1:11" ht="6" customHeight="1">
      <c r="A56" s="214"/>
      <c r="B56" s="226"/>
      <c r="C56" s="210"/>
      <c r="D56" s="210"/>
      <c r="E56" s="64"/>
      <c r="F56" s="210"/>
      <c r="G56" s="108"/>
      <c r="I56" s="65"/>
      <c r="K56" s="108"/>
    </row>
    <row r="57" spans="1:11" ht="21.75" customHeight="1">
      <c r="A57" s="206" t="s">
        <v>99</v>
      </c>
      <c r="C57" s="216">
        <v>12</v>
      </c>
      <c r="E57" s="54">
        <v>98301</v>
      </c>
      <c r="F57" s="183"/>
      <c r="G57" s="217">
        <v>441393</v>
      </c>
      <c r="H57" s="217"/>
      <c r="I57" s="58">
        <v>0</v>
      </c>
      <c r="J57" s="217"/>
      <c r="K57" s="217">
        <v>0</v>
      </c>
    </row>
    <row r="58" spans="1:11" ht="21.75" customHeight="1">
      <c r="A58" s="206" t="s">
        <v>15</v>
      </c>
      <c r="B58" s="228"/>
      <c r="C58" s="216">
        <v>13</v>
      </c>
      <c r="E58" s="54">
        <v>1135147</v>
      </c>
      <c r="F58" s="183"/>
      <c r="G58" s="217">
        <v>1590830</v>
      </c>
      <c r="H58" s="217"/>
      <c r="I58" s="58">
        <v>87523</v>
      </c>
      <c r="J58" s="217"/>
      <c r="K58" s="217">
        <v>113325</v>
      </c>
    </row>
    <row r="59" spans="1:11" ht="21.75" customHeight="1">
      <c r="A59" s="206" t="s">
        <v>16</v>
      </c>
      <c r="B59" s="226"/>
      <c r="E59" s="54">
        <v>246</v>
      </c>
      <c r="F59" s="183"/>
      <c r="G59" s="217">
        <v>25173</v>
      </c>
      <c r="H59" s="217"/>
      <c r="I59" s="58">
        <v>246</v>
      </c>
      <c r="J59" s="217"/>
      <c r="K59" s="217">
        <v>0</v>
      </c>
    </row>
    <row r="60" spans="1:11" ht="21.75" customHeight="1">
      <c r="A60" s="206" t="s">
        <v>125</v>
      </c>
      <c r="B60" s="226"/>
      <c r="E60" s="54"/>
      <c r="F60" s="183"/>
      <c r="G60" s="217"/>
      <c r="H60" s="217"/>
      <c r="I60" s="58"/>
      <c r="J60" s="217"/>
      <c r="K60" s="217"/>
    </row>
    <row r="61" spans="1:11" ht="21.75" customHeight="1">
      <c r="A61" s="206"/>
      <c r="B61" s="206" t="s">
        <v>124</v>
      </c>
      <c r="C61" s="108">
        <v>12</v>
      </c>
      <c r="E61" s="54">
        <v>36949</v>
      </c>
      <c r="F61" s="183"/>
      <c r="G61" s="217">
        <v>38567</v>
      </c>
      <c r="H61" s="217"/>
      <c r="I61" s="58">
        <v>14151</v>
      </c>
      <c r="J61" s="217"/>
      <c r="K61" s="217">
        <v>15938</v>
      </c>
    </row>
    <row r="62" spans="1:11" ht="21.75" customHeight="1">
      <c r="A62" s="206" t="s">
        <v>17</v>
      </c>
      <c r="B62" s="228"/>
      <c r="C62" s="216"/>
      <c r="E62" s="59">
        <v>42745</v>
      </c>
      <c r="F62" s="183"/>
      <c r="G62" s="222">
        <v>36267</v>
      </c>
      <c r="H62" s="217"/>
      <c r="I62" s="63">
        <v>6029</v>
      </c>
      <c r="J62" s="217"/>
      <c r="K62" s="222">
        <v>6753</v>
      </c>
    </row>
    <row r="63" spans="1:11" ht="6" customHeight="1">
      <c r="A63" s="214"/>
      <c r="B63" s="226"/>
      <c r="C63" s="210"/>
      <c r="D63" s="210"/>
      <c r="E63" s="53"/>
      <c r="F63" s="215"/>
      <c r="G63" s="215"/>
      <c r="H63" s="215"/>
      <c r="I63" s="53"/>
      <c r="J63" s="215"/>
      <c r="K63" s="215"/>
    </row>
    <row r="64" spans="1:11" ht="21.75" customHeight="1">
      <c r="A64" s="214" t="s">
        <v>18</v>
      </c>
      <c r="B64" s="226"/>
      <c r="C64" s="210"/>
      <c r="E64" s="60">
        <f>SUM(E57:E62)</f>
        <v>1313388</v>
      </c>
      <c r="F64" s="215"/>
      <c r="G64" s="221">
        <f>SUM(G57:G62)</f>
        <v>2132230</v>
      </c>
      <c r="H64" s="215"/>
      <c r="I64" s="60">
        <f>SUM(I57:I62)</f>
        <v>107949</v>
      </c>
      <c r="J64" s="215"/>
      <c r="K64" s="221">
        <f>SUM(K57:K62)</f>
        <v>136016</v>
      </c>
    </row>
    <row r="65" spans="1:11" ht="21.75" customHeight="1">
      <c r="A65" s="206"/>
      <c r="B65" s="226"/>
      <c r="C65" s="210"/>
      <c r="E65" s="53"/>
      <c r="F65" s="215"/>
      <c r="G65" s="215"/>
      <c r="H65" s="215"/>
      <c r="I65" s="53"/>
      <c r="J65" s="215"/>
      <c r="K65" s="215"/>
    </row>
    <row r="66" spans="1:11" ht="21.75" customHeight="1">
      <c r="A66" s="214" t="s">
        <v>19</v>
      </c>
      <c r="B66" s="226"/>
      <c r="C66" s="210"/>
      <c r="E66" s="53"/>
      <c r="F66" s="215"/>
      <c r="G66" s="215"/>
      <c r="H66" s="215"/>
      <c r="I66" s="53"/>
      <c r="J66" s="215"/>
      <c r="K66" s="215"/>
    </row>
    <row r="67" spans="1:11" ht="6" customHeight="1">
      <c r="A67" s="214"/>
      <c r="B67" s="226"/>
      <c r="C67" s="210"/>
      <c r="D67" s="210"/>
      <c r="E67" s="64"/>
      <c r="F67" s="210"/>
      <c r="G67" s="210"/>
      <c r="H67" s="210"/>
      <c r="I67" s="64"/>
      <c r="J67" s="210"/>
      <c r="K67" s="210"/>
    </row>
    <row r="68" spans="1:11" ht="21.75" customHeight="1">
      <c r="A68" s="206" t="s">
        <v>126</v>
      </c>
      <c r="B68" s="228"/>
      <c r="C68" s="216">
        <v>12</v>
      </c>
      <c r="E68" s="54">
        <v>626605</v>
      </c>
      <c r="F68" s="183"/>
      <c r="G68" s="229">
        <v>656314</v>
      </c>
      <c r="H68" s="217"/>
      <c r="I68" s="58">
        <v>11768</v>
      </c>
      <c r="J68" s="217"/>
      <c r="K68" s="217">
        <v>13619</v>
      </c>
    </row>
    <row r="69" spans="1:11" ht="21.75" customHeight="1">
      <c r="A69" s="206" t="s">
        <v>138</v>
      </c>
      <c r="B69" s="206"/>
      <c r="E69" s="58">
        <v>0</v>
      </c>
      <c r="F69" s="183"/>
      <c r="G69" s="217">
        <v>1918</v>
      </c>
      <c r="H69" s="217"/>
      <c r="I69" s="58">
        <v>0</v>
      </c>
      <c r="J69" s="217"/>
      <c r="K69" s="217">
        <v>0</v>
      </c>
    </row>
    <row r="70" spans="1:11" ht="21.75" customHeight="1">
      <c r="A70" s="206" t="s">
        <v>27</v>
      </c>
      <c r="B70" s="228"/>
      <c r="C70" s="216"/>
      <c r="E70" s="54">
        <v>347889</v>
      </c>
      <c r="F70" s="183"/>
      <c r="G70" s="217">
        <v>329092</v>
      </c>
      <c r="H70" s="217"/>
      <c r="I70" s="58">
        <v>86976</v>
      </c>
      <c r="J70" s="217"/>
      <c r="K70" s="217">
        <v>81476</v>
      </c>
    </row>
    <row r="71" spans="1:11" ht="21.75" customHeight="1">
      <c r="A71" s="206" t="s">
        <v>109</v>
      </c>
      <c r="B71" s="228"/>
      <c r="C71" s="218"/>
      <c r="E71" s="59">
        <v>410</v>
      </c>
      <c r="F71" s="183"/>
      <c r="G71" s="230">
        <v>410</v>
      </c>
      <c r="H71" s="229"/>
      <c r="I71" s="66">
        <v>410</v>
      </c>
      <c r="J71" s="229"/>
      <c r="K71" s="230">
        <v>410</v>
      </c>
    </row>
    <row r="72" spans="1:11" ht="6" customHeight="1">
      <c r="A72" s="214"/>
      <c r="B72" s="226"/>
      <c r="C72" s="210"/>
      <c r="D72" s="210"/>
      <c r="E72" s="64"/>
      <c r="F72" s="210"/>
      <c r="G72" s="210"/>
      <c r="H72" s="210"/>
      <c r="I72" s="64"/>
      <c r="J72" s="210"/>
      <c r="K72" s="210"/>
    </row>
    <row r="73" spans="1:11" ht="21.75" customHeight="1">
      <c r="A73" s="214" t="s">
        <v>20</v>
      </c>
      <c r="B73" s="226"/>
      <c r="C73" s="210"/>
      <c r="E73" s="60">
        <f>SUM(E68:E71)</f>
        <v>974904</v>
      </c>
      <c r="F73" s="210"/>
      <c r="G73" s="221">
        <f>SUM(G68:G71)</f>
        <v>987734</v>
      </c>
      <c r="H73" s="210"/>
      <c r="I73" s="60">
        <f>SUM(I68:I71)</f>
        <v>99154</v>
      </c>
      <c r="J73" s="210"/>
      <c r="K73" s="221">
        <f>SUM(K68:K71)</f>
        <v>95505</v>
      </c>
    </row>
    <row r="74" spans="1:11" ht="6" customHeight="1">
      <c r="A74" s="214"/>
      <c r="B74" s="226"/>
      <c r="C74" s="210"/>
      <c r="D74" s="210"/>
      <c r="E74" s="64"/>
      <c r="F74" s="210"/>
      <c r="G74" s="210"/>
      <c r="H74" s="210"/>
      <c r="I74" s="64"/>
      <c r="J74" s="210"/>
      <c r="K74" s="210"/>
    </row>
    <row r="75" spans="1:11" ht="21.75" customHeight="1">
      <c r="A75" s="214" t="s">
        <v>21</v>
      </c>
      <c r="B75" s="226"/>
      <c r="C75" s="210"/>
      <c r="E75" s="60">
        <f>+E64+E73</f>
        <v>2288292</v>
      </c>
      <c r="F75" s="210"/>
      <c r="G75" s="221">
        <f>G64+G73</f>
        <v>3119964</v>
      </c>
      <c r="H75" s="210"/>
      <c r="I75" s="60">
        <f>I64+I73</f>
        <v>207103</v>
      </c>
      <c r="J75" s="210"/>
      <c r="K75" s="221">
        <f>K64+K73</f>
        <v>231521</v>
      </c>
    </row>
    <row r="76" spans="1:11" ht="21" customHeight="1">
      <c r="A76" s="214"/>
      <c r="B76" s="226"/>
      <c r="C76" s="210"/>
      <c r="E76" s="215"/>
      <c r="F76" s="210"/>
      <c r="G76" s="215"/>
      <c r="H76" s="210"/>
      <c r="I76" s="215"/>
      <c r="J76" s="210"/>
      <c r="K76" s="215"/>
    </row>
    <row r="77" spans="1:11" ht="21" customHeight="1">
      <c r="A77" s="214"/>
      <c r="B77" s="226"/>
      <c r="C77" s="210"/>
      <c r="E77" s="215"/>
      <c r="F77" s="210"/>
      <c r="G77" s="215"/>
      <c r="H77" s="210"/>
      <c r="I77" s="215"/>
      <c r="J77" s="210"/>
      <c r="K77" s="215"/>
    </row>
    <row r="78" spans="1:11" ht="21" customHeight="1">
      <c r="A78" s="214"/>
      <c r="B78" s="226"/>
      <c r="C78" s="210"/>
      <c r="E78" s="215"/>
      <c r="F78" s="210"/>
      <c r="G78" s="215"/>
      <c r="H78" s="210"/>
      <c r="I78" s="215"/>
      <c r="J78" s="210"/>
      <c r="K78" s="215"/>
    </row>
    <row r="79" spans="1:11" ht="21" customHeight="1">
      <c r="A79" s="214"/>
      <c r="B79" s="226"/>
      <c r="C79" s="210"/>
      <c r="E79" s="215"/>
      <c r="F79" s="210"/>
      <c r="G79" s="215"/>
      <c r="H79" s="210"/>
      <c r="I79" s="215"/>
      <c r="J79" s="210"/>
      <c r="K79" s="215"/>
    </row>
    <row r="80" spans="1:11" ht="21" customHeight="1">
      <c r="A80" s="214"/>
      <c r="B80" s="226"/>
      <c r="C80" s="210"/>
      <c r="E80" s="215"/>
      <c r="F80" s="210"/>
      <c r="G80" s="215"/>
      <c r="H80" s="210"/>
      <c r="I80" s="215"/>
      <c r="J80" s="210"/>
      <c r="K80" s="215"/>
    </row>
    <row r="81" spans="1:11" ht="21" customHeight="1">
      <c r="A81" s="214"/>
      <c r="B81" s="226"/>
      <c r="C81" s="210"/>
      <c r="E81" s="215"/>
      <c r="F81" s="210"/>
      <c r="G81" s="215"/>
      <c r="H81" s="210"/>
      <c r="I81" s="215"/>
      <c r="J81" s="210"/>
      <c r="K81" s="215"/>
    </row>
    <row r="82" spans="1:11" ht="24.75" customHeight="1">
      <c r="A82" s="214"/>
      <c r="B82" s="226"/>
      <c r="C82" s="210"/>
      <c r="E82" s="215"/>
      <c r="F82" s="210"/>
      <c r="G82" s="215"/>
      <c r="H82" s="210"/>
      <c r="I82" s="215"/>
      <c r="J82" s="210"/>
      <c r="K82" s="215"/>
    </row>
    <row r="83" spans="1:11" ht="21" customHeight="1">
      <c r="A83" s="121" t="str">
        <f>+A42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83" s="111"/>
      <c r="C83" s="111"/>
      <c r="D83" s="111"/>
      <c r="E83" s="112"/>
      <c r="F83" s="111"/>
      <c r="G83" s="112"/>
      <c r="H83" s="111"/>
      <c r="I83" s="112"/>
      <c r="J83" s="111"/>
      <c r="K83" s="112"/>
    </row>
    <row r="84" spans="1:11" ht="21.75" customHeight="1">
      <c r="A84" s="203" t="str">
        <f>A1</f>
        <v>บริษัท ทาทา สตีล (ประเทศไทย) จํากัด (มหาชน)</v>
      </c>
      <c r="B84" s="108"/>
      <c r="C84" s="113"/>
    </row>
    <row r="85" spans="1:11" ht="21.75" customHeight="1">
      <c r="A85" s="203" t="s">
        <v>2</v>
      </c>
      <c r="B85" s="108"/>
      <c r="C85" s="113"/>
    </row>
    <row r="86" spans="1:11" ht="21.75" customHeight="1">
      <c r="A86" s="204" t="str">
        <f>A3</f>
        <v>ณ วันที่ 30 กันยายน พ.ศ. 2564</v>
      </c>
      <c r="B86" s="111"/>
      <c r="C86" s="205"/>
      <c r="D86" s="111"/>
      <c r="E86" s="112"/>
      <c r="F86" s="111"/>
      <c r="G86" s="112"/>
      <c r="H86" s="111"/>
      <c r="I86" s="112"/>
      <c r="J86" s="111"/>
      <c r="K86" s="112"/>
    </row>
    <row r="87" spans="1:11" ht="21.75" customHeight="1">
      <c r="A87" s="206"/>
      <c r="B87" s="207"/>
    </row>
    <row r="88" spans="1:11" ht="21.75" customHeight="1">
      <c r="A88" s="206"/>
      <c r="B88" s="207"/>
      <c r="E88" s="259" t="s">
        <v>45</v>
      </c>
      <c r="F88" s="259"/>
      <c r="G88" s="259"/>
      <c r="H88" s="208"/>
      <c r="I88" s="259" t="s">
        <v>62</v>
      </c>
      <c r="J88" s="259"/>
      <c r="K88" s="259"/>
    </row>
    <row r="89" spans="1:11" ht="21.75" customHeight="1">
      <c r="A89" s="206"/>
      <c r="B89" s="207"/>
      <c r="E89" s="209" t="s">
        <v>118</v>
      </c>
      <c r="F89" s="208"/>
      <c r="G89" s="208"/>
      <c r="H89" s="208"/>
      <c r="I89" s="209" t="s">
        <v>118</v>
      </c>
      <c r="J89" s="208"/>
      <c r="K89" s="208"/>
    </row>
    <row r="90" spans="1:11" ht="21.75" customHeight="1">
      <c r="A90" s="206"/>
      <c r="B90" s="207"/>
      <c r="E90" s="209" t="s">
        <v>41</v>
      </c>
      <c r="F90" s="208"/>
      <c r="G90" s="209" t="s">
        <v>42</v>
      </c>
      <c r="H90" s="208"/>
      <c r="I90" s="209" t="s">
        <v>41</v>
      </c>
      <c r="J90" s="208"/>
      <c r="K90" s="209" t="s">
        <v>42</v>
      </c>
    </row>
    <row r="91" spans="1:11" ht="21.75" customHeight="1">
      <c r="A91" s="206"/>
      <c r="B91" s="207"/>
      <c r="D91" s="210"/>
      <c r="E91" s="209" t="s">
        <v>151</v>
      </c>
      <c r="F91" s="209"/>
      <c r="G91" s="209" t="s">
        <v>70</v>
      </c>
      <c r="H91" s="209"/>
      <c r="I91" s="209" t="s">
        <v>151</v>
      </c>
      <c r="J91" s="209"/>
      <c r="K91" s="209" t="s">
        <v>70</v>
      </c>
    </row>
    <row r="92" spans="1:11" ht="21.75" customHeight="1">
      <c r="A92" s="206"/>
      <c r="B92" s="207"/>
      <c r="C92" s="211"/>
      <c r="D92" s="210"/>
      <c r="E92" s="209" t="s">
        <v>154</v>
      </c>
      <c r="F92" s="209"/>
      <c r="G92" s="209" t="s">
        <v>154</v>
      </c>
      <c r="H92" s="209"/>
      <c r="I92" s="209" t="s">
        <v>154</v>
      </c>
      <c r="J92" s="209"/>
      <c r="K92" s="209" t="s">
        <v>154</v>
      </c>
    </row>
    <row r="93" spans="1:11" ht="21.75" customHeight="1">
      <c r="A93" s="206"/>
      <c r="B93" s="207"/>
      <c r="C93" s="231"/>
      <c r="D93" s="209"/>
      <c r="E93" s="213" t="s">
        <v>85</v>
      </c>
      <c r="F93" s="209"/>
      <c r="G93" s="213" t="s">
        <v>85</v>
      </c>
      <c r="H93" s="209"/>
      <c r="I93" s="213" t="s">
        <v>85</v>
      </c>
      <c r="J93" s="209"/>
      <c r="K93" s="213" t="s">
        <v>85</v>
      </c>
    </row>
    <row r="94" spans="1:11" ht="21.75" customHeight="1">
      <c r="A94" s="203" t="s">
        <v>117</v>
      </c>
      <c r="B94" s="113"/>
      <c r="E94" s="67"/>
      <c r="I94" s="67"/>
    </row>
    <row r="95" spans="1:11" ht="6" customHeight="1">
      <c r="A95" s="232"/>
      <c r="B95" s="113"/>
      <c r="E95" s="67"/>
      <c r="I95" s="67"/>
    </row>
    <row r="96" spans="1:11" ht="21.75" customHeight="1">
      <c r="A96" s="258" t="s">
        <v>64</v>
      </c>
      <c r="B96" s="258"/>
      <c r="C96" s="226"/>
      <c r="D96" s="226"/>
      <c r="E96" s="68"/>
      <c r="F96" s="226"/>
      <c r="G96" s="226"/>
      <c r="H96" s="226"/>
      <c r="I96" s="68"/>
      <c r="J96" s="226"/>
      <c r="K96" s="226"/>
    </row>
    <row r="97" spans="1:12" ht="6" customHeight="1">
      <c r="A97" s="254"/>
      <c r="B97" s="254"/>
      <c r="C97" s="226"/>
      <c r="D97" s="226"/>
      <c r="E97" s="68"/>
      <c r="F97" s="226"/>
      <c r="G97" s="226"/>
      <c r="H97" s="226"/>
      <c r="I97" s="68"/>
      <c r="J97" s="226"/>
      <c r="K97" s="226"/>
    </row>
    <row r="98" spans="1:12" ht="21.75" customHeight="1">
      <c r="A98" s="260" t="s">
        <v>30</v>
      </c>
      <c r="B98" s="260"/>
      <c r="C98" s="226"/>
      <c r="E98" s="68"/>
      <c r="F98" s="226"/>
      <c r="G98" s="226"/>
      <c r="H98" s="226"/>
      <c r="I98" s="68"/>
      <c r="J98" s="226"/>
      <c r="K98" s="226"/>
    </row>
    <row r="99" spans="1:12" ht="21.75" customHeight="1">
      <c r="B99" s="255" t="s">
        <v>31</v>
      </c>
      <c r="C99" s="226"/>
      <c r="E99" s="68"/>
      <c r="F99" s="226"/>
      <c r="G99" s="226"/>
      <c r="H99" s="226"/>
      <c r="I99" s="68"/>
      <c r="J99" s="226"/>
      <c r="K99" s="226"/>
    </row>
    <row r="100" spans="1:12" ht="21.75" customHeight="1">
      <c r="B100" s="255" t="s">
        <v>72</v>
      </c>
      <c r="C100" s="226"/>
      <c r="E100" s="68"/>
      <c r="F100" s="226"/>
      <c r="G100" s="226"/>
      <c r="H100" s="226"/>
      <c r="I100" s="68"/>
      <c r="J100" s="226"/>
      <c r="K100" s="226"/>
    </row>
    <row r="101" spans="1:12" ht="21.75" customHeight="1" thickBot="1">
      <c r="B101" s="255" t="s">
        <v>97</v>
      </c>
      <c r="C101" s="228"/>
      <c r="E101" s="69">
        <v>8421541</v>
      </c>
      <c r="F101" s="229"/>
      <c r="G101" s="234">
        <v>8421541</v>
      </c>
      <c r="H101" s="229"/>
      <c r="I101" s="69">
        <v>8421541</v>
      </c>
      <c r="J101" s="229"/>
      <c r="K101" s="234">
        <v>8421541</v>
      </c>
    </row>
    <row r="102" spans="1:12" ht="6" customHeight="1" thickTop="1">
      <c r="A102" s="255"/>
      <c r="B102" s="255"/>
      <c r="C102" s="228"/>
      <c r="E102" s="58"/>
      <c r="F102" s="229"/>
      <c r="G102" s="217"/>
      <c r="H102" s="229"/>
      <c r="I102" s="58"/>
      <c r="J102" s="229"/>
      <c r="K102" s="217"/>
    </row>
    <row r="103" spans="1:12" ht="21.75" customHeight="1">
      <c r="B103" s="255" t="s">
        <v>32</v>
      </c>
      <c r="C103" s="226"/>
      <c r="E103" s="68"/>
      <c r="F103" s="226"/>
      <c r="G103" s="226"/>
      <c r="H103" s="226"/>
      <c r="I103" s="68"/>
      <c r="J103" s="226"/>
      <c r="K103" s="226"/>
    </row>
    <row r="104" spans="1:12" ht="21.75" customHeight="1">
      <c r="B104" s="255" t="s">
        <v>72</v>
      </c>
      <c r="C104" s="226"/>
      <c r="E104" s="68"/>
      <c r="F104" s="226"/>
      <c r="G104" s="226"/>
      <c r="H104" s="226"/>
      <c r="I104" s="68"/>
      <c r="J104" s="226"/>
      <c r="K104" s="226"/>
    </row>
    <row r="105" spans="1:12" ht="21.75" customHeight="1">
      <c r="B105" s="255" t="s">
        <v>98</v>
      </c>
      <c r="C105" s="228"/>
      <c r="E105" s="58">
        <v>8421541</v>
      </c>
      <c r="F105" s="184"/>
      <c r="G105" s="217">
        <v>8421541</v>
      </c>
      <c r="H105" s="229"/>
      <c r="I105" s="58">
        <v>8421541</v>
      </c>
      <c r="J105" s="229"/>
      <c r="K105" s="217">
        <v>8421541</v>
      </c>
      <c r="L105" s="229"/>
    </row>
    <row r="106" spans="1:12" ht="21.75" customHeight="1">
      <c r="B106" s="232" t="s">
        <v>56</v>
      </c>
      <c r="C106" s="228"/>
      <c r="E106" s="70"/>
      <c r="G106" s="235"/>
      <c r="H106" s="236"/>
      <c r="I106" s="70"/>
      <c r="J106" s="236"/>
      <c r="K106" s="235"/>
      <c r="L106" s="236"/>
    </row>
    <row r="107" spans="1:12" ht="21.75" customHeight="1">
      <c r="B107" s="232" t="s">
        <v>89</v>
      </c>
      <c r="C107" s="228"/>
      <c r="E107" s="58">
        <v>3258625</v>
      </c>
      <c r="F107" s="183"/>
      <c r="G107" s="217">
        <v>3258625</v>
      </c>
      <c r="H107" s="217"/>
      <c r="I107" s="58">
        <v>3258625</v>
      </c>
      <c r="J107" s="217"/>
      <c r="K107" s="217">
        <v>3258625</v>
      </c>
      <c r="L107" s="229"/>
    </row>
    <row r="108" spans="1:12" ht="21.75" customHeight="1">
      <c r="B108" s="227" t="s">
        <v>86</v>
      </c>
      <c r="C108" s="228"/>
      <c r="E108" s="58">
        <v>130202</v>
      </c>
      <c r="F108" s="183"/>
      <c r="G108" s="217">
        <v>130202</v>
      </c>
      <c r="H108" s="217"/>
      <c r="I108" s="58">
        <v>130202</v>
      </c>
      <c r="J108" s="217"/>
      <c r="K108" s="217">
        <v>130202</v>
      </c>
    </row>
    <row r="109" spans="1:12" ht="21.75" customHeight="1">
      <c r="A109" s="224" t="s">
        <v>87</v>
      </c>
      <c r="B109" s="224"/>
      <c r="C109" s="226"/>
      <c r="E109" s="71"/>
      <c r="F109" s="184"/>
      <c r="G109" s="229"/>
      <c r="H109" s="229"/>
      <c r="I109" s="71"/>
      <c r="J109" s="229"/>
      <c r="K109" s="229"/>
    </row>
    <row r="110" spans="1:12" ht="21.75" customHeight="1">
      <c r="B110" s="224" t="s">
        <v>54</v>
      </c>
      <c r="C110" s="228"/>
      <c r="E110" s="58">
        <v>373780</v>
      </c>
      <c r="F110" s="183"/>
      <c r="G110" s="217">
        <v>373780</v>
      </c>
      <c r="H110" s="217"/>
      <c r="I110" s="58">
        <v>373780</v>
      </c>
      <c r="J110" s="217"/>
      <c r="K110" s="217">
        <v>373780</v>
      </c>
    </row>
    <row r="111" spans="1:12" ht="21.75" customHeight="1">
      <c r="B111" s="224" t="s">
        <v>88</v>
      </c>
      <c r="C111" s="228"/>
      <c r="E111" s="58">
        <v>-685820</v>
      </c>
      <c r="F111" s="183"/>
      <c r="G111" s="217">
        <v>-2454957</v>
      </c>
      <c r="H111" s="217"/>
      <c r="I111" s="58">
        <v>1282043</v>
      </c>
      <c r="J111" s="217"/>
      <c r="K111" s="217">
        <v>1264043</v>
      </c>
    </row>
    <row r="112" spans="1:12" ht="21.75" customHeight="1">
      <c r="A112" s="224" t="s">
        <v>84</v>
      </c>
      <c r="B112" s="224"/>
      <c r="C112" s="226"/>
      <c r="E112" s="72">
        <v>165311</v>
      </c>
      <c r="F112" s="183"/>
      <c r="G112" s="222">
        <v>165311</v>
      </c>
      <c r="H112" s="217"/>
      <c r="I112" s="63">
        <v>0</v>
      </c>
      <c r="J112" s="217"/>
      <c r="K112" s="126">
        <v>0</v>
      </c>
    </row>
    <row r="113" spans="1:11" ht="6" customHeight="1">
      <c r="A113" s="255"/>
      <c r="B113" s="255"/>
      <c r="C113" s="226"/>
      <c r="E113" s="65"/>
      <c r="G113" s="108"/>
      <c r="I113" s="65"/>
      <c r="K113" s="108"/>
    </row>
    <row r="114" spans="1:11" ht="21.75" customHeight="1">
      <c r="A114" s="237" t="s">
        <v>68</v>
      </c>
      <c r="C114" s="226"/>
      <c r="E114" s="73">
        <f>SUM(E105:E112)</f>
        <v>11663639</v>
      </c>
      <c r="G114" s="238">
        <f>SUM(G105:G112)</f>
        <v>9894502</v>
      </c>
      <c r="H114" s="238"/>
      <c r="I114" s="73">
        <f>SUM(I105:I112)</f>
        <v>13466191</v>
      </c>
      <c r="J114" s="238"/>
      <c r="K114" s="238">
        <f>SUM(K105:K112)</f>
        <v>13448191</v>
      </c>
    </row>
    <row r="115" spans="1:11" ht="21.75" customHeight="1">
      <c r="A115" s="260" t="s">
        <v>34</v>
      </c>
      <c r="B115" s="260"/>
      <c r="C115" s="226"/>
      <c r="E115" s="90">
        <v>-10783</v>
      </c>
      <c r="F115" s="183"/>
      <c r="G115" s="222">
        <v>-13982</v>
      </c>
      <c r="H115" s="217"/>
      <c r="I115" s="63">
        <v>0</v>
      </c>
      <c r="J115" s="217"/>
      <c r="K115" s="222">
        <v>0</v>
      </c>
    </row>
    <row r="116" spans="1:11" ht="6" customHeight="1">
      <c r="A116" s="255"/>
      <c r="B116" s="255"/>
      <c r="C116" s="226"/>
      <c r="E116" s="65"/>
      <c r="G116" s="108"/>
      <c r="I116" s="65"/>
      <c r="K116" s="108"/>
    </row>
    <row r="117" spans="1:11" ht="21.75" customHeight="1">
      <c r="A117" s="258" t="s">
        <v>65</v>
      </c>
      <c r="B117" s="258"/>
      <c r="C117" s="226"/>
      <c r="E117" s="74">
        <f>SUM(E114:E115)</f>
        <v>11652856</v>
      </c>
      <c r="G117" s="112">
        <f>SUM(G114:G115)</f>
        <v>9880520</v>
      </c>
      <c r="I117" s="74">
        <f>SUM(I114:I115)</f>
        <v>13466191</v>
      </c>
      <c r="K117" s="112">
        <f>SUM(K114:K115)</f>
        <v>13448191</v>
      </c>
    </row>
    <row r="118" spans="1:11" ht="6" customHeight="1">
      <c r="A118" s="260"/>
      <c r="B118" s="260"/>
      <c r="C118" s="226"/>
      <c r="E118" s="67"/>
      <c r="I118" s="67"/>
      <c r="K118" s="108"/>
    </row>
    <row r="119" spans="1:11" ht="21.75" customHeight="1" thickBot="1">
      <c r="A119" s="258" t="s">
        <v>66</v>
      </c>
      <c r="B119" s="258"/>
      <c r="C119" s="226"/>
      <c r="E119" s="75">
        <f>SUM(E75,E117)</f>
        <v>13941148</v>
      </c>
      <c r="G119" s="239">
        <f>SUM(G75,G117)</f>
        <v>13000484</v>
      </c>
      <c r="I119" s="75">
        <f>SUM(I75,I117)</f>
        <v>13673294</v>
      </c>
      <c r="K119" s="239">
        <f>SUM(K75,K117)</f>
        <v>13679712</v>
      </c>
    </row>
    <row r="120" spans="1:11" ht="21" customHeight="1" thickTop="1">
      <c r="A120" s="254"/>
      <c r="B120" s="254"/>
      <c r="C120" s="226"/>
      <c r="E120" s="240"/>
      <c r="G120" s="240"/>
      <c r="I120" s="240"/>
      <c r="K120" s="240"/>
    </row>
    <row r="121" spans="1:11" ht="19.5" customHeight="1">
      <c r="A121" s="254"/>
      <c r="B121" s="254"/>
      <c r="C121" s="226"/>
      <c r="E121" s="241"/>
      <c r="G121" s="108"/>
      <c r="I121" s="108"/>
      <c r="K121" s="108"/>
    </row>
    <row r="122" spans="1:11" ht="19.5" customHeight="1">
      <c r="A122" s="254"/>
      <c r="B122" s="254"/>
      <c r="C122" s="226"/>
      <c r="E122" s="241"/>
      <c r="G122" s="108"/>
      <c r="I122" s="108"/>
      <c r="K122" s="108"/>
    </row>
    <row r="123" spans="1:11" ht="26.25" customHeight="1">
      <c r="A123" s="254"/>
      <c r="B123" s="254"/>
      <c r="C123" s="226"/>
      <c r="E123" s="108"/>
      <c r="G123" s="108"/>
      <c r="I123" s="108"/>
      <c r="K123" s="108"/>
    </row>
    <row r="124" spans="1:11" ht="21" customHeight="1">
      <c r="A124" s="242" t="str">
        <f>A83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124" s="243"/>
      <c r="C124" s="111"/>
      <c r="D124" s="111"/>
      <c r="E124" s="112"/>
      <c r="F124" s="111"/>
      <c r="G124" s="112"/>
      <c r="H124" s="111"/>
      <c r="I124" s="112"/>
      <c r="J124" s="111"/>
      <c r="K124" s="112"/>
    </row>
    <row r="125" spans="1:11" ht="21" customHeight="1">
      <c r="A125" s="232"/>
      <c r="B125" s="224"/>
    </row>
  </sheetData>
  <mergeCells count="12">
    <mergeCell ref="A119:B119"/>
    <mergeCell ref="E5:G5"/>
    <mergeCell ref="I5:K5"/>
    <mergeCell ref="E47:G47"/>
    <mergeCell ref="I47:K47"/>
    <mergeCell ref="E88:G88"/>
    <mergeCell ref="I88:K88"/>
    <mergeCell ref="A96:B96"/>
    <mergeCell ref="A98:B98"/>
    <mergeCell ref="A115:B115"/>
    <mergeCell ref="A117:B117"/>
    <mergeCell ref="A118:B118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P85"/>
  <sheetViews>
    <sheetView topLeftCell="A76" zoomScale="110" zoomScaleNormal="110" zoomScaleSheetLayoutView="100" workbookViewId="0">
      <selection activeCell="I87" sqref="I87"/>
    </sheetView>
  </sheetViews>
  <sheetFormatPr defaultColWidth="9" defaultRowHeight="21.75" customHeight="1"/>
  <cols>
    <col min="1" max="5" width="1.140625" style="2" customWidth="1"/>
    <col min="6" max="6" width="32.140625" style="2" customWidth="1"/>
    <col min="7" max="7" width="4.5703125" style="2" customWidth="1"/>
    <col min="8" max="8" width="0.5703125" style="2" customWidth="1"/>
    <col min="9" max="9" width="12.42578125" style="20" customWidth="1"/>
    <col min="10" max="10" width="0.5703125" style="20" customWidth="1"/>
    <col min="11" max="11" width="12.42578125" style="20" customWidth="1"/>
    <col min="12" max="12" width="0.5703125" style="20" customWidth="1"/>
    <col min="13" max="13" width="12.42578125" style="21" customWidth="1"/>
    <col min="14" max="14" width="0.5703125" style="20" customWidth="1"/>
    <col min="15" max="15" width="12.42578125" style="21" customWidth="1"/>
    <col min="16" max="16384" width="9" style="2"/>
  </cols>
  <sheetData>
    <row r="1" spans="1:16" ht="21.75" customHeight="1">
      <c r="A1" s="19" t="str">
        <f>+'2-4'!A84</f>
        <v>บริษัท ทาทา สตีล (ประเทศไทย) จํากัด (มหาชน)</v>
      </c>
    </row>
    <row r="2" spans="1:16" ht="21.75" customHeight="1">
      <c r="A2" s="19" t="s">
        <v>43</v>
      </c>
    </row>
    <row r="3" spans="1:16" ht="21.75" customHeight="1">
      <c r="A3" s="22" t="s">
        <v>159</v>
      </c>
      <c r="B3" s="6"/>
      <c r="C3" s="6"/>
      <c r="D3" s="6"/>
      <c r="E3" s="6"/>
      <c r="F3" s="6"/>
      <c r="G3" s="6"/>
      <c r="H3" s="6"/>
      <c r="I3" s="23"/>
      <c r="J3" s="23"/>
      <c r="K3" s="23"/>
      <c r="L3" s="23"/>
      <c r="M3" s="24"/>
      <c r="N3" s="23"/>
      <c r="O3" s="24"/>
    </row>
    <row r="4" spans="1:16" ht="21" customHeight="1">
      <c r="A4" s="3"/>
    </row>
    <row r="5" spans="1:16" s="20" customFormat="1" ht="21" customHeight="1">
      <c r="A5" s="25"/>
      <c r="I5" s="261" t="s">
        <v>45</v>
      </c>
      <c r="J5" s="261"/>
      <c r="K5" s="261"/>
      <c r="L5" s="26"/>
      <c r="M5" s="261" t="s">
        <v>62</v>
      </c>
      <c r="N5" s="261"/>
      <c r="O5" s="261"/>
    </row>
    <row r="6" spans="1:16" s="20" customFormat="1" ht="21" customHeight="1">
      <c r="A6" s="25"/>
      <c r="I6" s="27" t="s">
        <v>41</v>
      </c>
      <c r="K6" s="27" t="s">
        <v>41</v>
      </c>
      <c r="M6" s="27" t="s">
        <v>41</v>
      </c>
      <c r="O6" s="27" t="s">
        <v>41</v>
      </c>
    </row>
    <row r="7" spans="1:16" s="20" customFormat="1" ht="21" customHeight="1">
      <c r="A7" s="25"/>
      <c r="G7" s="28"/>
      <c r="H7" s="29"/>
      <c r="I7" s="132" t="s">
        <v>154</v>
      </c>
      <c r="J7" s="133"/>
      <c r="K7" s="132" t="s">
        <v>119</v>
      </c>
      <c r="L7" s="133"/>
      <c r="M7" s="132" t="s">
        <v>154</v>
      </c>
      <c r="N7" s="133"/>
      <c r="O7" s="132" t="s">
        <v>119</v>
      </c>
    </row>
    <row r="8" spans="1:16" s="20" customFormat="1" ht="21" customHeight="1">
      <c r="A8" s="25"/>
      <c r="G8" s="28"/>
      <c r="H8" s="29"/>
      <c r="I8" s="30" t="s">
        <v>85</v>
      </c>
      <c r="J8" s="29"/>
      <c r="K8" s="30" t="s">
        <v>85</v>
      </c>
      <c r="L8" s="29"/>
      <c r="M8" s="30" t="s">
        <v>85</v>
      </c>
      <c r="N8" s="29"/>
      <c r="O8" s="30" t="s">
        <v>85</v>
      </c>
    </row>
    <row r="9" spans="1:16" s="20" customFormat="1" ht="6" customHeight="1">
      <c r="A9" s="25"/>
      <c r="G9" s="28"/>
      <c r="H9" s="29"/>
      <c r="I9" s="76"/>
      <c r="J9" s="29"/>
      <c r="K9" s="29"/>
      <c r="L9" s="29"/>
      <c r="M9" s="84"/>
      <c r="N9" s="29"/>
      <c r="O9" s="31"/>
    </row>
    <row r="10" spans="1:16" s="20" customFormat="1" ht="21" customHeight="1">
      <c r="A10" s="25" t="s">
        <v>112</v>
      </c>
      <c r="G10" s="28"/>
      <c r="I10" s="77">
        <v>7894497</v>
      </c>
      <c r="J10" s="99"/>
      <c r="K10" s="21">
        <v>4885810</v>
      </c>
      <c r="L10" s="99"/>
      <c r="M10" s="130">
        <v>0</v>
      </c>
      <c r="N10" s="100"/>
      <c r="O10" s="246">
        <v>0</v>
      </c>
      <c r="P10" s="32"/>
    </row>
    <row r="11" spans="1:16" s="20" customFormat="1" ht="21" customHeight="1">
      <c r="A11" s="25" t="s">
        <v>73</v>
      </c>
      <c r="G11" s="28"/>
      <c r="I11" s="130">
        <v>0</v>
      </c>
      <c r="J11" s="99"/>
      <c r="K11" s="246">
        <v>0</v>
      </c>
      <c r="L11" s="99"/>
      <c r="M11" s="77">
        <v>93617</v>
      </c>
      <c r="N11" s="100"/>
      <c r="O11" s="21">
        <v>84785</v>
      </c>
      <c r="P11" s="32"/>
    </row>
    <row r="12" spans="1:16" s="20" customFormat="1" ht="21" customHeight="1">
      <c r="A12" s="41" t="s">
        <v>113</v>
      </c>
      <c r="G12" s="28"/>
      <c r="I12" s="77">
        <v>-6771467</v>
      </c>
      <c r="J12" s="99"/>
      <c r="K12" s="21">
        <v>-4606570</v>
      </c>
      <c r="L12" s="99"/>
      <c r="M12" s="130">
        <v>0</v>
      </c>
      <c r="N12" s="100"/>
      <c r="O12" s="246">
        <v>0</v>
      </c>
      <c r="P12" s="32"/>
    </row>
    <row r="13" spans="1:16" s="20" customFormat="1" ht="21" customHeight="1">
      <c r="A13" s="41" t="s">
        <v>74</v>
      </c>
      <c r="G13" s="28"/>
      <c r="I13" s="78">
        <v>0</v>
      </c>
      <c r="J13" s="99"/>
      <c r="K13" s="247">
        <v>0</v>
      </c>
      <c r="L13" s="99"/>
      <c r="M13" s="80">
        <v>-91716</v>
      </c>
      <c r="N13" s="100"/>
      <c r="O13" s="33">
        <v>-93320</v>
      </c>
      <c r="P13" s="32"/>
    </row>
    <row r="14" spans="1:16" s="20" customFormat="1" ht="6" customHeight="1">
      <c r="A14" s="25"/>
      <c r="G14" s="28"/>
      <c r="H14" s="29"/>
      <c r="I14" s="77"/>
      <c r="K14" s="21"/>
      <c r="M14" s="77"/>
      <c r="N14" s="29"/>
      <c r="O14" s="21"/>
    </row>
    <row r="15" spans="1:16" s="20" customFormat="1" ht="21" customHeight="1">
      <c r="A15" s="199" t="s">
        <v>153</v>
      </c>
      <c r="G15" s="28"/>
      <c r="I15" s="77">
        <f>SUM(I10:I14)</f>
        <v>1123030</v>
      </c>
      <c r="J15" s="28"/>
      <c r="K15" s="21">
        <f>SUM(K10:K14)</f>
        <v>279240</v>
      </c>
      <c r="L15" s="28"/>
      <c r="M15" s="79">
        <f>SUM(M10:M13)</f>
        <v>1901</v>
      </c>
      <c r="N15" s="28"/>
      <c r="O15" s="35">
        <f>SUM(O10:O13)</f>
        <v>-8535</v>
      </c>
      <c r="P15" s="32"/>
    </row>
    <row r="16" spans="1:16" s="20" customFormat="1" ht="21" customHeight="1">
      <c r="A16" s="25" t="s">
        <v>1</v>
      </c>
      <c r="G16" s="28"/>
      <c r="I16" s="77">
        <v>2554</v>
      </c>
      <c r="J16" s="99"/>
      <c r="K16" s="21">
        <v>64415</v>
      </c>
      <c r="L16" s="99"/>
      <c r="M16" s="77">
        <v>5117</v>
      </c>
      <c r="N16" s="100"/>
      <c r="O16" s="21">
        <v>20825</v>
      </c>
      <c r="P16" s="28"/>
    </row>
    <row r="17" spans="1:16" s="28" customFormat="1" ht="21" customHeight="1">
      <c r="A17" s="36" t="s">
        <v>24</v>
      </c>
      <c r="I17" s="77">
        <v>-45372</v>
      </c>
      <c r="J17" s="99"/>
      <c r="K17" s="21">
        <v>-44252</v>
      </c>
      <c r="L17" s="99"/>
      <c r="M17" s="130">
        <v>0</v>
      </c>
      <c r="N17" s="100"/>
      <c r="O17" s="246">
        <v>0</v>
      </c>
      <c r="P17" s="37"/>
    </row>
    <row r="18" spans="1:16" s="28" customFormat="1" ht="21" customHeight="1">
      <c r="A18" s="25" t="s">
        <v>25</v>
      </c>
      <c r="I18" s="77">
        <v>-144295</v>
      </c>
      <c r="J18" s="99"/>
      <c r="K18" s="21">
        <v>-149741</v>
      </c>
      <c r="L18" s="99"/>
      <c r="M18" s="130">
        <v>-4528</v>
      </c>
      <c r="N18" s="100"/>
      <c r="O18" s="246">
        <v>-3789</v>
      </c>
      <c r="P18" s="37"/>
    </row>
    <row r="19" spans="1:16" s="28" customFormat="1" ht="21" customHeight="1">
      <c r="A19" s="114" t="s">
        <v>75</v>
      </c>
      <c r="I19" s="77">
        <v>-3755</v>
      </c>
      <c r="J19" s="99"/>
      <c r="K19" s="246">
        <v>0</v>
      </c>
      <c r="L19" s="99"/>
      <c r="M19" s="130">
        <v>-133</v>
      </c>
      <c r="N19" s="100"/>
      <c r="O19" s="246">
        <v>0</v>
      </c>
      <c r="P19" s="37"/>
    </row>
    <row r="20" spans="1:16" s="20" customFormat="1" ht="21" customHeight="1">
      <c r="A20" s="25" t="s">
        <v>22</v>
      </c>
      <c r="G20" s="28"/>
      <c r="I20" s="80">
        <v>-9976</v>
      </c>
      <c r="J20" s="99"/>
      <c r="K20" s="33">
        <v>-10830</v>
      </c>
      <c r="L20" s="99"/>
      <c r="M20" s="80">
        <v>-303</v>
      </c>
      <c r="N20" s="100"/>
      <c r="O20" s="33">
        <v>-6225</v>
      </c>
    </row>
    <row r="21" spans="1:16" s="20" customFormat="1" ht="6" customHeight="1">
      <c r="A21" s="25"/>
      <c r="G21" s="28"/>
      <c r="H21" s="29"/>
      <c r="I21" s="76"/>
      <c r="J21" s="29"/>
      <c r="K21" s="29"/>
      <c r="L21" s="29"/>
      <c r="M21" s="84"/>
      <c r="N21" s="29"/>
      <c r="O21" s="31"/>
    </row>
    <row r="22" spans="1:16" s="20" customFormat="1" ht="21" customHeight="1">
      <c r="A22" s="199" t="s">
        <v>141</v>
      </c>
      <c r="G22" s="28"/>
      <c r="I22" s="77">
        <f>SUM(I15:I20)</f>
        <v>922186</v>
      </c>
      <c r="J22" s="28"/>
      <c r="K22" s="21">
        <f>SUM(K15:K20)</f>
        <v>138832</v>
      </c>
      <c r="L22" s="28"/>
      <c r="M22" s="79">
        <f>SUM(M15:M20)</f>
        <v>2054</v>
      </c>
      <c r="N22" s="28"/>
      <c r="O22" s="35">
        <f>SUM(O15:O20)</f>
        <v>2276</v>
      </c>
    </row>
    <row r="23" spans="1:16" s="20" customFormat="1" ht="21" customHeight="1">
      <c r="A23" s="25" t="s">
        <v>101</v>
      </c>
      <c r="G23" s="28"/>
      <c r="I23" s="81">
        <v>1027</v>
      </c>
      <c r="J23" s="99"/>
      <c r="K23" s="248">
        <v>-5467</v>
      </c>
      <c r="L23" s="99"/>
      <c r="M23" s="80">
        <v>-1037</v>
      </c>
      <c r="N23" s="100"/>
      <c r="O23" s="33">
        <v>537</v>
      </c>
      <c r="P23" s="38"/>
    </row>
    <row r="24" spans="1:16" s="20" customFormat="1" ht="6" customHeight="1">
      <c r="A24" s="34"/>
      <c r="G24" s="28"/>
      <c r="I24" s="79"/>
      <c r="J24" s="28"/>
      <c r="K24" s="35"/>
      <c r="L24" s="28"/>
      <c r="M24" s="79"/>
      <c r="O24" s="35"/>
    </row>
    <row r="25" spans="1:16" s="20" customFormat="1" ht="21" customHeight="1">
      <c r="A25" s="34" t="s">
        <v>142</v>
      </c>
      <c r="G25" s="28"/>
      <c r="I25" s="81">
        <f>SUM(I22:I24)</f>
        <v>923213</v>
      </c>
      <c r="J25" s="28"/>
      <c r="K25" s="248">
        <f>SUM(K22:K24)</f>
        <v>133365</v>
      </c>
      <c r="L25" s="28"/>
      <c r="M25" s="81">
        <f>SUM(M22:M24)</f>
        <v>1017</v>
      </c>
      <c r="N25" s="28"/>
      <c r="O25" s="248">
        <f>SUM(O22:O24)</f>
        <v>2813</v>
      </c>
      <c r="P25" s="28"/>
    </row>
    <row r="26" spans="1:16" s="20" customFormat="1" ht="21" customHeight="1">
      <c r="A26" s="34"/>
      <c r="G26" s="28"/>
      <c r="I26" s="79"/>
      <c r="J26" s="28"/>
      <c r="K26" s="35"/>
      <c r="L26" s="28"/>
      <c r="M26" s="91"/>
      <c r="N26" s="28"/>
      <c r="O26" s="250"/>
      <c r="P26" s="28"/>
    </row>
    <row r="27" spans="1:16" s="20" customFormat="1" ht="21" customHeight="1">
      <c r="A27" s="34" t="s">
        <v>76</v>
      </c>
      <c r="G27" s="28"/>
      <c r="I27" s="79"/>
      <c r="J27" s="28"/>
      <c r="K27" s="35"/>
      <c r="L27" s="28"/>
      <c r="M27" s="79"/>
      <c r="N27" s="28"/>
      <c r="O27" s="35"/>
      <c r="P27" s="28"/>
    </row>
    <row r="28" spans="1:16" s="20" customFormat="1" ht="6" customHeight="1">
      <c r="A28" s="34"/>
      <c r="G28" s="28"/>
      <c r="I28" s="79"/>
      <c r="J28" s="28"/>
      <c r="K28" s="35"/>
      <c r="L28" s="28"/>
      <c r="M28" s="79"/>
      <c r="N28" s="28"/>
      <c r="O28" s="35"/>
      <c r="P28" s="28"/>
    </row>
    <row r="29" spans="1:16" s="20" customFormat="1" ht="21" customHeight="1">
      <c r="A29" s="25" t="s">
        <v>135</v>
      </c>
      <c r="I29" s="79"/>
      <c r="J29" s="28"/>
      <c r="K29" s="35"/>
      <c r="L29" s="28"/>
      <c r="M29" s="91"/>
      <c r="N29" s="28"/>
      <c r="O29" s="250"/>
      <c r="P29" s="28"/>
    </row>
    <row r="30" spans="1:16" s="20" customFormat="1" ht="21" customHeight="1">
      <c r="A30" s="25"/>
      <c r="B30" s="25" t="s">
        <v>108</v>
      </c>
      <c r="I30" s="79"/>
      <c r="J30" s="28"/>
      <c r="K30" s="35"/>
      <c r="L30" s="28"/>
      <c r="M30" s="91"/>
      <c r="N30" s="28"/>
      <c r="O30" s="250"/>
      <c r="P30" s="28"/>
    </row>
    <row r="31" spans="1:16" s="20" customFormat="1" ht="21" customHeight="1">
      <c r="C31" s="41" t="s">
        <v>127</v>
      </c>
      <c r="I31" s="130">
        <v>962</v>
      </c>
      <c r="J31" s="100"/>
      <c r="K31" s="246">
        <f>'P&amp;L 7-8 (6M)'!K31-8367</f>
        <v>0</v>
      </c>
      <c r="L31" s="100"/>
      <c r="M31" s="130">
        <v>962</v>
      </c>
      <c r="N31" s="100"/>
      <c r="O31" s="246">
        <f>'P&amp;L 7-8 (6M)'!O31+907</f>
        <v>0</v>
      </c>
      <c r="P31" s="95"/>
    </row>
    <row r="32" spans="1:16" s="20" customFormat="1" ht="21" customHeight="1">
      <c r="A32" s="41"/>
      <c r="C32" s="41" t="s">
        <v>128</v>
      </c>
      <c r="I32" s="82"/>
      <c r="J32" s="100"/>
      <c r="L32" s="100"/>
      <c r="M32" s="82"/>
      <c r="N32" s="100"/>
      <c r="P32" s="28"/>
    </row>
    <row r="33" spans="1:16" s="20" customFormat="1" ht="21" customHeight="1">
      <c r="A33" s="41"/>
      <c r="D33" s="25" t="s">
        <v>129</v>
      </c>
      <c r="I33" s="80">
        <v>-192</v>
      </c>
      <c r="J33" s="100"/>
      <c r="K33" s="247">
        <f>'P&amp;L 7-8 (6M)'!K33+954</f>
        <v>0</v>
      </c>
      <c r="L33" s="100"/>
      <c r="M33" s="80">
        <v>-192</v>
      </c>
      <c r="N33" s="100"/>
      <c r="O33" s="247">
        <f>'P&amp;L 7-8 (6M)'!O33-181</f>
        <v>0</v>
      </c>
      <c r="P33" s="28"/>
    </row>
    <row r="34" spans="1:16" s="20" customFormat="1" ht="21" customHeight="1">
      <c r="A34" s="41"/>
      <c r="C34" s="25" t="s">
        <v>134</v>
      </c>
      <c r="D34" s="25"/>
      <c r="I34" s="92"/>
      <c r="J34" s="28"/>
      <c r="K34" s="249"/>
      <c r="L34" s="28"/>
      <c r="M34" s="91"/>
      <c r="N34" s="28"/>
      <c r="O34" s="250"/>
      <c r="P34" s="28"/>
    </row>
    <row r="35" spans="1:16" s="20" customFormat="1" ht="21" customHeight="1">
      <c r="A35" s="34"/>
      <c r="D35" s="25" t="s">
        <v>108</v>
      </c>
      <c r="G35" s="28"/>
      <c r="I35" s="78">
        <f>SUM(I30:I34)</f>
        <v>770</v>
      </c>
      <c r="J35" s="28"/>
      <c r="K35" s="247">
        <f>SUM(K30:K34)</f>
        <v>0</v>
      </c>
      <c r="L35" s="28"/>
      <c r="M35" s="78">
        <f>SUM(M30:M34)</f>
        <v>770</v>
      </c>
      <c r="N35" s="28"/>
      <c r="O35" s="247">
        <f>SUM(O30:O34)</f>
        <v>0</v>
      </c>
      <c r="P35" s="28"/>
    </row>
    <row r="36" spans="1:16" s="20" customFormat="1" ht="6" customHeight="1">
      <c r="A36" s="34"/>
      <c r="G36" s="28"/>
      <c r="I36" s="79"/>
      <c r="J36" s="28"/>
      <c r="K36" s="35"/>
      <c r="L36" s="28"/>
      <c r="M36" s="79"/>
      <c r="O36" s="35"/>
    </row>
    <row r="37" spans="1:16" s="20" customFormat="1" ht="21" customHeight="1">
      <c r="A37" s="199" t="s">
        <v>90</v>
      </c>
      <c r="I37" s="78">
        <f>SUM(I35)</f>
        <v>770</v>
      </c>
      <c r="J37" s="28"/>
      <c r="K37" s="247">
        <f>SUM(K35)</f>
        <v>0</v>
      </c>
      <c r="L37" s="28"/>
      <c r="M37" s="78">
        <f>SUM(M35)</f>
        <v>770</v>
      </c>
      <c r="N37" s="28"/>
      <c r="O37" s="247">
        <f>SUM(O35)</f>
        <v>0</v>
      </c>
      <c r="P37" s="28"/>
    </row>
    <row r="38" spans="1:16" s="20" customFormat="1" ht="6" customHeight="1">
      <c r="A38" s="34"/>
      <c r="G38" s="28"/>
      <c r="I38" s="79"/>
      <c r="J38" s="28"/>
      <c r="K38" s="35"/>
      <c r="L38" s="28"/>
      <c r="M38" s="79"/>
      <c r="O38" s="35"/>
    </row>
    <row r="39" spans="1:16" s="20" customFormat="1" ht="21" customHeight="1" thickBot="1">
      <c r="A39" s="34" t="s">
        <v>167</v>
      </c>
      <c r="I39" s="83">
        <f>I25+I37</f>
        <v>923983</v>
      </c>
      <c r="J39" s="28"/>
      <c r="K39" s="39">
        <f>K25+K37</f>
        <v>133365</v>
      </c>
      <c r="L39" s="28"/>
      <c r="M39" s="83">
        <f>M25+M37</f>
        <v>1787</v>
      </c>
      <c r="N39" s="28"/>
      <c r="O39" s="39">
        <f>O25+O37</f>
        <v>2813</v>
      </c>
      <c r="P39" s="28"/>
    </row>
    <row r="40" spans="1:16" s="20" customFormat="1" ht="21" customHeight="1" thickTop="1">
      <c r="A40" s="34"/>
      <c r="I40" s="35"/>
      <c r="J40" s="28"/>
      <c r="K40" s="35"/>
      <c r="L40" s="28"/>
      <c r="M40" s="35"/>
      <c r="N40" s="28"/>
      <c r="O40" s="35"/>
      <c r="P40" s="28"/>
    </row>
    <row r="41" spans="1:16" s="20" customFormat="1" ht="21" customHeight="1">
      <c r="A41" s="34"/>
      <c r="I41" s="35"/>
      <c r="J41" s="28"/>
      <c r="K41" s="35"/>
      <c r="L41" s="28"/>
      <c r="M41" s="35"/>
      <c r="N41" s="28"/>
      <c r="O41" s="35"/>
      <c r="P41" s="28"/>
    </row>
    <row r="42" spans="1:16" s="20" customFormat="1" ht="21" customHeight="1">
      <c r="A42" s="34"/>
      <c r="I42" s="35"/>
      <c r="J42" s="28"/>
      <c r="K42" s="35"/>
      <c r="L42" s="28"/>
      <c r="M42" s="35"/>
      <c r="N42" s="28"/>
      <c r="O42" s="35"/>
      <c r="P42" s="28"/>
    </row>
    <row r="43" spans="1:16" s="20" customFormat="1" ht="21" customHeight="1">
      <c r="A43" s="34"/>
      <c r="I43" s="35"/>
      <c r="J43" s="28"/>
      <c r="K43" s="35"/>
      <c r="L43" s="28"/>
      <c r="M43" s="35"/>
      <c r="N43" s="28"/>
      <c r="O43" s="35"/>
      <c r="P43" s="28"/>
    </row>
    <row r="44" spans="1:16" s="20" customFormat="1" ht="15" customHeight="1">
      <c r="A44" s="34"/>
      <c r="I44" s="35"/>
      <c r="J44" s="28"/>
      <c r="K44" s="35"/>
      <c r="L44" s="28"/>
      <c r="M44" s="35"/>
      <c r="N44" s="28"/>
      <c r="O44" s="35"/>
      <c r="P44" s="28"/>
    </row>
    <row r="45" spans="1:16" s="20" customFormat="1" ht="21.95" customHeight="1">
      <c r="A45" s="40" t="str">
        <f>+'2-4'!A42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45" s="6"/>
      <c r="C45" s="6"/>
      <c r="D45" s="6"/>
      <c r="E45" s="6"/>
      <c r="F45" s="6"/>
      <c r="G45" s="6"/>
      <c r="H45" s="6"/>
      <c r="I45" s="24"/>
      <c r="J45" s="23"/>
      <c r="K45" s="24"/>
      <c r="L45" s="23"/>
      <c r="M45" s="24"/>
      <c r="N45" s="23"/>
      <c r="O45" s="24"/>
    </row>
    <row r="46" spans="1:16" ht="21.75" customHeight="1">
      <c r="A46" s="19" t="str">
        <f>+A1</f>
        <v>บริษัท ทาทา สตีล (ประเทศไทย) จํากัด (มหาชน)</v>
      </c>
    </row>
    <row r="47" spans="1:16" ht="21.75" customHeight="1">
      <c r="A47" s="19" t="s">
        <v>43</v>
      </c>
    </row>
    <row r="48" spans="1:16" ht="21.75" customHeight="1">
      <c r="A48" s="22" t="str">
        <f>A3</f>
        <v>สำหรับงวดสามเดือนสิ้นสุดวันที่ 30 กันยายน พ.ศ. 2564</v>
      </c>
      <c r="B48" s="6"/>
      <c r="C48" s="6"/>
      <c r="D48" s="6"/>
      <c r="E48" s="6"/>
      <c r="F48" s="6"/>
      <c r="G48" s="6"/>
      <c r="H48" s="6"/>
      <c r="I48" s="23"/>
      <c r="J48" s="23"/>
      <c r="K48" s="23"/>
      <c r="L48" s="23"/>
      <c r="M48" s="24"/>
      <c r="N48" s="23"/>
      <c r="O48" s="24"/>
    </row>
    <row r="49" spans="1:15" ht="21.75" customHeight="1">
      <c r="A49" s="3"/>
    </row>
    <row r="50" spans="1:15" s="20" customFormat="1" ht="21.75" customHeight="1">
      <c r="A50" s="25"/>
      <c r="I50" s="261" t="s">
        <v>45</v>
      </c>
      <c r="J50" s="261"/>
      <c r="K50" s="261"/>
      <c r="L50" s="26"/>
      <c r="M50" s="261" t="s">
        <v>62</v>
      </c>
      <c r="N50" s="261"/>
      <c r="O50" s="261"/>
    </row>
    <row r="51" spans="1:15" s="20" customFormat="1" ht="21.75" customHeight="1">
      <c r="A51" s="25"/>
      <c r="I51" s="27" t="s">
        <v>41</v>
      </c>
      <c r="K51" s="27" t="s">
        <v>41</v>
      </c>
      <c r="M51" s="27" t="s">
        <v>41</v>
      </c>
      <c r="O51" s="27" t="s">
        <v>41</v>
      </c>
    </row>
    <row r="52" spans="1:15" s="20" customFormat="1" ht="21.75" customHeight="1">
      <c r="A52" s="25"/>
      <c r="G52" s="28"/>
      <c r="H52" s="29"/>
      <c r="I52" s="132" t="s">
        <v>154</v>
      </c>
      <c r="J52" s="133"/>
      <c r="K52" s="132" t="s">
        <v>119</v>
      </c>
      <c r="L52" s="133"/>
      <c r="M52" s="132" t="s">
        <v>154</v>
      </c>
      <c r="N52" s="133"/>
      <c r="O52" s="132" t="s">
        <v>119</v>
      </c>
    </row>
    <row r="53" spans="1:15" s="20" customFormat="1" ht="21.75" customHeight="1">
      <c r="A53" s="25"/>
      <c r="G53" s="28"/>
      <c r="H53" s="29"/>
      <c r="I53" s="30" t="s">
        <v>85</v>
      </c>
      <c r="J53" s="29"/>
      <c r="K53" s="30" t="s">
        <v>85</v>
      </c>
      <c r="L53" s="29"/>
      <c r="M53" s="30" t="s">
        <v>85</v>
      </c>
      <c r="N53" s="29"/>
      <c r="O53" s="30" t="s">
        <v>85</v>
      </c>
    </row>
    <row r="54" spans="1:15" s="20" customFormat="1" ht="21.75" customHeight="1">
      <c r="A54" s="41"/>
      <c r="I54" s="77"/>
      <c r="K54" s="21"/>
      <c r="M54" s="77"/>
      <c r="O54" s="21"/>
    </row>
    <row r="55" spans="1:15" s="20" customFormat="1" ht="21.75" customHeight="1">
      <c r="A55" s="199" t="s">
        <v>168</v>
      </c>
      <c r="I55" s="77"/>
      <c r="K55" s="21"/>
      <c r="M55" s="77"/>
      <c r="O55" s="21"/>
    </row>
    <row r="56" spans="1:15" s="20" customFormat="1" ht="21.75" customHeight="1">
      <c r="A56" s="114" t="s">
        <v>174</v>
      </c>
      <c r="I56" s="77">
        <f>I25-I57</f>
        <v>922011</v>
      </c>
      <c r="J56" s="100"/>
      <c r="K56" s="21">
        <v>133073</v>
      </c>
      <c r="L56" s="100"/>
      <c r="M56" s="77">
        <v>1017</v>
      </c>
      <c r="N56" s="100"/>
      <c r="O56" s="21">
        <v>2813</v>
      </c>
    </row>
    <row r="57" spans="1:15" s="20" customFormat="1" ht="21.75" customHeight="1">
      <c r="A57" s="114" t="s">
        <v>173</v>
      </c>
      <c r="I57" s="88">
        <v>1202</v>
      </c>
      <c r="J57" s="100"/>
      <c r="K57" s="33">
        <v>292</v>
      </c>
      <c r="L57" s="100"/>
      <c r="M57" s="78">
        <v>0</v>
      </c>
      <c r="N57" s="100"/>
      <c r="O57" s="247">
        <v>0</v>
      </c>
    </row>
    <row r="58" spans="1:15" s="20" customFormat="1" ht="8.1" customHeight="1">
      <c r="A58" s="199"/>
      <c r="I58" s="77"/>
      <c r="K58" s="21"/>
      <c r="M58" s="77"/>
      <c r="O58" s="21"/>
    </row>
    <row r="59" spans="1:15" s="20" customFormat="1" ht="21.75" customHeight="1" thickBot="1">
      <c r="A59" s="41"/>
      <c r="I59" s="83">
        <f>SUM(I56:I57)</f>
        <v>923213</v>
      </c>
      <c r="K59" s="39">
        <f>SUM(K56:K57)</f>
        <v>133365</v>
      </c>
      <c r="M59" s="83">
        <f>SUM(M56:M57)</f>
        <v>1017</v>
      </c>
      <c r="O59" s="39">
        <f>SUM(O56:O57)</f>
        <v>2813</v>
      </c>
    </row>
    <row r="60" spans="1:15" s="20" customFormat="1" ht="21.75" customHeight="1" thickTop="1">
      <c r="A60" s="41"/>
      <c r="I60" s="77"/>
      <c r="K60" s="21"/>
      <c r="M60" s="77"/>
      <c r="O60" s="21"/>
    </row>
    <row r="61" spans="1:15" s="20" customFormat="1" ht="21.75" customHeight="1">
      <c r="A61" s="34" t="s">
        <v>169</v>
      </c>
      <c r="I61" s="77"/>
      <c r="K61" s="21"/>
      <c r="M61" s="77"/>
      <c r="O61" s="21"/>
    </row>
    <row r="62" spans="1:15" s="20" customFormat="1" ht="21.75" customHeight="1">
      <c r="A62" s="114" t="s">
        <v>174</v>
      </c>
      <c r="I62" s="77">
        <f>I39-I63</f>
        <v>922781</v>
      </c>
      <c r="J62" s="100"/>
      <c r="K62" s="21">
        <f>K39-K63</f>
        <v>133073</v>
      </c>
      <c r="L62" s="100"/>
      <c r="M62" s="77">
        <f>M39-M63</f>
        <v>1787</v>
      </c>
      <c r="N62" s="100"/>
      <c r="O62" s="21">
        <f>O39-O63</f>
        <v>2813</v>
      </c>
    </row>
    <row r="63" spans="1:15" s="20" customFormat="1" ht="21.75" customHeight="1">
      <c r="A63" s="114" t="s">
        <v>173</v>
      </c>
      <c r="I63" s="88">
        <v>1202</v>
      </c>
      <c r="J63" s="100"/>
      <c r="K63" s="33">
        <v>292</v>
      </c>
      <c r="L63" s="100"/>
      <c r="M63" s="78">
        <v>0</v>
      </c>
      <c r="N63" s="100"/>
      <c r="O63" s="247">
        <v>0</v>
      </c>
    </row>
    <row r="64" spans="1:15" s="20" customFormat="1" ht="8.1" customHeight="1">
      <c r="A64" s="199"/>
      <c r="I64" s="77"/>
      <c r="K64" s="21"/>
      <c r="M64" s="77"/>
      <c r="O64" s="21"/>
    </row>
    <row r="65" spans="1:15" s="20" customFormat="1" ht="21.75" customHeight="1" thickBot="1">
      <c r="A65" s="41"/>
      <c r="I65" s="83">
        <f>SUM(I62:I63)</f>
        <v>923983</v>
      </c>
      <c r="K65" s="39">
        <f>SUM(K62:K63)</f>
        <v>133365</v>
      </c>
      <c r="M65" s="83">
        <f>SUM(M62:M63)</f>
        <v>1787</v>
      </c>
      <c r="O65" s="39">
        <f>SUM(O62:O63)</f>
        <v>2813</v>
      </c>
    </row>
    <row r="66" spans="1:15" s="20" customFormat="1" ht="21.75" customHeight="1" thickTop="1">
      <c r="A66" s="41"/>
      <c r="I66" s="79"/>
      <c r="K66" s="35"/>
      <c r="M66" s="79"/>
      <c r="O66" s="35"/>
    </row>
    <row r="67" spans="1:15" s="20" customFormat="1" ht="21.75" customHeight="1">
      <c r="A67" s="34" t="s">
        <v>143</v>
      </c>
      <c r="I67" s="77"/>
      <c r="K67" s="21"/>
      <c r="M67" s="77"/>
      <c r="O67" s="21"/>
    </row>
    <row r="68" spans="1:15" s="20" customFormat="1" ht="21.75" customHeight="1">
      <c r="A68" s="199" t="s">
        <v>44</v>
      </c>
      <c r="B68" s="25" t="s">
        <v>144</v>
      </c>
      <c r="I68" s="85">
        <v>0.10936240766387054</v>
      </c>
      <c r="J68" s="106"/>
      <c r="K68" s="42">
        <v>0.02</v>
      </c>
      <c r="L68" s="106"/>
      <c r="M68" s="85">
        <v>1.2076174657345966E-4</v>
      </c>
      <c r="N68" s="106"/>
      <c r="O68" s="42">
        <v>0</v>
      </c>
    </row>
    <row r="69" spans="1:15" s="20" customFormat="1" ht="21.75" customHeight="1">
      <c r="A69" s="199"/>
      <c r="B69" s="25"/>
      <c r="I69" s="42"/>
      <c r="J69" s="43"/>
      <c r="K69" s="42"/>
      <c r="L69" s="43"/>
      <c r="M69" s="42"/>
      <c r="N69" s="43"/>
      <c r="O69" s="42"/>
    </row>
    <row r="70" spans="1:15" s="20" customFormat="1" ht="21.75" customHeight="1">
      <c r="A70" s="199"/>
      <c r="B70" s="25"/>
      <c r="I70" s="42"/>
      <c r="J70" s="43"/>
      <c r="K70" s="42"/>
      <c r="L70" s="43"/>
      <c r="M70" s="42"/>
      <c r="N70" s="43"/>
      <c r="O70" s="42"/>
    </row>
    <row r="71" spans="1:15" s="20" customFormat="1" ht="21.75" customHeight="1">
      <c r="A71" s="199"/>
      <c r="B71" s="25"/>
      <c r="I71" s="42"/>
      <c r="J71" s="43"/>
      <c r="K71" s="42"/>
      <c r="L71" s="43"/>
      <c r="M71" s="42"/>
      <c r="N71" s="43"/>
      <c r="O71" s="42"/>
    </row>
    <row r="72" spans="1:15" s="20" customFormat="1" ht="21.75" customHeight="1">
      <c r="A72" s="199"/>
      <c r="B72" s="25"/>
      <c r="I72" s="42"/>
      <c r="J72" s="43"/>
      <c r="K72" s="42"/>
      <c r="L72" s="43"/>
      <c r="M72" s="42"/>
      <c r="N72" s="43"/>
      <c r="O72" s="42"/>
    </row>
    <row r="73" spans="1:15" s="20" customFormat="1" ht="21.75" customHeight="1">
      <c r="A73" s="199"/>
      <c r="B73" s="25"/>
      <c r="I73" s="42"/>
      <c r="J73" s="43"/>
      <c r="K73" s="42"/>
      <c r="L73" s="43"/>
      <c r="M73" s="42"/>
      <c r="N73" s="43"/>
      <c r="O73" s="42"/>
    </row>
    <row r="74" spans="1:15" s="20" customFormat="1" ht="21.75" customHeight="1">
      <c r="A74" s="199"/>
      <c r="B74" s="25"/>
      <c r="I74" s="42"/>
      <c r="J74" s="43"/>
      <c r="K74" s="42"/>
      <c r="L74" s="43"/>
      <c r="M74" s="42"/>
      <c r="N74" s="43"/>
      <c r="O74" s="42"/>
    </row>
    <row r="75" spans="1:15" s="20" customFormat="1" ht="21.75" customHeight="1">
      <c r="A75" s="199"/>
      <c r="B75" s="25"/>
      <c r="I75" s="42"/>
      <c r="J75" s="43"/>
      <c r="K75" s="42"/>
      <c r="L75" s="43"/>
      <c r="M75" s="42"/>
      <c r="N75" s="43"/>
      <c r="O75" s="42"/>
    </row>
    <row r="76" spans="1:15" s="20" customFormat="1" ht="21.75" customHeight="1">
      <c r="A76" s="199"/>
      <c r="B76" s="25"/>
      <c r="I76" s="42"/>
      <c r="J76" s="43"/>
      <c r="K76" s="42"/>
      <c r="L76" s="43"/>
      <c r="M76" s="42"/>
      <c r="N76" s="43"/>
      <c r="O76" s="42"/>
    </row>
    <row r="77" spans="1:15" s="20" customFormat="1" ht="21.75" customHeight="1">
      <c r="A77" s="199"/>
      <c r="B77" s="25"/>
      <c r="I77" s="42"/>
      <c r="J77" s="43"/>
      <c r="K77" s="42"/>
      <c r="L77" s="43"/>
      <c r="M77" s="42"/>
      <c r="N77" s="43"/>
      <c r="O77" s="42"/>
    </row>
    <row r="78" spans="1:15" s="20" customFormat="1" ht="21.75" customHeight="1">
      <c r="A78" s="199"/>
      <c r="B78" s="25"/>
      <c r="I78" s="42"/>
      <c r="J78" s="43"/>
      <c r="K78" s="42"/>
      <c r="L78" s="43"/>
      <c r="M78" s="42"/>
      <c r="N78" s="43"/>
      <c r="O78" s="42"/>
    </row>
    <row r="79" spans="1:15" s="20" customFormat="1" ht="20.100000000000001" customHeight="1">
      <c r="A79" s="199"/>
      <c r="B79" s="25"/>
      <c r="I79" s="42"/>
      <c r="J79" s="43"/>
      <c r="K79" s="42"/>
      <c r="L79" s="43"/>
      <c r="M79" s="42"/>
      <c r="N79" s="43"/>
      <c r="O79" s="42"/>
    </row>
    <row r="80" spans="1:15" s="20" customFormat="1" ht="21.75" customHeight="1">
      <c r="A80" s="199"/>
      <c r="B80" s="25"/>
      <c r="I80" s="42"/>
      <c r="J80" s="43"/>
      <c r="K80" s="42"/>
      <c r="L80" s="43"/>
      <c r="M80" s="42"/>
      <c r="N80" s="43"/>
      <c r="O80" s="42"/>
    </row>
    <row r="81" spans="1:16" s="20" customFormat="1" ht="20.100000000000001" customHeight="1">
      <c r="A81" s="199"/>
      <c r="B81" s="25"/>
      <c r="I81" s="42"/>
      <c r="J81" s="43"/>
      <c r="K81" s="42"/>
      <c r="L81" s="43"/>
      <c r="M81" s="42"/>
      <c r="N81" s="43"/>
      <c r="O81" s="42"/>
    </row>
    <row r="82" spans="1:16" s="20" customFormat="1" ht="20.100000000000001" customHeight="1">
      <c r="A82" s="199"/>
      <c r="B82" s="25"/>
      <c r="I82" s="42"/>
      <c r="J82" s="43"/>
      <c r="K82" s="42"/>
      <c r="L82" s="43"/>
      <c r="M82" s="42"/>
      <c r="N82" s="43"/>
      <c r="O82" s="42"/>
    </row>
    <row r="83" spans="1:16" s="20" customFormat="1" ht="20.100000000000001" customHeight="1">
      <c r="A83" s="199"/>
      <c r="B83" s="25"/>
      <c r="I83" s="42"/>
      <c r="J83" s="43"/>
      <c r="K83" s="42"/>
      <c r="L83" s="43"/>
      <c r="M83" s="42"/>
      <c r="N83" s="43"/>
      <c r="O83" s="42"/>
    </row>
    <row r="84" spans="1:16" s="20" customFormat="1" ht="21" customHeight="1">
      <c r="A84" s="25"/>
      <c r="G84" s="28"/>
      <c r="I84" s="21"/>
      <c r="K84" s="21"/>
      <c r="M84" s="42"/>
      <c r="O84" s="42"/>
      <c r="P84" s="32"/>
    </row>
    <row r="85" spans="1:16" ht="21.95" customHeight="1">
      <c r="A85" s="16" t="str">
        <f>+'2-4'!A42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85" s="16"/>
      <c r="C85" s="16"/>
      <c r="D85" s="16"/>
      <c r="E85" s="16"/>
      <c r="F85" s="16"/>
      <c r="G85" s="16"/>
      <c r="H85" s="16"/>
      <c r="I85" s="44"/>
      <c r="J85" s="44"/>
      <c r="K85" s="44"/>
      <c r="L85" s="44"/>
      <c r="M85" s="44"/>
      <c r="N85" s="44"/>
      <c r="O85" s="44"/>
    </row>
  </sheetData>
  <mergeCells count="4">
    <mergeCell ref="I5:K5"/>
    <mergeCell ref="M5:O5"/>
    <mergeCell ref="I50:K50"/>
    <mergeCell ref="M50:O50"/>
  </mergeCells>
  <pageMargins left="0.8" right="0.5" top="0.5" bottom="0.6" header="0.49" footer="0.4"/>
  <pageSetup paperSize="9" scale="95" firstPageNumber="5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P85"/>
  <sheetViews>
    <sheetView topLeftCell="A28" zoomScale="110" zoomScaleNormal="110" zoomScaleSheetLayoutView="100" workbookViewId="0">
      <selection activeCell="G41" sqref="G41"/>
    </sheetView>
  </sheetViews>
  <sheetFormatPr defaultColWidth="9" defaultRowHeight="21.75" customHeight="1"/>
  <cols>
    <col min="1" max="5" width="1.140625" style="108" customWidth="1"/>
    <col min="6" max="6" width="30.140625" style="108" customWidth="1"/>
    <col min="7" max="7" width="6.5703125" style="108" customWidth="1"/>
    <col min="8" max="8" width="0.7109375" style="108" customWidth="1"/>
    <col min="9" max="9" width="12.28515625" style="108" customWidth="1"/>
    <col min="10" max="10" width="0.7109375" style="108" customWidth="1"/>
    <col min="11" max="11" width="12.28515625" style="108" customWidth="1"/>
    <col min="12" max="12" width="0.7109375" style="108" customWidth="1"/>
    <col min="13" max="13" width="12.28515625" style="109" customWidth="1"/>
    <col min="14" max="14" width="0.7109375" style="108" customWidth="1"/>
    <col min="15" max="15" width="12.28515625" style="109" customWidth="1"/>
    <col min="16" max="16" width="9" style="108"/>
    <col min="17" max="17" width="10.7109375" style="108" bestFit="1" customWidth="1"/>
    <col min="18" max="16384" width="9" style="108"/>
  </cols>
  <sheetData>
    <row r="1" spans="1:16" ht="21.75" customHeight="1">
      <c r="A1" s="107" t="s">
        <v>69</v>
      </c>
    </row>
    <row r="2" spans="1:16" ht="21.75" customHeight="1">
      <c r="A2" s="107" t="s">
        <v>43</v>
      </c>
    </row>
    <row r="3" spans="1:16" ht="21.75" customHeight="1">
      <c r="A3" s="110" t="s">
        <v>160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2"/>
      <c r="N3" s="111"/>
      <c r="O3" s="112"/>
    </row>
    <row r="4" spans="1:16" ht="21" customHeight="1">
      <c r="A4" s="113"/>
    </row>
    <row r="5" spans="1:16" s="100" customFormat="1" ht="21" customHeight="1">
      <c r="A5" s="114"/>
      <c r="I5" s="262" t="s">
        <v>45</v>
      </c>
      <c r="J5" s="262"/>
      <c r="K5" s="262"/>
      <c r="L5" s="115"/>
      <c r="M5" s="262" t="s">
        <v>62</v>
      </c>
      <c r="N5" s="262"/>
      <c r="O5" s="262"/>
    </row>
    <row r="6" spans="1:16" s="100" customFormat="1" ht="21" customHeight="1">
      <c r="A6" s="114"/>
      <c r="I6" s="116" t="s">
        <v>41</v>
      </c>
      <c r="K6" s="116" t="s">
        <v>41</v>
      </c>
      <c r="M6" s="116" t="s">
        <v>41</v>
      </c>
      <c r="O6" s="116" t="s">
        <v>41</v>
      </c>
    </row>
    <row r="7" spans="1:16" s="100" customFormat="1" ht="21" customHeight="1">
      <c r="A7" s="114"/>
      <c r="H7" s="117"/>
      <c r="I7" s="132" t="s">
        <v>154</v>
      </c>
      <c r="J7" s="133"/>
      <c r="K7" s="132" t="s">
        <v>119</v>
      </c>
      <c r="L7" s="133"/>
      <c r="M7" s="132" t="s">
        <v>154</v>
      </c>
      <c r="N7" s="133"/>
      <c r="O7" s="132" t="s">
        <v>119</v>
      </c>
    </row>
    <row r="8" spans="1:16" s="100" customFormat="1" ht="21" customHeight="1">
      <c r="A8" s="114"/>
      <c r="H8" s="117"/>
      <c r="I8" s="118" t="s">
        <v>85</v>
      </c>
      <c r="J8" s="117"/>
      <c r="K8" s="118" t="s">
        <v>85</v>
      </c>
      <c r="L8" s="117"/>
      <c r="M8" s="118" t="s">
        <v>85</v>
      </c>
      <c r="N8" s="117"/>
      <c r="O8" s="118" t="s">
        <v>85</v>
      </c>
    </row>
    <row r="9" spans="1:16" s="100" customFormat="1" ht="8.1" customHeight="1">
      <c r="A9" s="114"/>
      <c r="H9" s="117"/>
      <c r="I9" s="76"/>
      <c r="J9" s="117"/>
      <c r="K9" s="117"/>
      <c r="L9" s="117"/>
      <c r="M9" s="124"/>
      <c r="N9" s="117"/>
      <c r="O9" s="116"/>
    </row>
    <row r="10" spans="1:16" s="100" customFormat="1" ht="21" customHeight="1">
      <c r="A10" s="114" t="s">
        <v>112</v>
      </c>
      <c r="I10" s="77">
        <v>15786256</v>
      </c>
      <c r="J10" s="99"/>
      <c r="K10" s="21">
        <v>9477678</v>
      </c>
      <c r="L10" s="99"/>
      <c r="M10" s="92">
        <v>0</v>
      </c>
      <c r="N10" s="99"/>
      <c r="O10" s="249">
        <v>0</v>
      </c>
      <c r="P10" s="32"/>
    </row>
    <row r="11" spans="1:16" s="100" customFormat="1" ht="21" customHeight="1">
      <c r="A11" s="114" t="s">
        <v>73</v>
      </c>
      <c r="I11" s="92">
        <v>0</v>
      </c>
      <c r="J11" s="99"/>
      <c r="K11" s="249">
        <v>0</v>
      </c>
      <c r="L11" s="99"/>
      <c r="M11" s="92">
        <v>194234</v>
      </c>
      <c r="N11" s="99"/>
      <c r="O11" s="249">
        <v>192254</v>
      </c>
      <c r="P11" s="32"/>
    </row>
    <row r="12" spans="1:16" s="100" customFormat="1" ht="21" customHeight="1">
      <c r="A12" s="120" t="s">
        <v>113</v>
      </c>
      <c r="I12" s="77">
        <v>-13622507</v>
      </c>
      <c r="J12" s="99"/>
      <c r="K12" s="21">
        <v>-8950491</v>
      </c>
      <c r="L12" s="99"/>
      <c r="M12" s="92">
        <v>0</v>
      </c>
      <c r="N12" s="99"/>
      <c r="O12" s="249">
        <v>0</v>
      </c>
      <c r="P12" s="32"/>
    </row>
    <row r="13" spans="1:16" s="100" customFormat="1" ht="21" customHeight="1">
      <c r="A13" s="120" t="s">
        <v>74</v>
      </c>
      <c r="I13" s="78">
        <v>0</v>
      </c>
      <c r="J13" s="99"/>
      <c r="K13" s="247">
        <v>0</v>
      </c>
      <c r="L13" s="99"/>
      <c r="M13" s="80">
        <v>-180025</v>
      </c>
      <c r="N13" s="99"/>
      <c r="O13" s="33">
        <v>-181374</v>
      </c>
      <c r="P13" s="32"/>
    </row>
    <row r="14" spans="1:16" s="100" customFormat="1" ht="8.1" customHeight="1">
      <c r="A14" s="114"/>
      <c r="H14" s="117"/>
      <c r="I14" s="77"/>
      <c r="K14" s="21"/>
      <c r="M14" s="77"/>
      <c r="N14" s="117"/>
      <c r="O14" s="21"/>
    </row>
    <row r="15" spans="1:16" s="100" customFormat="1" ht="21" customHeight="1">
      <c r="A15" s="119" t="s">
        <v>114</v>
      </c>
      <c r="I15" s="77">
        <f>SUM(I10:I14)</f>
        <v>2163749</v>
      </c>
      <c r="K15" s="21">
        <f>SUM(K10:K14)</f>
        <v>527187</v>
      </c>
      <c r="M15" s="77">
        <f>SUM(M10:M13)</f>
        <v>14209</v>
      </c>
      <c r="O15" s="21">
        <f>SUM(O10:O13)</f>
        <v>10880</v>
      </c>
      <c r="P15" s="32"/>
    </row>
    <row r="16" spans="1:16" s="100" customFormat="1" ht="21" customHeight="1">
      <c r="A16" s="114" t="s">
        <v>1</v>
      </c>
      <c r="I16" s="77">
        <v>12973</v>
      </c>
      <c r="J16" s="99"/>
      <c r="K16" s="21">
        <v>68899</v>
      </c>
      <c r="L16" s="99"/>
      <c r="M16" s="77">
        <v>17690</v>
      </c>
      <c r="N16" s="99"/>
      <c r="O16" s="21">
        <v>41854</v>
      </c>
    </row>
    <row r="17" spans="1:16" s="100" customFormat="1" ht="21" customHeight="1">
      <c r="A17" s="114" t="s">
        <v>24</v>
      </c>
      <c r="I17" s="77">
        <v>-103835</v>
      </c>
      <c r="J17" s="99"/>
      <c r="K17" s="21">
        <v>-85248</v>
      </c>
      <c r="L17" s="99"/>
      <c r="M17" s="92">
        <v>0</v>
      </c>
      <c r="N17" s="99"/>
      <c r="O17" s="249">
        <v>0</v>
      </c>
      <c r="P17" s="37"/>
    </row>
    <row r="18" spans="1:16" s="100" customFormat="1" ht="21" customHeight="1">
      <c r="A18" s="114" t="s">
        <v>25</v>
      </c>
      <c r="I18" s="77">
        <v>-281922</v>
      </c>
      <c r="J18" s="99"/>
      <c r="K18" s="21">
        <v>-269987</v>
      </c>
      <c r="L18" s="99"/>
      <c r="M18" s="77">
        <v>-7801</v>
      </c>
      <c r="N18" s="99"/>
      <c r="O18" s="21">
        <v>-7333</v>
      </c>
      <c r="P18" s="37"/>
    </row>
    <row r="19" spans="1:16" s="100" customFormat="1" ht="21" customHeight="1">
      <c r="A19" s="114" t="s">
        <v>75</v>
      </c>
      <c r="I19" s="92">
        <v>0</v>
      </c>
      <c r="J19" s="99"/>
      <c r="K19" s="249">
        <v>0</v>
      </c>
      <c r="L19" s="99"/>
      <c r="M19" s="77">
        <v>-145</v>
      </c>
      <c r="N19" s="99"/>
      <c r="O19" s="249">
        <v>0</v>
      </c>
      <c r="P19" s="37"/>
    </row>
    <row r="20" spans="1:16" s="100" customFormat="1" ht="21" customHeight="1">
      <c r="A20" s="114" t="s">
        <v>22</v>
      </c>
      <c r="I20" s="80">
        <v>-19687</v>
      </c>
      <c r="J20" s="99"/>
      <c r="K20" s="33">
        <v>-22454</v>
      </c>
      <c r="L20" s="99"/>
      <c r="M20" s="80">
        <v>-585</v>
      </c>
      <c r="N20" s="99"/>
      <c r="O20" s="33">
        <v>-15280</v>
      </c>
    </row>
    <row r="21" spans="1:16" s="100" customFormat="1" ht="8.1" customHeight="1">
      <c r="A21" s="114"/>
      <c r="H21" s="117"/>
      <c r="I21" s="76"/>
      <c r="J21" s="117"/>
      <c r="K21" s="29"/>
      <c r="L21" s="117"/>
      <c r="M21" s="124"/>
      <c r="N21" s="117"/>
      <c r="O21" s="27"/>
    </row>
    <row r="22" spans="1:16" s="100" customFormat="1" ht="21" customHeight="1">
      <c r="A22" s="122" t="s">
        <v>141</v>
      </c>
      <c r="I22" s="77">
        <f>SUM(I15:I20)</f>
        <v>1771278</v>
      </c>
      <c r="K22" s="21">
        <f>SUM(K15:K20)</f>
        <v>218397</v>
      </c>
      <c r="M22" s="77">
        <f>SUM(M15:M20)</f>
        <v>23368</v>
      </c>
      <c r="O22" s="21">
        <f>SUM(O15:O20)</f>
        <v>30121</v>
      </c>
    </row>
    <row r="23" spans="1:16" s="100" customFormat="1" ht="21" customHeight="1">
      <c r="A23" s="114" t="s">
        <v>101</v>
      </c>
      <c r="G23" s="100">
        <v>14</v>
      </c>
      <c r="I23" s="81">
        <v>1091</v>
      </c>
      <c r="J23" s="99"/>
      <c r="K23" s="248">
        <v>-30737</v>
      </c>
      <c r="L23" s="99"/>
      <c r="M23" s="81">
        <v>-5335</v>
      </c>
      <c r="N23" s="99"/>
      <c r="O23" s="248">
        <v>1046</v>
      </c>
      <c r="P23" s="38"/>
    </row>
    <row r="24" spans="1:16" s="100" customFormat="1" ht="8.1" customHeight="1">
      <c r="A24" s="119"/>
      <c r="I24" s="77"/>
      <c r="K24" s="21"/>
      <c r="M24" s="77"/>
      <c r="O24" s="21"/>
    </row>
    <row r="25" spans="1:16" s="100" customFormat="1" ht="21" customHeight="1">
      <c r="A25" s="119" t="s">
        <v>142</v>
      </c>
      <c r="I25" s="88">
        <f>SUM(I22:I24)</f>
        <v>1772369</v>
      </c>
      <c r="K25" s="24">
        <f>SUM(K22:K24)</f>
        <v>187660</v>
      </c>
      <c r="M25" s="88">
        <f>SUM(M22:M24)</f>
        <v>18033</v>
      </c>
      <c r="O25" s="24">
        <f>SUM(O22:O24)</f>
        <v>31167</v>
      </c>
    </row>
    <row r="26" spans="1:16" s="100" customFormat="1" ht="21" customHeight="1">
      <c r="A26" s="119"/>
      <c r="I26" s="77"/>
      <c r="K26" s="21"/>
      <c r="M26" s="77"/>
      <c r="O26" s="21"/>
    </row>
    <row r="27" spans="1:16" s="100" customFormat="1" ht="21" customHeight="1">
      <c r="A27" s="119" t="s">
        <v>76</v>
      </c>
      <c r="I27" s="77"/>
      <c r="K27" s="21"/>
      <c r="M27" s="77"/>
      <c r="O27" s="21"/>
    </row>
    <row r="28" spans="1:16" s="100" customFormat="1" ht="21" customHeight="1">
      <c r="A28" s="114" t="s">
        <v>146</v>
      </c>
      <c r="I28" s="77"/>
      <c r="K28" s="21"/>
      <c r="M28" s="77"/>
      <c r="O28" s="21"/>
    </row>
    <row r="29" spans="1:16" s="100" customFormat="1" ht="21" customHeight="1">
      <c r="B29" s="120" t="s">
        <v>108</v>
      </c>
      <c r="I29" s="77"/>
      <c r="K29" s="21"/>
      <c r="M29" s="77"/>
      <c r="O29" s="21"/>
    </row>
    <row r="30" spans="1:16" s="100" customFormat="1" ht="21" customHeight="1">
      <c r="A30" s="120"/>
      <c r="C30" s="120" t="s">
        <v>147</v>
      </c>
      <c r="I30" s="77"/>
      <c r="K30" s="21"/>
      <c r="M30" s="77"/>
      <c r="O30" s="21"/>
    </row>
    <row r="31" spans="1:16" s="100" customFormat="1" ht="21" customHeight="1">
      <c r="A31" s="120"/>
      <c r="D31" s="120" t="s">
        <v>148</v>
      </c>
      <c r="I31" s="77">
        <v>-41</v>
      </c>
      <c r="K31" s="21">
        <v>8367</v>
      </c>
      <c r="M31" s="77">
        <v>-41</v>
      </c>
      <c r="O31" s="21">
        <v>-907</v>
      </c>
    </row>
    <row r="32" spans="1:16" s="100" customFormat="1" ht="21" customHeight="1">
      <c r="A32" s="120"/>
      <c r="C32" s="120" t="s">
        <v>128</v>
      </c>
      <c r="I32" s="82"/>
      <c r="K32" s="20"/>
      <c r="M32" s="82"/>
      <c r="O32" s="20"/>
    </row>
    <row r="33" spans="1:15" s="100" customFormat="1" ht="21" customHeight="1">
      <c r="A33" s="120"/>
      <c r="B33" s="120"/>
      <c r="D33" s="114" t="s">
        <v>149</v>
      </c>
      <c r="I33" s="88">
        <v>8</v>
      </c>
      <c r="K33" s="24">
        <v>-954</v>
      </c>
      <c r="M33" s="88">
        <v>8</v>
      </c>
      <c r="O33" s="24">
        <v>181</v>
      </c>
    </row>
    <row r="34" spans="1:15" s="100" customFormat="1" ht="8.1" customHeight="1">
      <c r="A34" s="119"/>
      <c r="I34" s="77"/>
      <c r="K34" s="21"/>
      <c r="M34" s="77"/>
      <c r="O34" s="21"/>
    </row>
    <row r="35" spans="1:15" s="100" customFormat="1" ht="21" customHeight="1">
      <c r="A35" s="120"/>
      <c r="C35" s="120" t="s">
        <v>150</v>
      </c>
      <c r="I35" s="77"/>
      <c r="K35" s="21"/>
      <c r="M35" s="77"/>
      <c r="O35" s="21"/>
    </row>
    <row r="36" spans="1:15" s="100" customFormat="1" ht="21" customHeight="1">
      <c r="A36" s="120"/>
      <c r="D36" s="120" t="s">
        <v>149</v>
      </c>
      <c r="I36" s="88">
        <f>SUM(I28:I35)</f>
        <v>-33</v>
      </c>
      <c r="K36" s="24">
        <f>SUM(K28:K35)</f>
        <v>7413</v>
      </c>
      <c r="M36" s="88">
        <f>SUM(M28:M35)</f>
        <v>-33</v>
      </c>
      <c r="O36" s="24">
        <f>SUM(O28:O35)</f>
        <v>-726</v>
      </c>
    </row>
    <row r="37" spans="1:15" s="100" customFormat="1" ht="8.1" customHeight="1">
      <c r="A37" s="119"/>
      <c r="I37" s="77"/>
      <c r="K37" s="21"/>
      <c r="M37" s="77"/>
      <c r="O37" s="21"/>
    </row>
    <row r="38" spans="1:15" s="100" customFormat="1" ht="21" customHeight="1">
      <c r="A38" s="122" t="s">
        <v>90</v>
      </c>
      <c r="I38" s="88">
        <f>SUM(I36)</f>
        <v>-33</v>
      </c>
      <c r="K38" s="24">
        <f>SUM(K36)</f>
        <v>7413</v>
      </c>
      <c r="M38" s="88">
        <f>SUM(M36)</f>
        <v>-33</v>
      </c>
      <c r="O38" s="24">
        <f>SUM(O36)</f>
        <v>-726</v>
      </c>
    </row>
    <row r="39" spans="1:15" s="100" customFormat="1" ht="8.1" customHeight="1">
      <c r="A39" s="119"/>
      <c r="I39" s="77"/>
      <c r="K39" s="21"/>
      <c r="M39" s="77"/>
      <c r="O39" s="21"/>
    </row>
    <row r="40" spans="1:15" s="100" customFormat="1" ht="21" customHeight="1" thickBot="1">
      <c r="A40" s="119" t="s">
        <v>167</v>
      </c>
      <c r="I40" s="83">
        <f>I25+I38</f>
        <v>1772336</v>
      </c>
      <c r="K40" s="39">
        <f>K25+K38</f>
        <v>195073</v>
      </c>
      <c r="M40" s="83">
        <f>M25+M38</f>
        <v>18000</v>
      </c>
      <c r="O40" s="39">
        <f>O25+O38</f>
        <v>30441</v>
      </c>
    </row>
    <row r="41" spans="1:15" s="100" customFormat="1" ht="20.25" customHeight="1" thickTop="1">
      <c r="A41" s="119"/>
      <c r="I41" s="99"/>
      <c r="K41" s="99"/>
      <c r="M41" s="99"/>
      <c r="O41" s="99"/>
    </row>
    <row r="42" spans="1:15" s="100" customFormat="1" ht="20.25" customHeight="1">
      <c r="A42" s="119"/>
      <c r="I42" s="99"/>
      <c r="K42" s="99"/>
      <c r="M42" s="99"/>
      <c r="O42" s="99"/>
    </row>
    <row r="43" spans="1:15" s="100" customFormat="1" ht="20.25" customHeight="1">
      <c r="A43" s="119"/>
      <c r="I43" s="99"/>
      <c r="K43" s="99"/>
      <c r="M43" s="99"/>
      <c r="O43" s="99"/>
    </row>
    <row r="44" spans="1:15" s="100" customFormat="1" ht="3" customHeight="1">
      <c r="A44" s="119"/>
      <c r="I44" s="99"/>
      <c r="K44" s="99"/>
      <c r="M44" s="99"/>
      <c r="O44" s="99"/>
    </row>
    <row r="45" spans="1:15" s="100" customFormat="1" ht="21.75" customHeight="1">
      <c r="A45" s="121" t="str">
        <f>'P&amp;L 5-6 (3M)'!A85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45" s="111"/>
      <c r="C45" s="111"/>
      <c r="D45" s="111"/>
      <c r="E45" s="111"/>
      <c r="F45" s="111"/>
      <c r="G45" s="111"/>
      <c r="H45" s="111"/>
      <c r="I45" s="102"/>
      <c r="J45" s="131"/>
      <c r="K45" s="102"/>
      <c r="L45" s="131"/>
      <c r="M45" s="102"/>
      <c r="N45" s="131"/>
      <c r="O45" s="102"/>
    </row>
    <row r="46" spans="1:15" ht="21.75" customHeight="1">
      <c r="A46" s="107" t="str">
        <f>+A1</f>
        <v>บริษัท ทาทา สตีล (ประเทศไทย) จํากัด (มหาชน)</v>
      </c>
      <c r="I46" s="100"/>
      <c r="J46" s="100"/>
      <c r="K46" s="100"/>
      <c r="L46" s="100"/>
      <c r="M46" s="99"/>
      <c r="N46" s="100"/>
      <c r="O46" s="99"/>
    </row>
    <row r="47" spans="1:15" ht="21.75" customHeight="1">
      <c r="A47" s="107" t="s">
        <v>43</v>
      </c>
      <c r="I47" s="100"/>
      <c r="J47" s="100"/>
      <c r="K47" s="100"/>
      <c r="L47" s="100"/>
      <c r="M47" s="99"/>
      <c r="N47" s="100"/>
      <c r="O47" s="99"/>
    </row>
    <row r="48" spans="1:15" ht="21.75" customHeight="1">
      <c r="A48" s="110" t="str">
        <f>A3</f>
        <v>สำหรับงวดหกเดือนสิ้นสุดวันที่ 30 กันยายน พ.ศ. 2564</v>
      </c>
      <c r="B48" s="111"/>
      <c r="C48" s="111"/>
      <c r="D48" s="111"/>
      <c r="E48" s="111"/>
      <c r="F48" s="111"/>
      <c r="G48" s="111"/>
      <c r="H48" s="111"/>
      <c r="I48" s="131"/>
      <c r="J48" s="131"/>
      <c r="K48" s="131"/>
      <c r="L48" s="131"/>
      <c r="M48" s="102"/>
      <c r="N48" s="131"/>
      <c r="O48" s="102"/>
    </row>
    <row r="49" spans="1:15" ht="21.75" customHeight="1">
      <c r="A49" s="113"/>
      <c r="I49" s="100"/>
      <c r="J49" s="100"/>
      <c r="K49" s="100"/>
      <c r="L49" s="100"/>
      <c r="M49" s="99"/>
      <c r="N49" s="100"/>
      <c r="O49" s="99"/>
    </row>
    <row r="50" spans="1:15" s="100" customFormat="1" ht="21.75" customHeight="1">
      <c r="A50" s="114"/>
      <c r="I50" s="262" t="s">
        <v>45</v>
      </c>
      <c r="J50" s="262"/>
      <c r="K50" s="262"/>
      <c r="L50" s="115"/>
      <c r="M50" s="262" t="s">
        <v>62</v>
      </c>
      <c r="N50" s="262"/>
      <c r="O50" s="262"/>
    </row>
    <row r="51" spans="1:15" s="100" customFormat="1" ht="21.75" customHeight="1">
      <c r="A51" s="114"/>
      <c r="I51" s="116" t="s">
        <v>41</v>
      </c>
      <c r="K51" s="116" t="s">
        <v>41</v>
      </c>
      <c r="M51" s="116" t="s">
        <v>41</v>
      </c>
      <c r="O51" s="116" t="s">
        <v>41</v>
      </c>
    </row>
    <row r="52" spans="1:15" s="100" customFormat="1" ht="21.75" customHeight="1">
      <c r="A52" s="114"/>
      <c r="H52" s="117"/>
      <c r="I52" s="132" t="s">
        <v>154</v>
      </c>
      <c r="J52" s="133"/>
      <c r="K52" s="132" t="s">
        <v>119</v>
      </c>
      <c r="L52" s="133"/>
      <c r="M52" s="132" t="s">
        <v>154</v>
      </c>
      <c r="N52" s="133"/>
      <c r="O52" s="132" t="s">
        <v>119</v>
      </c>
    </row>
    <row r="53" spans="1:15" s="100" customFormat="1" ht="21.75" customHeight="1">
      <c r="A53" s="114"/>
      <c r="H53" s="117"/>
      <c r="I53" s="118" t="s">
        <v>85</v>
      </c>
      <c r="J53" s="117"/>
      <c r="K53" s="118" t="s">
        <v>85</v>
      </c>
      <c r="L53" s="117"/>
      <c r="M53" s="118" t="s">
        <v>85</v>
      </c>
      <c r="N53" s="117"/>
      <c r="O53" s="118" t="s">
        <v>85</v>
      </c>
    </row>
    <row r="54" spans="1:15" s="100" customFormat="1" ht="21.75" customHeight="1">
      <c r="A54" s="120"/>
      <c r="I54" s="77"/>
      <c r="K54" s="21"/>
      <c r="M54" s="77"/>
      <c r="O54" s="21"/>
    </row>
    <row r="55" spans="1:15" s="100" customFormat="1" ht="21.75" customHeight="1">
      <c r="A55" s="122" t="s">
        <v>168</v>
      </c>
      <c r="I55" s="77"/>
      <c r="K55" s="21"/>
      <c r="M55" s="77"/>
      <c r="O55" s="21"/>
    </row>
    <row r="56" spans="1:15" s="100" customFormat="1" ht="21.75" customHeight="1">
      <c r="A56" s="114" t="s">
        <v>174</v>
      </c>
      <c r="I56" s="77">
        <f>I25-I57</f>
        <v>1769170</v>
      </c>
      <c r="K56" s="21">
        <f>K25-K57</f>
        <v>187540</v>
      </c>
      <c r="M56" s="77">
        <f>M25</f>
        <v>18033</v>
      </c>
      <c r="O56" s="21">
        <f>O25-O57</f>
        <v>31167</v>
      </c>
    </row>
    <row r="57" spans="1:15" s="100" customFormat="1" ht="21.75" customHeight="1">
      <c r="A57" s="114" t="s">
        <v>173</v>
      </c>
      <c r="I57" s="78">
        <v>3199</v>
      </c>
      <c r="K57" s="33">
        <v>120</v>
      </c>
      <c r="M57" s="78">
        <v>0</v>
      </c>
      <c r="O57" s="247">
        <v>0</v>
      </c>
    </row>
    <row r="58" spans="1:15" s="100" customFormat="1" ht="8.1" customHeight="1">
      <c r="A58" s="122"/>
      <c r="I58" s="77"/>
      <c r="K58" s="21"/>
      <c r="M58" s="77"/>
      <c r="O58" s="21"/>
    </row>
    <row r="59" spans="1:15" s="100" customFormat="1" ht="21.75" customHeight="1" thickBot="1">
      <c r="A59" s="120"/>
      <c r="I59" s="83">
        <f>SUM(I56:I57)</f>
        <v>1772369</v>
      </c>
      <c r="K59" s="39">
        <f>SUM(K56:K57)</f>
        <v>187660</v>
      </c>
      <c r="M59" s="83">
        <f>SUM(M56:M57)</f>
        <v>18033</v>
      </c>
      <c r="O59" s="39">
        <f>SUM(O56:O57)</f>
        <v>31167</v>
      </c>
    </row>
    <row r="60" spans="1:15" s="100" customFormat="1" ht="21.75" customHeight="1" thickTop="1">
      <c r="A60" s="120"/>
      <c r="I60" s="77"/>
      <c r="K60" s="21"/>
      <c r="M60" s="77"/>
      <c r="O60" s="21"/>
    </row>
    <row r="61" spans="1:15" s="100" customFormat="1" ht="21.75" customHeight="1">
      <c r="A61" s="119" t="s">
        <v>169</v>
      </c>
      <c r="I61" s="77"/>
      <c r="K61" s="21"/>
      <c r="M61" s="77"/>
      <c r="O61" s="21"/>
    </row>
    <row r="62" spans="1:15" s="100" customFormat="1" ht="21.75" customHeight="1">
      <c r="A62" s="114" t="s">
        <v>174</v>
      </c>
      <c r="I62" s="77">
        <f>I40-I63</f>
        <v>1769137</v>
      </c>
      <c r="K62" s="21">
        <f>K40-K63</f>
        <v>194945</v>
      </c>
      <c r="M62" s="77">
        <f>M40</f>
        <v>18000</v>
      </c>
      <c r="O62" s="21">
        <f>O40-O63</f>
        <v>30441</v>
      </c>
    </row>
    <row r="63" spans="1:15" s="100" customFormat="1" ht="21.75" customHeight="1">
      <c r="A63" s="114" t="s">
        <v>173</v>
      </c>
      <c r="I63" s="78">
        <v>3199</v>
      </c>
      <c r="K63" s="33">
        <v>128</v>
      </c>
      <c r="M63" s="78">
        <v>0</v>
      </c>
      <c r="O63" s="247">
        <v>0</v>
      </c>
    </row>
    <row r="64" spans="1:15" s="100" customFormat="1" ht="8.1" customHeight="1">
      <c r="A64" s="122"/>
      <c r="I64" s="77"/>
      <c r="K64" s="21"/>
      <c r="M64" s="77"/>
      <c r="O64" s="21"/>
    </row>
    <row r="65" spans="1:15" s="100" customFormat="1" ht="21.75" customHeight="1" thickBot="1">
      <c r="A65" s="120"/>
      <c r="I65" s="83">
        <f>SUM(I62:I63)</f>
        <v>1772336</v>
      </c>
      <c r="K65" s="39">
        <f>SUM(K62:K63)</f>
        <v>195073</v>
      </c>
      <c r="M65" s="83">
        <f>SUM(M62:M63)</f>
        <v>18000</v>
      </c>
      <c r="O65" s="39">
        <f>SUM(O62:O63)</f>
        <v>30441</v>
      </c>
    </row>
    <row r="66" spans="1:15" s="100" customFormat="1" ht="21.75" customHeight="1" thickTop="1">
      <c r="A66" s="120"/>
      <c r="I66" s="77"/>
      <c r="K66" s="21"/>
      <c r="M66" s="77"/>
      <c r="O66" s="21"/>
    </row>
    <row r="67" spans="1:15" s="100" customFormat="1" ht="21.75" customHeight="1">
      <c r="A67" s="119" t="s">
        <v>143</v>
      </c>
      <c r="I67" s="77"/>
      <c r="K67" s="21"/>
      <c r="M67" s="77"/>
      <c r="O67" s="21"/>
    </row>
    <row r="68" spans="1:15" s="100" customFormat="1" ht="21.75" customHeight="1">
      <c r="A68" s="122" t="s">
        <v>44</v>
      </c>
      <c r="B68" s="114" t="s">
        <v>144</v>
      </c>
      <c r="I68" s="85">
        <f>I62/'2-4'!E101</f>
        <v>0.21007283583847658</v>
      </c>
      <c r="J68" s="106"/>
      <c r="K68" s="42">
        <v>0.02</v>
      </c>
      <c r="L68" s="106"/>
      <c r="M68" s="85">
        <f>M62/'2-4'!I101</f>
        <v>2.1373760455479585E-3</v>
      </c>
      <c r="N68" s="106"/>
      <c r="O68" s="42">
        <v>0</v>
      </c>
    </row>
    <row r="69" spans="1:15" s="100" customFormat="1" ht="21.75" customHeight="1">
      <c r="A69" s="122"/>
      <c r="B69" s="114"/>
      <c r="I69" s="105"/>
      <c r="J69" s="106"/>
      <c r="K69" s="105"/>
      <c r="L69" s="106"/>
      <c r="M69" s="105"/>
      <c r="N69" s="106"/>
      <c r="O69" s="105"/>
    </row>
    <row r="70" spans="1:15" s="100" customFormat="1" ht="21.75" customHeight="1">
      <c r="A70" s="122"/>
      <c r="B70" s="114"/>
      <c r="I70" s="105"/>
      <c r="J70" s="106"/>
      <c r="K70" s="105"/>
      <c r="L70" s="106"/>
      <c r="M70" s="105"/>
      <c r="N70" s="106"/>
      <c r="O70" s="105"/>
    </row>
    <row r="71" spans="1:15" s="100" customFormat="1" ht="21.75" customHeight="1">
      <c r="A71" s="122"/>
      <c r="B71" s="114"/>
      <c r="I71" s="105"/>
      <c r="J71" s="106"/>
      <c r="K71" s="105"/>
      <c r="L71" s="106"/>
      <c r="M71" s="105"/>
      <c r="N71" s="106"/>
      <c r="O71" s="105"/>
    </row>
    <row r="72" spans="1:15" s="100" customFormat="1" ht="21.75" customHeight="1">
      <c r="A72" s="122"/>
      <c r="B72" s="114"/>
      <c r="I72" s="105"/>
      <c r="J72" s="106"/>
      <c r="K72" s="105"/>
      <c r="L72" s="106"/>
      <c r="M72" s="105"/>
      <c r="N72" s="106"/>
      <c r="O72" s="105"/>
    </row>
    <row r="73" spans="1:15" s="100" customFormat="1" ht="21.75" customHeight="1">
      <c r="A73" s="122"/>
      <c r="B73" s="114"/>
      <c r="I73" s="105"/>
      <c r="J73" s="106"/>
      <c r="K73" s="105"/>
      <c r="L73" s="106"/>
      <c r="M73" s="105"/>
      <c r="N73" s="106"/>
      <c r="O73" s="105"/>
    </row>
    <row r="74" spans="1:15" s="100" customFormat="1" ht="21.75" customHeight="1">
      <c r="A74" s="122"/>
      <c r="B74" s="114"/>
      <c r="I74" s="105"/>
      <c r="J74" s="106"/>
      <c r="K74" s="105"/>
      <c r="L74" s="106"/>
      <c r="M74" s="105"/>
      <c r="N74" s="106"/>
      <c r="O74" s="105"/>
    </row>
    <row r="75" spans="1:15" s="100" customFormat="1" ht="21.75" customHeight="1">
      <c r="A75" s="122"/>
      <c r="B75" s="114"/>
      <c r="I75" s="105"/>
      <c r="J75" s="106"/>
      <c r="K75" s="105"/>
      <c r="L75" s="106"/>
      <c r="M75" s="105"/>
      <c r="N75" s="106"/>
      <c r="O75" s="105"/>
    </row>
    <row r="76" spans="1:15" s="100" customFormat="1" ht="21.75" customHeight="1">
      <c r="A76" s="122"/>
      <c r="B76" s="114"/>
      <c r="I76" s="105"/>
      <c r="J76" s="106"/>
      <c r="K76" s="105"/>
      <c r="L76" s="106"/>
      <c r="M76" s="105"/>
      <c r="N76" s="106"/>
      <c r="O76" s="105"/>
    </row>
    <row r="77" spans="1:15" s="100" customFormat="1" ht="21.75" customHeight="1">
      <c r="A77" s="122"/>
      <c r="B77" s="114"/>
      <c r="I77" s="105"/>
      <c r="J77" s="106"/>
      <c r="K77" s="105"/>
      <c r="L77" s="106"/>
      <c r="M77" s="105"/>
      <c r="N77" s="106"/>
      <c r="O77" s="105"/>
    </row>
    <row r="78" spans="1:15" s="100" customFormat="1" ht="21.75" customHeight="1">
      <c r="A78" s="122"/>
      <c r="B78" s="114"/>
      <c r="I78" s="105"/>
      <c r="J78" s="106"/>
      <c r="K78" s="105"/>
      <c r="L78" s="106"/>
      <c r="M78" s="105"/>
      <c r="N78" s="106"/>
      <c r="O78" s="105"/>
    </row>
    <row r="79" spans="1:15" s="100" customFormat="1" ht="21.75" customHeight="1">
      <c r="A79" s="122"/>
      <c r="B79" s="114"/>
      <c r="I79" s="105"/>
      <c r="J79" s="106"/>
      <c r="K79" s="105"/>
      <c r="L79" s="106"/>
      <c r="M79" s="105"/>
      <c r="N79" s="106"/>
      <c r="O79" s="105"/>
    </row>
    <row r="80" spans="1:15" s="100" customFormat="1" ht="21.75" customHeight="1">
      <c r="A80" s="122"/>
      <c r="B80" s="114"/>
      <c r="I80" s="105"/>
      <c r="J80" s="106"/>
      <c r="K80" s="105"/>
      <c r="L80" s="106"/>
      <c r="M80" s="105"/>
      <c r="N80" s="106"/>
      <c r="O80" s="105"/>
    </row>
    <row r="81" spans="1:15" s="100" customFormat="1" ht="21.75" customHeight="1">
      <c r="A81" s="122"/>
      <c r="B81" s="114"/>
      <c r="I81" s="105"/>
      <c r="J81" s="106"/>
      <c r="K81" s="105"/>
      <c r="L81" s="106"/>
      <c r="M81" s="105"/>
      <c r="N81" s="106"/>
      <c r="O81" s="105"/>
    </row>
    <row r="82" spans="1:15" s="100" customFormat="1" ht="21.75" customHeight="1">
      <c r="A82" s="122"/>
      <c r="B82" s="114"/>
      <c r="I82" s="105"/>
      <c r="J82" s="106"/>
      <c r="K82" s="105"/>
      <c r="L82" s="106"/>
      <c r="M82" s="105"/>
      <c r="N82" s="106"/>
      <c r="O82" s="105"/>
    </row>
    <row r="83" spans="1:15" s="100" customFormat="1" ht="19.5" customHeight="1">
      <c r="A83" s="122"/>
      <c r="B83" s="114"/>
      <c r="I83" s="105"/>
      <c r="J83" s="106"/>
      <c r="K83" s="105"/>
      <c r="L83" s="106"/>
      <c r="M83" s="105"/>
      <c r="N83" s="106"/>
      <c r="O83" s="105"/>
    </row>
    <row r="84" spans="1:15" s="100" customFormat="1" ht="16.5" customHeight="1">
      <c r="A84" s="122"/>
      <c r="B84" s="114"/>
      <c r="I84" s="105"/>
      <c r="J84" s="106"/>
      <c r="K84" s="105"/>
      <c r="L84" s="106"/>
      <c r="M84" s="105"/>
      <c r="N84" s="106"/>
      <c r="O84" s="105"/>
    </row>
    <row r="85" spans="1:15" ht="21.95" customHeight="1">
      <c r="A85" s="123" t="str">
        <f>A45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</row>
  </sheetData>
  <mergeCells count="4">
    <mergeCell ref="I5:K5"/>
    <mergeCell ref="M5:O5"/>
    <mergeCell ref="I50:K50"/>
    <mergeCell ref="M50:O5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V29"/>
  <sheetViews>
    <sheetView topLeftCell="A7" zoomScale="110" zoomScaleNormal="110" workbookViewId="0">
      <selection activeCell="F34" sqref="F34"/>
    </sheetView>
  </sheetViews>
  <sheetFormatPr defaultColWidth="9.140625" defaultRowHeight="20.100000000000001" customHeight="1"/>
  <cols>
    <col min="1" max="1" width="34.140625" style="41" customWidth="1"/>
    <col min="2" max="2" width="4.42578125" style="41" customWidth="1"/>
    <col min="3" max="3" width="0.7109375" style="41" customWidth="1"/>
    <col min="4" max="4" width="9.42578125" style="46" customWidth="1"/>
    <col min="5" max="5" width="0.5703125" style="46" customWidth="1"/>
    <col min="6" max="6" width="8.140625" style="46" customWidth="1"/>
    <col min="7" max="7" width="0.5703125" style="46" customWidth="1"/>
    <col min="8" max="8" width="9.28515625" style="46" customWidth="1"/>
    <col min="9" max="9" width="0.5703125" style="46" customWidth="1"/>
    <col min="10" max="10" width="9.7109375" style="46" customWidth="1"/>
    <col min="11" max="11" width="0.5703125" style="46" customWidth="1"/>
    <col min="12" max="12" width="10.140625" style="46" customWidth="1"/>
    <col min="13" max="13" width="0.5703125" style="46" customWidth="1"/>
    <col min="14" max="14" width="15.85546875" style="46" customWidth="1"/>
    <col min="15" max="15" width="0.5703125" style="46" customWidth="1"/>
    <col min="16" max="16" width="10.42578125" style="46" customWidth="1"/>
    <col min="17" max="17" width="0.5703125" style="46" customWidth="1"/>
    <col min="18" max="18" width="9.28515625" style="46" customWidth="1"/>
    <col min="19" max="19" width="0.5703125" style="46" customWidth="1"/>
    <col min="20" max="20" width="11.42578125" style="46" customWidth="1"/>
    <col min="21" max="16384" width="9.140625" style="41"/>
  </cols>
  <sheetData>
    <row r="1" spans="1:22" s="93" customFormat="1" ht="21.75" customHeight="1">
      <c r="A1" s="134" t="s">
        <v>69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spans="1:22" s="93" customFormat="1" ht="21.75" customHeight="1">
      <c r="A2" s="134" t="s">
        <v>67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2" s="93" customFormat="1" ht="21.75" customHeight="1">
      <c r="A3" s="135" t="str">
        <f>'P&amp;L 7-8 (6M)'!A48</f>
        <v>สำหรับงวดหกเดือนสิ้นสุดวันที่ 30 กันยายน พ.ศ. 2564</v>
      </c>
      <c r="B3" s="40"/>
      <c r="C3" s="40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2" s="136" customFormat="1" ht="18.95" customHeight="1"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</row>
    <row r="5" spans="1:22" s="136" customFormat="1" ht="18.95" customHeight="1">
      <c r="A5" s="138"/>
      <c r="B5" s="138"/>
      <c r="C5" s="138"/>
      <c r="D5" s="263" t="s">
        <v>48</v>
      </c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</row>
    <row r="6" spans="1:22" s="136" customFormat="1" ht="18.95" customHeight="1">
      <c r="A6" s="138"/>
      <c r="B6" s="138"/>
      <c r="C6" s="138"/>
      <c r="D6" s="264" t="s">
        <v>174</v>
      </c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139"/>
      <c r="R6" s="139"/>
      <c r="S6" s="139"/>
      <c r="T6" s="139"/>
    </row>
    <row r="7" spans="1:22" s="136" customFormat="1" ht="18.95" customHeight="1">
      <c r="A7" s="138"/>
      <c r="B7" s="138"/>
      <c r="C7" s="138"/>
      <c r="D7" s="140"/>
      <c r="E7" s="140"/>
      <c r="F7" s="140"/>
      <c r="G7" s="140"/>
      <c r="H7" s="141" t="s">
        <v>77</v>
      </c>
      <c r="I7" s="140"/>
      <c r="J7" s="265" t="s">
        <v>87</v>
      </c>
      <c r="K7" s="265"/>
      <c r="L7" s="265"/>
      <c r="M7" s="140"/>
      <c r="N7" s="244" t="s">
        <v>137</v>
      </c>
      <c r="O7" s="140"/>
      <c r="P7" s="140"/>
      <c r="Q7" s="140"/>
      <c r="R7" s="140"/>
      <c r="S7" s="140"/>
      <c r="T7" s="140"/>
    </row>
    <row r="8" spans="1:22" s="136" customFormat="1" ht="18.95" customHeight="1">
      <c r="A8" s="138"/>
      <c r="B8" s="138"/>
      <c r="C8" s="138"/>
      <c r="D8" s="137"/>
      <c r="E8" s="137"/>
      <c r="F8" s="141" t="s">
        <v>57</v>
      </c>
      <c r="G8" s="142"/>
      <c r="H8" s="141" t="s">
        <v>92</v>
      </c>
      <c r="I8" s="140"/>
      <c r="J8" s="141" t="s">
        <v>53</v>
      </c>
      <c r="K8" s="142"/>
      <c r="L8" s="141"/>
      <c r="M8" s="140"/>
      <c r="N8" s="141" t="s">
        <v>130</v>
      </c>
      <c r="O8" s="140"/>
      <c r="P8" s="141"/>
      <c r="Q8" s="140"/>
      <c r="R8" s="141" t="s">
        <v>106</v>
      </c>
      <c r="S8" s="140"/>
      <c r="T8" s="140"/>
    </row>
    <row r="9" spans="1:22" s="136" customFormat="1" ht="18.95" customHeight="1">
      <c r="A9" s="138"/>
      <c r="B9" s="143"/>
      <c r="C9" s="144"/>
      <c r="D9" s="141" t="s">
        <v>28</v>
      </c>
      <c r="E9" s="142"/>
      <c r="F9" s="141" t="s">
        <v>91</v>
      </c>
      <c r="G9" s="145"/>
      <c r="H9" s="141" t="s">
        <v>93</v>
      </c>
      <c r="I9" s="142"/>
      <c r="J9" s="141" t="s">
        <v>82</v>
      </c>
      <c r="K9" s="142"/>
      <c r="L9" s="141"/>
      <c r="M9" s="142"/>
      <c r="N9" s="141" t="s">
        <v>131</v>
      </c>
      <c r="O9" s="142"/>
      <c r="P9" s="141" t="s">
        <v>83</v>
      </c>
      <c r="Q9" s="142"/>
      <c r="R9" s="141" t="s">
        <v>107</v>
      </c>
      <c r="S9" s="142"/>
      <c r="T9" s="141" t="s">
        <v>23</v>
      </c>
    </row>
    <row r="10" spans="1:22" s="136" customFormat="1" ht="18.95" customHeight="1">
      <c r="A10" s="138"/>
      <c r="B10" s="143"/>
      <c r="C10" s="146"/>
      <c r="D10" s="141" t="s">
        <v>29</v>
      </c>
      <c r="E10" s="145"/>
      <c r="F10" s="141" t="s">
        <v>59</v>
      </c>
      <c r="G10" s="145"/>
      <c r="H10" s="141" t="s">
        <v>94</v>
      </c>
      <c r="I10" s="145"/>
      <c r="J10" s="141" t="s">
        <v>81</v>
      </c>
      <c r="K10" s="145"/>
      <c r="L10" s="141" t="s">
        <v>33</v>
      </c>
      <c r="M10" s="145"/>
      <c r="N10" s="147" t="s">
        <v>132</v>
      </c>
      <c r="O10" s="145"/>
      <c r="P10" s="257" t="s">
        <v>175</v>
      </c>
      <c r="Q10" s="145"/>
      <c r="R10" s="141" t="s">
        <v>105</v>
      </c>
      <c r="S10" s="145"/>
      <c r="T10" s="141" t="s">
        <v>64</v>
      </c>
    </row>
    <row r="11" spans="1:22" s="136" customFormat="1" ht="18.95" customHeight="1">
      <c r="A11" s="138"/>
      <c r="B11" s="143"/>
      <c r="C11" s="143"/>
      <c r="D11" s="148" t="s">
        <v>85</v>
      </c>
      <c r="E11" s="149"/>
      <c r="F11" s="148" t="s">
        <v>85</v>
      </c>
      <c r="G11" s="149"/>
      <c r="H11" s="148" t="s">
        <v>85</v>
      </c>
      <c r="I11" s="149"/>
      <c r="J11" s="148" t="s">
        <v>85</v>
      </c>
      <c r="K11" s="149"/>
      <c r="L11" s="148" t="s">
        <v>85</v>
      </c>
      <c r="M11" s="149"/>
      <c r="N11" s="148" t="s">
        <v>85</v>
      </c>
      <c r="O11" s="149"/>
      <c r="P11" s="148" t="s">
        <v>85</v>
      </c>
      <c r="Q11" s="149"/>
      <c r="R11" s="148" t="s">
        <v>85</v>
      </c>
      <c r="S11" s="149"/>
      <c r="T11" s="148" t="s">
        <v>85</v>
      </c>
    </row>
    <row r="12" spans="1:22" s="136" customFormat="1" ht="18.95" customHeight="1">
      <c r="A12" s="138"/>
      <c r="B12" s="143"/>
      <c r="C12" s="150"/>
      <c r="D12" s="151"/>
      <c r="E12" s="151"/>
      <c r="F12" s="151"/>
      <c r="G12" s="151"/>
      <c r="H12" s="151"/>
      <c r="I12" s="151"/>
      <c r="J12" s="147"/>
      <c r="K12" s="151"/>
      <c r="L12" s="151"/>
      <c r="M12" s="151"/>
      <c r="N12" s="151"/>
      <c r="O12" s="151"/>
      <c r="P12" s="151"/>
      <c r="Q12" s="151"/>
      <c r="R12" s="151"/>
      <c r="S12" s="151"/>
      <c r="T12" s="151"/>
    </row>
    <row r="13" spans="1:22" s="136" customFormat="1" ht="18.95" customHeight="1">
      <c r="A13" s="152" t="s">
        <v>136</v>
      </c>
      <c r="B13" s="143"/>
      <c r="C13" s="138"/>
      <c r="D13" s="155">
        <v>8421541</v>
      </c>
      <c r="E13" s="161"/>
      <c r="F13" s="155">
        <v>3258625</v>
      </c>
      <c r="G13" s="161"/>
      <c r="H13" s="155">
        <v>130202</v>
      </c>
      <c r="I13" s="161"/>
      <c r="J13" s="155">
        <v>372575</v>
      </c>
      <c r="K13" s="161"/>
      <c r="L13" s="155">
        <v>-3108992</v>
      </c>
      <c r="M13" s="161"/>
      <c r="N13" s="201">
        <v>116927</v>
      </c>
      <c r="O13" s="161"/>
      <c r="P13" s="201">
        <f>SUM(D13:N13)</f>
        <v>9190878</v>
      </c>
      <c r="Q13" s="161"/>
      <c r="R13" s="201">
        <v>-15059</v>
      </c>
      <c r="S13" s="161"/>
      <c r="T13" s="155">
        <f>SUM(P13:R13)</f>
        <v>9175819</v>
      </c>
    </row>
    <row r="14" spans="1:22" s="136" customFormat="1" ht="18.95" customHeight="1">
      <c r="A14" s="152" t="s">
        <v>177</v>
      </c>
      <c r="B14" s="143"/>
      <c r="C14" s="138"/>
      <c r="D14" s="161"/>
      <c r="E14" s="161"/>
      <c r="F14" s="161"/>
      <c r="G14" s="161"/>
      <c r="H14" s="161"/>
      <c r="I14" s="161"/>
      <c r="J14" s="161"/>
      <c r="K14" s="161"/>
      <c r="L14" s="161"/>
      <c r="M14" s="137"/>
      <c r="N14" s="161"/>
      <c r="O14" s="161"/>
      <c r="P14" s="161"/>
      <c r="Q14" s="161"/>
      <c r="R14" s="137"/>
      <c r="S14" s="161"/>
      <c r="T14" s="161"/>
    </row>
    <row r="15" spans="1:22" s="136" customFormat="1" ht="18.95" customHeight="1">
      <c r="A15" s="138" t="s">
        <v>46</v>
      </c>
      <c r="B15" s="143"/>
      <c r="C15" s="138"/>
      <c r="D15" s="125">
        <v>0</v>
      </c>
      <c r="E15" s="145"/>
      <c r="F15" s="125">
        <v>0</v>
      </c>
      <c r="G15" s="145"/>
      <c r="H15" s="125">
        <v>0</v>
      </c>
      <c r="I15" s="145"/>
      <c r="J15" s="125">
        <v>0</v>
      </c>
      <c r="K15" s="161"/>
      <c r="L15" s="202">
        <v>194945</v>
      </c>
      <c r="M15" s="161"/>
      <c r="N15" s="202" t="s">
        <v>111</v>
      </c>
      <c r="O15" s="161"/>
      <c r="P15" s="202">
        <f>SUM(D15:M15)</f>
        <v>194945</v>
      </c>
      <c r="Q15" s="161"/>
      <c r="R15" s="202">
        <v>128</v>
      </c>
      <c r="S15" s="161"/>
      <c r="T15" s="202">
        <f>SUM(P15:S15)</f>
        <v>195073</v>
      </c>
      <c r="V15" s="153"/>
    </row>
    <row r="16" spans="1:22" s="136" customFormat="1" ht="8.1" customHeight="1">
      <c r="A16" s="138"/>
      <c r="B16" s="154"/>
      <c r="C16" s="150"/>
      <c r="D16" s="155"/>
      <c r="E16" s="155"/>
      <c r="F16" s="155"/>
      <c r="G16" s="155"/>
      <c r="H16" s="155"/>
      <c r="I16" s="155"/>
      <c r="J16" s="14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V16" s="153"/>
    </row>
    <row r="17" spans="1:22" s="136" customFormat="1" ht="18.95" customHeight="1" thickBot="1">
      <c r="A17" s="152" t="s">
        <v>152</v>
      </c>
      <c r="B17" s="143"/>
      <c r="C17" s="143"/>
      <c r="D17" s="156">
        <f>SUM(D13:D15)</f>
        <v>8421541</v>
      </c>
      <c r="E17" s="157"/>
      <c r="F17" s="156">
        <f>SUM(F13:F15)</f>
        <v>3258625</v>
      </c>
      <c r="G17" s="157"/>
      <c r="H17" s="156">
        <f>SUM(H13:H15)</f>
        <v>130202</v>
      </c>
      <c r="I17" s="157"/>
      <c r="J17" s="156">
        <f>SUM(J13:J15)</f>
        <v>372575</v>
      </c>
      <c r="K17" s="157"/>
      <c r="L17" s="156">
        <f>SUM(L13:L15)</f>
        <v>-2914047</v>
      </c>
      <c r="M17" s="157"/>
      <c r="N17" s="158">
        <v>116927</v>
      </c>
      <c r="O17" s="157"/>
      <c r="P17" s="156">
        <f>SUM(P13:P15)</f>
        <v>9385823</v>
      </c>
      <c r="Q17" s="157"/>
      <c r="R17" s="156">
        <f>SUM(R13:R15)</f>
        <v>-14931</v>
      </c>
      <c r="S17" s="157"/>
      <c r="T17" s="156">
        <f>SUM(T13:T15)</f>
        <v>9370892</v>
      </c>
      <c r="V17" s="153"/>
    </row>
    <row r="18" spans="1:22" s="136" customFormat="1" ht="18.95" customHeight="1" thickTop="1">
      <c r="A18" s="152"/>
      <c r="B18" s="143"/>
      <c r="C18" s="143"/>
      <c r="D18" s="159"/>
      <c r="E18" s="157"/>
      <c r="F18" s="159"/>
      <c r="G18" s="157"/>
      <c r="H18" s="159"/>
      <c r="I18" s="157"/>
      <c r="J18" s="142"/>
      <c r="K18" s="157"/>
      <c r="L18" s="159"/>
      <c r="M18" s="157"/>
      <c r="N18" s="159"/>
      <c r="O18" s="157"/>
      <c r="P18" s="159"/>
      <c r="Q18" s="157"/>
      <c r="R18" s="159"/>
      <c r="S18" s="157"/>
      <c r="T18" s="159"/>
      <c r="V18" s="153"/>
    </row>
    <row r="19" spans="1:22" s="136" customFormat="1" ht="18.95" customHeight="1">
      <c r="A19" s="152" t="s">
        <v>161</v>
      </c>
      <c r="B19" s="143"/>
      <c r="C19" s="138"/>
      <c r="D19" s="160">
        <v>8421541</v>
      </c>
      <c r="E19" s="161"/>
      <c r="F19" s="160">
        <v>3258625</v>
      </c>
      <c r="G19" s="161"/>
      <c r="H19" s="160">
        <v>130202</v>
      </c>
      <c r="I19" s="161"/>
      <c r="J19" s="160">
        <v>373780</v>
      </c>
      <c r="K19" s="161"/>
      <c r="L19" s="160">
        <v>-2454957</v>
      </c>
      <c r="M19" s="161"/>
      <c r="N19" s="160">
        <v>165311</v>
      </c>
      <c r="O19" s="161"/>
      <c r="P19" s="160">
        <v>9894502</v>
      </c>
      <c r="Q19" s="161"/>
      <c r="R19" s="160">
        <v>-13982</v>
      </c>
      <c r="S19" s="161"/>
      <c r="T19" s="245">
        <f>SUM(R19:S19,P19)</f>
        <v>9880520</v>
      </c>
      <c r="V19" s="153"/>
    </row>
    <row r="20" spans="1:22" s="136" customFormat="1" ht="18.95" customHeight="1">
      <c r="A20" s="152" t="s">
        <v>177</v>
      </c>
      <c r="B20" s="143"/>
      <c r="C20" s="138"/>
      <c r="D20" s="162"/>
      <c r="E20" s="137"/>
      <c r="F20" s="162"/>
      <c r="G20" s="137"/>
      <c r="H20" s="162"/>
      <c r="I20" s="137"/>
      <c r="J20" s="162"/>
      <c r="K20" s="137"/>
      <c r="L20" s="162"/>
      <c r="M20" s="137"/>
      <c r="N20" s="162"/>
      <c r="O20" s="161"/>
      <c r="P20" s="160"/>
      <c r="Q20" s="161"/>
      <c r="R20" s="162"/>
      <c r="S20" s="161"/>
      <c r="T20" s="160"/>
      <c r="V20" s="153"/>
    </row>
    <row r="21" spans="1:22" s="136" customFormat="1" ht="18.95" customHeight="1">
      <c r="A21" s="138" t="s">
        <v>46</v>
      </c>
      <c r="B21" s="143"/>
      <c r="C21" s="138"/>
      <c r="D21" s="166">
        <v>0</v>
      </c>
      <c r="E21" s="145"/>
      <c r="F21" s="166">
        <v>0</v>
      </c>
      <c r="G21" s="145"/>
      <c r="H21" s="166">
        <v>0</v>
      </c>
      <c r="I21" s="145"/>
      <c r="J21" s="167">
        <v>0</v>
      </c>
      <c r="K21" s="161"/>
      <c r="L21" s="164">
        <f>'P&amp;L 7-8 (6M)'!I62</f>
        <v>1769137</v>
      </c>
      <c r="M21" s="161"/>
      <c r="N21" s="164">
        <v>0</v>
      </c>
      <c r="O21" s="161"/>
      <c r="P21" s="164">
        <f>SUM(D21:N21)</f>
        <v>1769137</v>
      </c>
      <c r="Q21" s="161"/>
      <c r="R21" s="164">
        <v>3199</v>
      </c>
      <c r="S21" s="161"/>
      <c r="T21" s="164">
        <f>SUM(P21:S21)</f>
        <v>1772336</v>
      </c>
      <c r="V21" s="153"/>
    </row>
    <row r="22" spans="1:22" s="136" customFormat="1" ht="8.1" customHeight="1">
      <c r="A22" s="138"/>
      <c r="B22" s="154"/>
      <c r="C22" s="150"/>
      <c r="D22" s="163"/>
      <c r="E22" s="155"/>
      <c r="F22" s="163"/>
      <c r="G22" s="155"/>
      <c r="H22" s="163"/>
      <c r="I22" s="155"/>
      <c r="J22" s="165"/>
      <c r="K22" s="155"/>
      <c r="L22" s="163"/>
      <c r="M22" s="155"/>
      <c r="N22" s="163"/>
      <c r="O22" s="155"/>
      <c r="P22" s="163"/>
      <c r="Q22" s="155"/>
      <c r="R22" s="163"/>
      <c r="S22" s="155"/>
      <c r="T22" s="163"/>
    </row>
    <row r="23" spans="1:22" s="136" customFormat="1" ht="18.95" customHeight="1" thickBot="1">
      <c r="A23" s="152" t="s">
        <v>156</v>
      </c>
      <c r="B23" s="143"/>
      <c r="C23" s="143"/>
      <c r="D23" s="168">
        <f>SUM(D19:D21)</f>
        <v>8421541</v>
      </c>
      <c r="E23" s="157"/>
      <c r="F23" s="168">
        <f>SUM(F19:F21)</f>
        <v>3258625</v>
      </c>
      <c r="G23" s="157"/>
      <c r="H23" s="168">
        <f>SUM(H19:H21)</f>
        <v>130202</v>
      </c>
      <c r="I23" s="157"/>
      <c r="J23" s="168">
        <f>SUM(J19:J21)</f>
        <v>373780</v>
      </c>
      <c r="K23" s="157"/>
      <c r="L23" s="168">
        <f>SUM(L19:L21)</f>
        <v>-685820</v>
      </c>
      <c r="M23" s="157"/>
      <c r="N23" s="168">
        <f>SUM(N19:N21)</f>
        <v>165311</v>
      </c>
      <c r="O23" s="157"/>
      <c r="P23" s="168">
        <f>SUM(P19:P21)</f>
        <v>11663639</v>
      </c>
      <c r="Q23" s="157"/>
      <c r="R23" s="168">
        <f>SUM(R19:R21)</f>
        <v>-10783</v>
      </c>
      <c r="S23" s="157"/>
      <c r="T23" s="168">
        <f>SUM(T19:T21)</f>
        <v>11652856</v>
      </c>
    </row>
    <row r="24" spans="1:22" s="136" customFormat="1" ht="18.95" customHeight="1" thickTop="1">
      <c r="A24" s="152"/>
      <c r="B24" s="143"/>
      <c r="C24" s="143"/>
      <c r="D24" s="159"/>
      <c r="E24" s="157"/>
      <c r="F24" s="159"/>
      <c r="G24" s="157"/>
      <c r="H24" s="159"/>
      <c r="I24" s="157"/>
      <c r="J24" s="142"/>
      <c r="K24" s="157"/>
      <c r="L24" s="159"/>
      <c r="M24" s="157"/>
      <c r="N24" s="157"/>
      <c r="O24" s="157"/>
      <c r="P24" s="159"/>
      <c r="Q24" s="157"/>
      <c r="R24" s="159"/>
      <c r="S24" s="157"/>
      <c r="T24" s="159"/>
    </row>
    <row r="25" spans="1:22" s="136" customFormat="1" ht="18.95" customHeight="1">
      <c r="A25" s="152"/>
      <c r="B25" s="143"/>
      <c r="C25" s="143"/>
      <c r="D25" s="159"/>
      <c r="E25" s="157"/>
      <c r="F25" s="159"/>
      <c r="G25" s="157"/>
      <c r="H25" s="159"/>
      <c r="I25" s="157"/>
      <c r="J25" s="142"/>
      <c r="K25" s="157"/>
      <c r="L25" s="159"/>
      <c r="M25" s="157"/>
      <c r="N25" s="157"/>
      <c r="O25" s="157"/>
      <c r="P25" s="159"/>
      <c r="Q25" s="157"/>
      <c r="R25" s="159"/>
      <c r="S25" s="157"/>
      <c r="T25" s="159"/>
    </row>
    <row r="26" spans="1:22" s="136" customFormat="1" ht="18.95" customHeight="1">
      <c r="A26" s="152"/>
      <c r="B26" s="143"/>
      <c r="C26" s="143"/>
      <c r="D26" s="159"/>
      <c r="E26" s="157"/>
      <c r="F26" s="159"/>
      <c r="G26" s="157"/>
      <c r="H26" s="159"/>
      <c r="I26" s="157"/>
      <c r="J26" s="142"/>
      <c r="K26" s="157"/>
      <c r="L26" s="159"/>
      <c r="M26" s="157"/>
      <c r="N26" s="157"/>
      <c r="O26" s="157"/>
      <c r="P26" s="159"/>
      <c r="Q26" s="157"/>
      <c r="R26" s="159"/>
      <c r="S26" s="157"/>
      <c r="T26" s="159"/>
    </row>
    <row r="27" spans="1:22" ht="18" customHeight="1">
      <c r="A27" s="169"/>
      <c r="B27" s="170"/>
      <c r="C27" s="170"/>
      <c r="D27" s="171"/>
      <c r="E27" s="133"/>
      <c r="F27" s="171"/>
      <c r="G27" s="133"/>
      <c r="H27" s="171"/>
      <c r="I27" s="133"/>
      <c r="J27" s="35"/>
      <c r="K27" s="133"/>
      <c r="L27" s="171"/>
      <c r="M27" s="133"/>
      <c r="N27" s="133"/>
      <c r="O27" s="133"/>
      <c r="P27" s="171"/>
      <c r="Q27" s="133"/>
      <c r="R27" s="171"/>
      <c r="S27" s="133"/>
      <c r="T27" s="171"/>
    </row>
    <row r="28" spans="1:22" ht="15" customHeight="1">
      <c r="A28" s="172"/>
      <c r="B28" s="170"/>
      <c r="C28" s="170"/>
      <c r="D28" s="171"/>
      <c r="E28" s="133"/>
      <c r="F28" s="171"/>
      <c r="G28" s="133"/>
      <c r="H28" s="171"/>
      <c r="I28" s="133"/>
      <c r="J28" s="35"/>
      <c r="K28" s="133"/>
      <c r="L28" s="171"/>
      <c r="M28" s="133"/>
      <c r="N28" s="133"/>
      <c r="O28" s="133"/>
      <c r="P28" s="171"/>
      <c r="Q28" s="133"/>
      <c r="R28" s="171"/>
      <c r="S28" s="133"/>
      <c r="T28" s="171"/>
    </row>
    <row r="29" spans="1:22" s="93" customFormat="1" ht="21.95" customHeight="1">
      <c r="A29" s="40" t="str">
        <f>+'P&amp;L 7-8 (6M)'!A85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29" s="40"/>
      <c r="C29" s="40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</sheetData>
  <mergeCells count="3">
    <mergeCell ref="D5:T5"/>
    <mergeCell ref="D6:P6"/>
    <mergeCell ref="J7:L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79998168889431442"/>
  </sheetPr>
  <dimension ref="A1:N27"/>
  <sheetViews>
    <sheetView tabSelected="1" topLeftCell="A10" zoomScaleNormal="100" workbookViewId="0">
      <selection activeCell="P27" sqref="P27"/>
    </sheetView>
  </sheetViews>
  <sheetFormatPr defaultColWidth="9.140625" defaultRowHeight="20.100000000000001" customHeight="1"/>
  <cols>
    <col min="1" max="1" width="35.140625" style="93" customWidth="1"/>
    <col min="2" max="2" width="5.140625" style="93" customWidth="1"/>
    <col min="3" max="3" width="9.85546875" style="93" customWidth="1"/>
    <col min="4" max="4" width="12" style="9" customWidth="1"/>
    <col min="5" max="5" width="1.42578125" style="93" customWidth="1"/>
    <col min="6" max="6" width="12" style="9" customWidth="1"/>
    <col min="7" max="7" width="1.42578125" style="9" customWidth="1"/>
    <col min="8" max="8" width="12" style="9" customWidth="1"/>
    <col min="9" max="9" width="1.42578125" style="9" customWidth="1"/>
    <col min="10" max="10" width="12" style="9" customWidth="1"/>
    <col min="11" max="11" width="1.42578125" style="9" customWidth="1"/>
    <col min="12" max="12" width="12" style="9" customWidth="1"/>
    <col min="13" max="13" width="1.42578125" style="9" customWidth="1"/>
    <col min="14" max="14" width="12.7109375" style="9" customWidth="1"/>
    <col min="15" max="16384" width="9.140625" style="93"/>
  </cols>
  <sheetData>
    <row r="1" spans="1:14" ht="21.75" customHeight="1">
      <c r="A1" s="134" t="s">
        <v>69</v>
      </c>
    </row>
    <row r="2" spans="1:14" ht="21.75" customHeight="1">
      <c r="A2" s="134" t="s">
        <v>67</v>
      </c>
    </row>
    <row r="3" spans="1:14" ht="21.75" customHeight="1">
      <c r="A3" s="135" t="str">
        <f>'9'!A3</f>
        <v>สำหรับงวดหกเดือนสิ้นสุดวันที่ 30 กันยายน พ.ศ. 2564</v>
      </c>
      <c r="B3" s="40"/>
      <c r="C3" s="40"/>
      <c r="D3" s="16"/>
      <c r="E3" s="40"/>
      <c r="F3" s="16"/>
      <c r="G3" s="16"/>
      <c r="H3" s="16"/>
      <c r="I3" s="16"/>
      <c r="J3" s="16"/>
      <c r="K3" s="16"/>
      <c r="L3" s="16"/>
      <c r="M3" s="16"/>
      <c r="N3" s="16"/>
    </row>
    <row r="4" spans="1:14" ht="21.75" customHeight="1"/>
    <row r="5" spans="1:14" ht="21.75" customHeight="1">
      <c r="A5" s="173"/>
      <c r="B5" s="173"/>
      <c r="C5" s="173"/>
      <c r="D5" s="266" t="s">
        <v>47</v>
      </c>
      <c r="E5" s="266"/>
      <c r="F5" s="266"/>
      <c r="G5" s="266"/>
      <c r="H5" s="266"/>
      <c r="I5" s="266"/>
      <c r="J5" s="266"/>
      <c r="K5" s="266"/>
      <c r="L5" s="266"/>
      <c r="M5" s="266"/>
      <c r="N5" s="266"/>
    </row>
    <row r="6" spans="1:14" ht="21.75" customHeight="1">
      <c r="A6" s="173"/>
      <c r="B6" s="173"/>
      <c r="C6" s="173"/>
      <c r="D6" s="174"/>
      <c r="E6" s="173"/>
      <c r="F6" s="174"/>
      <c r="G6" s="174"/>
      <c r="H6" s="175" t="s">
        <v>77</v>
      </c>
      <c r="I6" s="174"/>
      <c r="J6" s="267" t="s">
        <v>0</v>
      </c>
      <c r="K6" s="267"/>
      <c r="L6" s="267"/>
      <c r="M6" s="174"/>
      <c r="N6" s="174"/>
    </row>
    <row r="7" spans="1:14" ht="21.75" customHeight="1">
      <c r="A7" s="173"/>
      <c r="B7" s="173"/>
      <c r="C7" s="176"/>
      <c r="D7" s="93"/>
      <c r="F7" s="93"/>
      <c r="G7" s="93"/>
      <c r="H7" s="175" t="s">
        <v>92</v>
      </c>
      <c r="I7" s="12"/>
      <c r="J7" s="175" t="s">
        <v>53</v>
      </c>
      <c r="K7" s="12"/>
      <c r="L7" s="93"/>
      <c r="M7" s="10"/>
      <c r="N7" s="93"/>
    </row>
    <row r="8" spans="1:14" ht="21.75" customHeight="1">
      <c r="A8" s="173"/>
      <c r="B8" s="173"/>
      <c r="C8" s="176"/>
      <c r="D8" s="175" t="s">
        <v>28</v>
      </c>
      <c r="E8" s="176"/>
      <c r="F8" s="175" t="s">
        <v>58</v>
      </c>
      <c r="G8" s="12"/>
      <c r="H8" s="175" t="s">
        <v>93</v>
      </c>
      <c r="I8" s="12"/>
      <c r="J8" s="175" t="s">
        <v>82</v>
      </c>
      <c r="K8" s="12"/>
      <c r="L8" s="93"/>
      <c r="M8" s="10"/>
      <c r="N8" s="175" t="s">
        <v>23</v>
      </c>
    </row>
    <row r="9" spans="1:14" ht="21.75" customHeight="1">
      <c r="A9" s="173"/>
      <c r="B9" s="173"/>
      <c r="C9" s="177"/>
      <c r="D9" s="175" t="s">
        <v>29</v>
      </c>
      <c r="E9" s="177"/>
      <c r="F9" s="175" t="s">
        <v>59</v>
      </c>
      <c r="G9" s="10"/>
      <c r="H9" s="175" t="s">
        <v>94</v>
      </c>
      <c r="I9" s="10"/>
      <c r="J9" s="175" t="s">
        <v>81</v>
      </c>
      <c r="K9" s="10"/>
      <c r="L9" s="175" t="s">
        <v>33</v>
      </c>
      <c r="M9" s="10"/>
      <c r="N9" s="175" t="s">
        <v>64</v>
      </c>
    </row>
    <row r="10" spans="1:14" ht="21.75" customHeight="1">
      <c r="A10" s="173"/>
      <c r="B10" s="173"/>
      <c r="C10" s="18"/>
      <c r="D10" s="178" t="s">
        <v>85</v>
      </c>
      <c r="E10" s="18"/>
      <c r="F10" s="178" t="s">
        <v>85</v>
      </c>
      <c r="G10" s="179"/>
      <c r="H10" s="178" t="s">
        <v>85</v>
      </c>
      <c r="I10" s="179"/>
      <c r="J10" s="178" t="s">
        <v>85</v>
      </c>
      <c r="K10" s="179"/>
      <c r="L10" s="178" t="s">
        <v>85</v>
      </c>
      <c r="M10" s="179"/>
      <c r="N10" s="178" t="s">
        <v>85</v>
      </c>
    </row>
    <row r="11" spans="1:14" ht="6" customHeight="1">
      <c r="A11" s="173"/>
      <c r="B11" s="173"/>
      <c r="C11" s="180"/>
      <c r="D11" s="181"/>
      <c r="E11" s="180"/>
      <c r="F11" s="181"/>
      <c r="G11" s="181"/>
      <c r="H11" s="181"/>
      <c r="I11" s="181"/>
      <c r="J11" s="181"/>
      <c r="K11" s="181"/>
      <c r="L11" s="181"/>
      <c r="M11" s="181"/>
      <c r="N11" s="181"/>
    </row>
    <row r="12" spans="1:14" ht="21.75" customHeight="1">
      <c r="A12" s="182" t="s">
        <v>136</v>
      </c>
      <c r="B12" s="173"/>
      <c r="C12" s="173"/>
      <c r="D12" s="183">
        <v>8421541</v>
      </c>
      <c r="E12" s="184"/>
      <c r="F12" s="183">
        <v>3258625</v>
      </c>
      <c r="G12" s="127"/>
      <c r="H12" s="183">
        <v>130202</v>
      </c>
      <c r="I12" s="127"/>
      <c r="J12" s="183">
        <v>372575</v>
      </c>
      <c r="K12" s="127"/>
      <c r="L12" s="183">
        <v>1236058</v>
      </c>
      <c r="M12" s="127"/>
      <c r="N12" s="183">
        <f>SUM(D12:L12)</f>
        <v>13419001</v>
      </c>
    </row>
    <row r="13" spans="1:14" ht="21.75" customHeight="1">
      <c r="A13" s="134" t="s">
        <v>177</v>
      </c>
      <c r="B13" s="173"/>
      <c r="C13" s="173"/>
      <c r="D13" s="127"/>
      <c r="E13" s="184"/>
      <c r="F13" s="127"/>
      <c r="G13" s="127"/>
      <c r="H13" s="127"/>
      <c r="I13" s="127"/>
      <c r="J13" s="127"/>
      <c r="K13" s="127"/>
      <c r="L13" s="127"/>
      <c r="M13" s="127"/>
      <c r="N13" s="127"/>
    </row>
    <row r="14" spans="1:14" ht="21.75" customHeight="1">
      <c r="A14" s="173" t="s">
        <v>46</v>
      </c>
      <c r="B14" s="173"/>
      <c r="C14" s="173"/>
      <c r="D14" s="126">
        <v>0</v>
      </c>
      <c r="E14" s="127"/>
      <c r="F14" s="126">
        <v>0</v>
      </c>
      <c r="G14" s="127"/>
      <c r="H14" s="126">
        <v>0</v>
      </c>
      <c r="I14" s="127"/>
      <c r="J14" s="126">
        <v>0</v>
      </c>
      <c r="K14" s="127"/>
      <c r="L14" s="185">
        <f>+'P&amp;L 7-8 (6M)'!O65</f>
        <v>30441</v>
      </c>
      <c r="M14" s="127"/>
      <c r="N14" s="185">
        <f>SUM(D14:L14)</f>
        <v>30441</v>
      </c>
    </row>
    <row r="15" spans="1:14" ht="6" customHeight="1">
      <c r="A15" s="173"/>
      <c r="B15" s="186"/>
      <c r="C15" s="180"/>
      <c r="D15" s="10"/>
      <c r="E15" s="180"/>
      <c r="F15" s="10"/>
      <c r="G15" s="10"/>
      <c r="H15" s="10"/>
      <c r="I15" s="10"/>
      <c r="J15" s="10"/>
      <c r="K15" s="10"/>
      <c r="L15" s="10"/>
      <c r="M15" s="10"/>
      <c r="N15" s="10"/>
    </row>
    <row r="16" spans="1:14" ht="21.75" customHeight="1" thickBot="1">
      <c r="A16" s="182" t="s">
        <v>152</v>
      </c>
      <c r="B16" s="18"/>
      <c r="C16" s="18"/>
      <c r="D16" s="187">
        <f>SUM(D12:D15)</f>
        <v>8421541</v>
      </c>
      <c r="E16" s="18"/>
      <c r="F16" s="187">
        <f>SUM(F12:F15)</f>
        <v>3258625</v>
      </c>
      <c r="G16" s="179"/>
      <c r="H16" s="187">
        <f>SUM(H12:H15)</f>
        <v>130202</v>
      </c>
      <c r="I16" s="179"/>
      <c r="J16" s="187">
        <f>SUM(J12:J15)</f>
        <v>372575</v>
      </c>
      <c r="K16" s="179"/>
      <c r="L16" s="187">
        <f>SUM(L12:L14)</f>
        <v>1266499</v>
      </c>
      <c r="M16" s="179"/>
      <c r="N16" s="187">
        <f>SUM(N12:N14)</f>
        <v>13449442</v>
      </c>
    </row>
    <row r="17" spans="1:14" ht="21.75" customHeight="1" thickTop="1">
      <c r="A17" s="173"/>
      <c r="B17" s="188"/>
      <c r="D17" s="13"/>
      <c r="F17" s="13"/>
      <c r="G17" s="94"/>
      <c r="H17" s="13"/>
      <c r="I17" s="94"/>
      <c r="J17" s="13"/>
      <c r="K17" s="94"/>
      <c r="L17" s="12"/>
      <c r="M17" s="94"/>
      <c r="N17" s="12"/>
    </row>
    <row r="18" spans="1:14" ht="21.75" customHeight="1">
      <c r="A18" s="182" t="s">
        <v>155</v>
      </c>
      <c r="B18" s="173"/>
      <c r="C18" s="173"/>
      <c r="D18" s="54">
        <v>8421541</v>
      </c>
      <c r="E18" s="173"/>
      <c r="F18" s="54">
        <v>3258625</v>
      </c>
      <c r="G18" s="94"/>
      <c r="H18" s="54">
        <v>130202</v>
      </c>
      <c r="I18" s="94"/>
      <c r="J18" s="54">
        <v>373780</v>
      </c>
      <c r="K18" s="94"/>
      <c r="L18" s="54">
        <v>1264043</v>
      </c>
      <c r="M18" s="94"/>
      <c r="N18" s="54">
        <f>SUM(D18:L18)</f>
        <v>13448191</v>
      </c>
    </row>
    <row r="19" spans="1:14" ht="21.75" customHeight="1">
      <c r="A19" s="134" t="s">
        <v>177</v>
      </c>
      <c r="B19" s="173"/>
      <c r="C19" s="173"/>
      <c r="D19" s="189"/>
      <c r="E19" s="173"/>
      <c r="F19" s="189"/>
      <c r="G19" s="94"/>
      <c r="H19" s="189"/>
      <c r="I19" s="94"/>
      <c r="J19" s="189"/>
      <c r="K19" s="94"/>
      <c r="L19" s="189"/>
      <c r="M19" s="94"/>
      <c r="N19" s="189"/>
    </row>
    <row r="20" spans="1:14" ht="21.75" customHeight="1">
      <c r="A20" s="173" t="s">
        <v>46</v>
      </c>
      <c r="B20" s="173"/>
      <c r="C20" s="173"/>
      <c r="D20" s="72">
        <v>0</v>
      </c>
      <c r="E20" s="94"/>
      <c r="F20" s="72">
        <v>0</v>
      </c>
      <c r="G20" s="94"/>
      <c r="H20" s="72">
        <v>0</v>
      </c>
      <c r="I20" s="94"/>
      <c r="J20" s="72">
        <v>0</v>
      </c>
      <c r="K20" s="94"/>
      <c r="L20" s="72">
        <f>+'P&amp;L 7-8 (6M)'!M62</f>
        <v>18000</v>
      </c>
      <c r="M20" s="94"/>
      <c r="N20" s="72">
        <f>SUM(D20:L20)</f>
        <v>18000</v>
      </c>
    </row>
    <row r="21" spans="1:14" ht="6" customHeight="1">
      <c r="A21" s="173"/>
      <c r="B21" s="186"/>
      <c r="C21" s="180"/>
      <c r="D21" s="54"/>
      <c r="E21" s="180"/>
      <c r="F21" s="54"/>
      <c r="G21" s="10"/>
      <c r="H21" s="54"/>
      <c r="I21" s="10"/>
      <c r="J21" s="54"/>
      <c r="K21" s="10"/>
      <c r="L21" s="54"/>
      <c r="M21" s="10"/>
      <c r="N21" s="54"/>
    </row>
    <row r="22" spans="1:14" ht="21.75" customHeight="1" thickBot="1">
      <c r="A22" s="182" t="s">
        <v>156</v>
      </c>
      <c r="B22" s="18"/>
      <c r="C22" s="18"/>
      <c r="D22" s="190">
        <f>SUM(D18:D21)</f>
        <v>8421541</v>
      </c>
      <c r="E22" s="18"/>
      <c r="F22" s="190">
        <f>SUM(F18:F21)</f>
        <v>3258625</v>
      </c>
      <c r="G22" s="179"/>
      <c r="H22" s="190">
        <f>SUM(H18:H21)</f>
        <v>130202</v>
      </c>
      <c r="I22" s="179"/>
      <c r="J22" s="190">
        <f>SUM(J18:J21)</f>
        <v>373780</v>
      </c>
      <c r="K22" s="179"/>
      <c r="L22" s="190">
        <f>SUM(L18:L20)</f>
        <v>1282043</v>
      </c>
      <c r="M22" s="179"/>
      <c r="N22" s="190">
        <f>SUM(N18:N20)</f>
        <v>13466191</v>
      </c>
    </row>
    <row r="23" spans="1:14" ht="21.75" customHeight="1" thickTop="1">
      <c r="A23" s="173"/>
      <c r="B23" s="188"/>
      <c r="D23" s="13"/>
      <c r="F23" s="13"/>
      <c r="G23" s="94"/>
      <c r="H23" s="13"/>
      <c r="I23" s="94"/>
      <c r="J23" s="13"/>
      <c r="K23" s="94"/>
      <c r="L23" s="12"/>
      <c r="M23" s="94"/>
      <c r="N23" s="12"/>
    </row>
    <row r="24" spans="1:14" ht="21.75" customHeight="1">
      <c r="A24" s="173"/>
      <c r="B24" s="188"/>
      <c r="D24" s="13"/>
      <c r="F24" s="13"/>
      <c r="G24" s="94"/>
      <c r="H24" s="13"/>
      <c r="I24" s="94"/>
      <c r="J24" s="13"/>
      <c r="K24" s="94"/>
      <c r="L24" s="12"/>
      <c r="M24" s="94"/>
      <c r="N24" s="12"/>
    </row>
    <row r="25" spans="1:14" ht="21.75" customHeight="1">
      <c r="A25" s="173"/>
      <c r="B25" s="188"/>
      <c r="D25" s="13"/>
      <c r="F25" s="13"/>
      <c r="G25" s="94"/>
      <c r="H25" s="13"/>
      <c r="I25" s="94"/>
      <c r="J25" s="13"/>
      <c r="K25" s="94"/>
      <c r="L25" s="12"/>
      <c r="M25" s="94"/>
      <c r="N25" s="12"/>
    </row>
    <row r="26" spans="1:14" ht="17.25" customHeight="1">
      <c r="A26" s="173"/>
      <c r="B26" s="188"/>
      <c r="D26" s="13"/>
      <c r="F26" s="13"/>
      <c r="G26" s="94"/>
      <c r="H26" s="13"/>
      <c r="I26" s="94"/>
      <c r="J26" s="13"/>
      <c r="K26" s="94"/>
      <c r="L26" s="12"/>
      <c r="M26" s="94"/>
      <c r="N26" s="12"/>
    </row>
    <row r="27" spans="1:14" ht="21.95" customHeight="1">
      <c r="A27" s="40" t="str">
        <f>+'9'!A29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27" s="40"/>
      <c r="C27" s="40"/>
      <c r="D27" s="16"/>
      <c r="E27" s="40"/>
      <c r="F27" s="16"/>
      <c r="G27" s="16"/>
      <c r="H27" s="16"/>
      <c r="I27" s="16"/>
      <c r="J27" s="16"/>
      <c r="K27" s="16"/>
      <c r="L27" s="16"/>
      <c r="M27" s="16"/>
      <c r="N27" s="16"/>
    </row>
  </sheetData>
  <mergeCells count="2">
    <mergeCell ref="D5:N5"/>
    <mergeCell ref="J6:L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N84"/>
  <sheetViews>
    <sheetView topLeftCell="A70" zoomScaleNormal="100" zoomScaleSheetLayoutView="100" workbookViewId="0">
      <selection activeCell="E82" sqref="E82"/>
    </sheetView>
  </sheetViews>
  <sheetFormatPr defaultColWidth="9" defaultRowHeight="18.95" customHeight="1"/>
  <cols>
    <col min="1" max="1" width="1.140625" style="17" customWidth="1"/>
    <col min="2" max="2" width="33.28515625" style="93" customWidth="1"/>
    <col min="3" max="3" width="7.28515625" style="2" customWidth="1"/>
    <col min="4" max="4" width="0.7109375" style="2" customWidth="1"/>
    <col min="5" max="5" width="12.42578125" style="4" customWidth="1"/>
    <col min="6" max="6" width="0.7109375" style="2" customWidth="1"/>
    <col min="7" max="7" width="12.42578125" style="4" customWidth="1"/>
    <col min="8" max="8" width="0.7109375" style="2" customWidth="1"/>
    <col min="9" max="9" width="12.42578125" style="4" customWidth="1"/>
    <col min="10" max="10" width="0.7109375" style="2" customWidth="1"/>
    <col min="11" max="11" width="12.42578125" style="4" customWidth="1"/>
    <col min="12" max="12" width="9" style="2"/>
    <col min="13" max="14" width="9" style="251"/>
    <col min="15" max="16384" width="9" style="2"/>
  </cols>
  <sheetData>
    <row r="1" spans="1:14" ht="21.75" customHeight="1">
      <c r="A1" s="1" t="s">
        <v>69</v>
      </c>
      <c r="B1" s="2"/>
      <c r="C1" s="3"/>
    </row>
    <row r="2" spans="1:14" ht="21.75" customHeight="1">
      <c r="A2" s="1" t="s">
        <v>35</v>
      </c>
      <c r="B2" s="2"/>
      <c r="C2" s="3"/>
    </row>
    <row r="3" spans="1:14" ht="21.75" customHeight="1">
      <c r="A3" s="5" t="str">
        <f>+'10'!A3</f>
        <v>สำหรับงวดหกเดือนสิ้นสุดวันที่ 30 กันยายน พ.ศ. 2564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4" s="20" customFormat="1" ht="21.75" customHeight="1">
      <c r="A4" s="45"/>
      <c r="B4" s="46"/>
      <c r="E4" s="21"/>
      <c r="G4" s="21"/>
      <c r="I4" s="21"/>
      <c r="K4" s="21"/>
      <c r="M4" s="32"/>
      <c r="N4" s="32"/>
    </row>
    <row r="5" spans="1:14" s="20" customFormat="1" ht="21" customHeight="1">
      <c r="A5" s="45"/>
      <c r="B5" s="46"/>
      <c r="E5" s="261" t="s">
        <v>45</v>
      </c>
      <c r="F5" s="261"/>
      <c r="G5" s="261"/>
      <c r="H5" s="26"/>
      <c r="I5" s="261" t="s">
        <v>62</v>
      </c>
      <c r="J5" s="261"/>
      <c r="K5" s="261"/>
      <c r="M5" s="32"/>
      <c r="N5" s="32"/>
    </row>
    <row r="6" spans="1:14" s="20" customFormat="1" ht="21" customHeight="1">
      <c r="A6" s="45"/>
      <c r="B6" s="46"/>
      <c r="E6" s="31" t="s">
        <v>41</v>
      </c>
      <c r="F6" s="191"/>
      <c r="G6" s="31" t="s">
        <v>41</v>
      </c>
      <c r="H6" s="191"/>
      <c r="I6" s="31" t="s">
        <v>41</v>
      </c>
      <c r="J6" s="191"/>
      <c r="K6" s="31" t="s">
        <v>41</v>
      </c>
      <c r="M6" s="32"/>
      <c r="N6" s="32"/>
    </row>
    <row r="7" spans="1:14" s="20" customFormat="1" ht="21" customHeight="1">
      <c r="A7" s="45"/>
      <c r="B7" s="46"/>
      <c r="C7" s="192"/>
      <c r="D7" s="133"/>
      <c r="E7" s="132" t="s">
        <v>154</v>
      </c>
      <c r="F7" s="133"/>
      <c r="G7" s="132" t="s">
        <v>119</v>
      </c>
      <c r="H7" s="133"/>
      <c r="I7" s="132" t="s">
        <v>154</v>
      </c>
      <c r="J7" s="133"/>
      <c r="K7" s="132" t="s">
        <v>119</v>
      </c>
      <c r="M7" s="32"/>
      <c r="N7" s="32"/>
    </row>
    <row r="8" spans="1:14" s="20" customFormat="1" ht="21" customHeight="1">
      <c r="A8" s="45"/>
      <c r="B8" s="46"/>
      <c r="C8" s="193" t="s">
        <v>3</v>
      </c>
      <c r="D8" s="132"/>
      <c r="E8" s="194" t="s">
        <v>85</v>
      </c>
      <c r="F8" s="132"/>
      <c r="G8" s="194" t="s">
        <v>85</v>
      </c>
      <c r="H8" s="132"/>
      <c r="I8" s="194" t="s">
        <v>85</v>
      </c>
      <c r="J8" s="132"/>
      <c r="K8" s="194" t="s">
        <v>85</v>
      </c>
      <c r="M8" s="32"/>
      <c r="N8" s="32"/>
    </row>
    <row r="9" spans="1:14" s="20" customFormat="1" ht="8.1" customHeight="1">
      <c r="A9" s="45"/>
      <c r="B9" s="46"/>
      <c r="C9" s="195"/>
      <c r="D9" s="132"/>
      <c r="E9" s="196"/>
      <c r="F9" s="132"/>
      <c r="G9" s="132"/>
      <c r="H9" s="132"/>
      <c r="I9" s="196"/>
      <c r="J9" s="132"/>
      <c r="K9" s="132"/>
      <c r="M9" s="32"/>
      <c r="N9" s="32"/>
    </row>
    <row r="10" spans="1:14" s="41" customFormat="1" ht="21" customHeight="1">
      <c r="A10" s="199" t="s">
        <v>36</v>
      </c>
      <c r="E10" s="86"/>
      <c r="F10" s="46"/>
      <c r="G10" s="46"/>
      <c r="H10" s="46"/>
      <c r="I10" s="86"/>
      <c r="J10" s="46"/>
      <c r="K10" s="46"/>
      <c r="M10" s="252"/>
      <c r="N10" s="252"/>
    </row>
    <row r="11" spans="1:14" s="20" customFormat="1" ht="21" customHeight="1">
      <c r="A11" s="41" t="s">
        <v>141</v>
      </c>
      <c r="B11" s="199"/>
      <c r="E11" s="77">
        <f>+'P&amp;L 7-8 (6M)'!I22</f>
        <v>1771278</v>
      </c>
      <c r="F11" s="100"/>
      <c r="G11" s="21">
        <v>218397</v>
      </c>
      <c r="H11" s="100"/>
      <c r="I11" s="77">
        <f>+'P&amp;L 7-8 (6M)'!M22</f>
        <v>23368</v>
      </c>
      <c r="J11" s="100"/>
      <c r="K11" s="21">
        <v>30121</v>
      </c>
      <c r="M11" s="32"/>
      <c r="N11" s="32"/>
    </row>
    <row r="12" spans="1:14" s="20" customFormat="1" ht="21" customHeight="1">
      <c r="A12" s="41" t="s">
        <v>78</v>
      </c>
      <c r="B12" s="199"/>
      <c r="E12" s="79"/>
      <c r="G12" s="35"/>
      <c r="I12" s="79"/>
      <c r="K12" s="35"/>
      <c r="M12" s="32"/>
      <c r="N12" s="32"/>
    </row>
    <row r="13" spans="1:14" s="20" customFormat="1" ht="21" customHeight="1">
      <c r="B13" s="41" t="s">
        <v>100</v>
      </c>
      <c r="E13" s="77">
        <v>257363</v>
      </c>
      <c r="F13" s="100"/>
      <c r="G13" s="21">
        <v>251415</v>
      </c>
      <c r="H13" s="100"/>
      <c r="I13" s="77">
        <v>13985</v>
      </c>
      <c r="J13" s="100"/>
      <c r="K13" s="21">
        <v>14042</v>
      </c>
      <c r="M13" s="32"/>
      <c r="N13" s="32"/>
    </row>
    <row r="14" spans="1:14" s="20" customFormat="1" ht="21" customHeight="1">
      <c r="B14" s="41" t="s">
        <v>139</v>
      </c>
      <c r="E14" s="87">
        <v>0</v>
      </c>
      <c r="G14" s="35">
        <v>-136</v>
      </c>
      <c r="I14" s="87">
        <v>0</v>
      </c>
      <c r="K14" s="48">
        <v>0</v>
      </c>
      <c r="M14" s="32"/>
      <c r="N14" s="32"/>
    </row>
    <row r="15" spans="1:14" s="20" customFormat="1" ht="21" customHeight="1">
      <c r="B15" s="41" t="s">
        <v>40</v>
      </c>
      <c r="E15" s="77">
        <v>18756</v>
      </c>
      <c r="F15" s="100"/>
      <c r="G15" s="21">
        <v>16399</v>
      </c>
      <c r="H15" s="101"/>
      <c r="I15" s="129">
        <v>5459</v>
      </c>
      <c r="J15" s="100"/>
      <c r="K15" s="128">
        <v>5321</v>
      </c>
      <c r="M15" s="32"/>
      <c r="N15" s="32"/>
    </row>
    <row r="16" spans="1:14" s="20" customFormat="1" ht="21" customHeight="1">
      <c r="B16" s="200" t="s">
        <v>170</v>
      </c>
      <c r="E16" s="77">
        <v>-558</v>
      </c>
      <c r="F16" s="100"/>
      <c r="G16" s="21">
        <v>-213</v>
      </c>
      <c r="H16" s="101"/>
      <c r="I16" s="129">
        <v>38</v>
      </c>
      <c r="J16" s="100"/>
      <c r="K16" s="128">
        <v>-58</v>
      </c>
      <c r="M16" s="32"/>
      <c r="N16" s="32"/>
    </row>
    <row r="17" spans="1:14" s="20" customFormat="1" ht="21" customHeight="1">
      <c r="B17" s="41" t="s">
        <v>95</v>
      </c>
      <c r="C17" s="20" t="s">
        <v>163</v>
      </c>
      <c r="E17" s="77">
        <v>108</v>
      </c>
      <c r="F17" s="100"/>
      <c r="G17" s="21">
        <v>10620</v>
      </c>
      <c r="H17" s="101"/>
      <c r="I17" s="129">
        <v>17</v>
      </c>
      <c r="J17" s="100"/>
      <c r="K17" s="128">
        <v>-18</v>
      </c>
      <c r="M17" s="32"/>
      <c r="N17" s="32"/>
    </row>
    <row r="18" spans="1:14" s="20" customFormat="1" ht="21" customHeight="1">
      <c r="B18" s="41" t="s">
        <v>49</v>
      </c>
      <c r="E18" s="77">
        <v>-658</v>
      </c>
      <c r="F18" s="100"/>
      <c r="G18" s="21">
        <v>-2092</v>
      </c>
      <c r="H18" s="101"/>
      <c r="I18" s="129">
        <v>-16842</v>
      </c>
      <c r="J18" s="100"/>
      <c r="K18" s="128">
        <v>-41529</v>
      </c>
      <c r="M18" s="32"/>
      <c r="N18" s="32"/>
    </row>
    <row r="19" spans="1:14" s="20" customFormat="1" ht="21" customHeight="1">
      <c r="B19" s="41" t="s">
        <v>103</v>
      </c>
      <c r="E19" s="88">
        <v>19687</v>
      </c>
      <c r="F19" s="100"/>
      <c r="G19" s="24">
        <v>22454</v>
      </c>
      <c r="H19" s="101"/>
      <c r="I19" s="89">
        <v>585</v>
      </c>
      <c r="J19" s="100"/>
      <c r="K19" s="49">
        <v>15280</v>
      </c>
      <c r="M19" s="32"/>
      <c r="N19" s="32"/>
    </row>
    <row r="20" spans="1:14" s="20" customFormat="1" ht="8.1" customHeight="1">
      <c r="B20" s="41"/>
      <c r="E20" s="77"/>
      <c r="G20" s="21"/>
      <c r="I20" s="77"/>
      <c r="K20" s="21"/>
      <c r="M20" s="32"/>
      <c r="N20" s="32"/>
    </row>
    <row r="21" spans="1:14" s="20" customFormat="1" ht="21" customHeight="1">
      <c r="B21" s="41"/>
      <c r="E21" s="77">
        <f>SUM(E11:E19)</f>
        <v>2065976</v>
      </c>
      <c r="G21" s="21">
        <f>SUM(G11:G19)</f>
        <v>516844</v>
      </c>
      <c r="I21" s="77">
        <f>SUM(I11:I19)</f>
        <v>26610</v>
      </c>
      <c r="K21" s="21">
        <f>SUM(K11:K19)</f>
        <v>23159</v>
      </c>
      <c r="M21" s="32"/>
      <c r="N21" s="32"/>
    </row>
    <row r="22" spans="1:14" s="20" customFormat="1" ht="21" customHeight="1">
      <c r="B22" s="199" t="s">
        <v>115</v>
      </c>
      <c r="E22" s="77"/>
      <c r="G22" s="21"/>
      <c r="I22" s="77"/>
      <c r="K22" s="21"/>
      <c r="M22" s="32"/>
      <c r="N22" s="32"/>
    </row>
    <row r="23" spans="1:14" s="20" customFormat="1" ht="21" customHeight="1">
      <c r="B23" s="45" t="s">
        <v>7</v>
      </c>
      <c r="E23" s="77">
        <v>-524269</v>
      </c>
      <c r="F23" s="100"/>
      <c r="G23" s="21">
        <v>68193</v>
      </c>
      <c r="H23" s="100"/>
      <c r="I23" s="77">
        <v>951</v>
      </c>
      <c r="J23" s="100"/>
      <c r="K23" s="21">
        <v>-18230</v>
      </c>
      <c r="M23" s="32"/>
      <c r="N23" s="32"/>
    </row>
    <row r="24" spans="1:14" s="20" customFormat="1" ht="21" customHeight="1">
      <c r="B24" s="45" t="s">
        <v>8</v>
      </c>
      <c r="E24" s="77">
        <v>-276935</v>
      </c>
      <c r="F24" s="100"/>
      <c r="G24" s="21">
        <v>49478</v>
      </c>
      <c r="H24" s="100"/>
      <c r="I24" s="87">
        <v>0</v>
      </c>
      <c r="J24" s="100"/>
      <c r="K24" s="48">
        <v>0</v>
      </c>
      <c r="M24" s="32"/>
      <c r="N24" s="32"/>
    </row>
    <row r="25" spans="1:14" s="20" customFormat="1" ht="21" customHeight="1">
      <c r="B25" s="45" t="s">
        <v>15</v>
      </c>
      <c r="E25" s="77">
        <v>-412404</v>
      </c>
      <c r="F25" s="100"/>
      <c r="G25" s="21">
        <v>207413</v>
      </c>
      <c r="H25" s="100"/>
      <c r="I25" s="77">
        <v>-25558</v>
      </c>
      <c r="J25" s="100"/>
      <c r="K25" s="21">
        <v>-12980</v>
      </c>
      <c r="M25" s="32"/>
      <c r="N25" s="32"/>
    </row>
    <row r="26" spans="1:14" s="20" customFormat="1" ht="21" customHeight="1">
      <c r="B26" s="45" t="s">
        <v>145</v>
      </c>
      <c r="C26" s="20" t="s">
        <v>164</v>
      </c>
      <c r="E26" s="88">
        <v>28175</v>
      </c>
      <c r="F26" s="100"/>
      <c r="G26" s="24">
        <v>19002</v>
      </c>
      <c r="H26" s="100"/>
      <c r="I26" s="88">
        <v>236</v>
      </c>
      <c r="J26" s="100"/>
      <c r="K26" s="24">
        <v>1365</v>
      </c>
      <c r="M26" s="32"/>
      <c r="N26" s="32"/>
    </row>
    <row r="27" spans="1:14" s="41" customFormat="1" ht="8.1" customHeight="1">
      <c r="E27" s="86"/>
      <c r="F27" s="46"/>
      <c r="G27" s="46"/>
      <c r="H27" s="46"/>
      <c r="I27" s="86"/>
      <c r="J27" s="46"/>
      <c r="K27" s="46"/>
      <c r="M27" s="252"/>
      <c r="N27" s="252"/>
    </row>
    <row r="28" spans="1:14" s="20" customFormat="1" ht="21" customHeight="1">
      <c r="A28" s="199"/>
      <c r="B28" s="41" t="s">
        <v>178</v>
      </c>
      <c r="E28" s="79">
        <f>SUM(E21:E27)</f>
        <v>880543</v>
      </c>
      <c r="G28" s="35">
        <f>SUM(G21:G27)</f>
        <v>860930</v>
      </c>
      <c r="I28" s="79">
        <f>SUM(I21:I27)</f>
        <v>2239</v>
      </c>
      <c r="K28" s="35">
        <f>SUM(K21:K27)</f>
        <v>-6686</v>
      </c>
      <c r="M28" s="32"/>
      <c r="N28" s="32"/>
    </row>
    <row r="29" spans="1:14" s="20" customFormat="1" ht="21" customHeight="1">
      <c r="A29" s="199"/>
      <c r="B29" s="41" t="s">
        <v>116</v>
      </c>
      <c r="C29" s="20" t="s">
        <v>165</v>
      </c>
      <c r="E29" s="77">
        <v>-19753</v>
      </c>
      <c r="F29" s="99"/>
      <c r="G29" s="21">
        <v>-12868</v>
      </c>
      <c r="H29" s="99"/>
      <c r="I29" s="77">
        <v>-544</v>
      </c>
      <c r="J29" s="100"/>
      <c r="K29" s="21">
        <v>-17736</v>
      </c>
      <c r="M29" s="32"/>
      <c r="N29" s="32"/>
    </row>
    <row r="30" spans="1:14" s="20" customFormat="1" ht="21" customHeight="1">
      <c r="A30" s="199"/>
      <c r="B30" s="25" t="s">
        <v>176</v>
      </c>
      <c r="E30" s="80">
        <v>-24057</v>
      </c>
      <c r="F30" s="99"/>
      <c r="G30" s="33">
        <v>-66915</v>
      </c>
      <c r="H30" s="99"/>
      <c r="I30" s="80">
        <v>1200</v>
      </c>
      <c r="J30" s="100"/>
      <c r="K30" s="33">
        <v>-3267</v>
      </c>
      <c r="M30" s="32"/>
      <c r="N30" s="32"/>
    </row>
    <row r="31" spans="1:14" s="41" customFormat="1" ht="8.1" customHeight="1">
      <c r="E31" s="86"/>
      <c r="F31" s="46"/>
      <c r="G31" s="46"/>
      <c r="H31" s="46"/>
      <c r="I31" s="86"/>
      <c r="J31" s="46"/>
      <c r="K31" s="46"/>
      <c r="M31" s="252"/>
      <c r="N31" s="252"/>
    </row>
    <row r="32" spans="1:14" s="20" customFormat="1" ht="21" customHeight="1">
      <c r="A32" s="199" t="s">
        <v>96</v>
      </c>
      <c r="B32" s="25"/>
      <c r="E32" s="88">
        <f>SUM(E28:E31)</f>
        <v>836733</v>
      </c>
      <c r="G32" s="24">
        <f>SUM(G28:G31)</f>
        <v>781147</v>
      </c>
      <c r="I32" s="88">
        <f>SUM(I28:I30)</f>
        <v>2895</v>
      </c>
      <c r="K32" s="24">
        <f>SUM(K28:K30)</f>
        <v>-27689</v>
      </c>
      <c r="M32" s="32"/>
      <c r="N32" s="32"/>
    </row>
    <row r="33" spans="1:14" s="20" customFormat="1" ht="21" customHeight="1">
      <c r="A33" s="199"/>
      <c r="B33" s="41"/>
      <c r="E33" s="35"/>
      <c r="G33" s="35"/>
      <c r="I33" s="35"/>
      <c r="K33" s="35"/>
      <c r="M33" s="32"/>
      <c r="N33" s="32"/>
    </row>
    <row r="34" spans="1:14" s="20" customFormat="1" ht="21" customHeight="1">
      <c r="A34" s="199"/>
      <c r="B34" s="41"/>
      <c r="E34" s="35"/>
      <c r="G34" s="35"/>
      <c r="I34" s="35"/>
      <c r="K34" s="35"/>
      <c r="M34" s="32"/>
      <c r="N34" s="32"/>
    </row>
    <row r="35" spans="1:14" s="20" customFormat="1" ht="21" customHeight="1">
      <c r="B35" s="200"/>
      <c r="E35" s="21"/>
      <c r="G35" s="21"/>
      <c r="I35" s="21"/>
      <c r="M35" s="32"/>
      <c r="N35" s="32"/>
    </row>
    <row r="36" spans="1:14" s="20" customFormat="1" ht="21" customHeight="1">
      <c r="B36" s="200"/>
      <c r="E36" s="21"/>
      <c r="G36" s="21"/>
      <c r="I36" s="21"/>
      <c r="M36" s="32"/>
      <c r="N36" s="32"/>
    </row>
    <row r="37" spans="1:14" s="20" customFormat="1" ht="21" customHeight="1">
      <c r="B37" s="200"/>
      <c r="E37" s="21"/>
      <c r="G37" s="21"/>
      <c r="I37" s="21"/>
      <c r="M37" s="32"/>
      <c r="N37" s="32"/>
    </row>
    <row r="38" spans="1:14" s="20" customFormat="1" ht="21" customHeight="1">
      <c r="B38" s="200"/>
      <c r="E38" s="21"/>
      <c r="G38" s="21"/>
      <c r="I38" s="21"/>
      <c r="M38" s="32"/>
      <c r="N38" s="32"/>
    </row>
    <row r="39" spans="1:14" s="20" customFormat="1" ht="21" customHeight="1">
      <c r="A39" s="41"/>
      <c r="B39" s="41"/>
      <c r="E39" s="48"/>
      <c r="G39" s="48"/>
      <c r="I39" s="48"/>
      <c r="K39" s="48"/>
      <c r="M39" s="32"/>
      <c r="N39" s="32"/>
    </row>
    <row r="40" spans="1:14" s="20" customFormat="1" ht="21" customHeight="1">
      <c r="A40" s="41"/>
      <c r="B40" s="41"/>
      <c r="E40" s="48"/>
      <c r="G40" s="48"/>
      <c r="I40" s="48"/>
      <c r="K40" s="48"/>
      <c r="M40" s="32"/>
      <c r="N40" s="32"/>
    </row>
    <row r="41" spans="1:14" s="20" customFormat="1" ht="21" customHeight="1">
      <c r="B41" s="200"/>
      <c r="E41" s="48"/>
      <c r="G41" s="48"/>
      <c r="H41" s="48"/>
      <c r="I41" s="48"/>
      <c r="K41" s="48"/>
      <c r="M41" s="32"/>
      <c r="N41" s="32"/>
    </row>
    <row r="42" spans="1:14" s="20" customFormat="1" ht="3.75" customHeight="1">
      <c r="B42" s="200"/>
      <c r="E42" s="48"/>
      <c r="G42" s="48"/>
      <c r="H42" s="48"/>
      <c r="I42" s="48"/>
      <c r="K42" s="48"/>
      <c r="M42" s="32"/>
      <c r="N42" s="32"/>
    </row>
    <row r="43" spans="1:14" ht="21.75" customHeight="1">
      <c r="A43" s="40" t="str">
        <f>+'10'!A27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43" s="40"/>
      <c r="C43" s="6"/>
      <c r="D43" s="6"/>
      <c r="E43" s="8"/>
      <c r="F43" s="6"/>
      <c r="G43" s="8"/>
      <c r="H43" s="6"/>
      <c r="I43" s="8"/>
      <c r="J43" s="6"/>
      <c r="K43" s="8"/>
    </row>
    <row r="44" spans="1:14" ht="21.75" customHeight="1">
      <c r="A44" s="1" t="str">
        <f>A1</f>
        <v>บริษัท ทาทา สตีล (ประเทศไทย) จํากัด (มหาชน)</v>
      </c>
      <c r="B44" s="2"/>
      <c r="C44" s="3"/>
    </row>
    <row r="45" spans="1:14" ht="21.75" customHeight="1">
      <c r="A45" s="1" t="s">
        <v>35</v>
      </c>
      <c r="B45" s="2"/>
      <c r="C45" s="3"/>
    </row>
    <row r="46" spans="1:14" ht="21.75" customHeight="1">
      <c r="A46" s="5" t="str">
        <f>A3:B3</f>
        <v>สำหรับงวดหกเดือนสิ้นสุดวันที่ 30 กันยายน พ.ศ. 2564</v>
      </c>
      <c r="B46" s="6"/>
      <c r="C46" s="7"/>
      <c r="D46" s="6"/>
      <c r="E46" s="8"/>
      <c r="F46" s="6"/>
      <c r="G46" s="8"/>
      <c r="H46" s="6"/>
      <c r="I46" s="8"/>
      <c r="J46" s="6"/>
      <c r="K46" s="8"/>
    </row>
    <row r="47" spans="1:14" s="20" customFormat="1" ht="21.75" customHeight="1">
      <c r="A47" s="45"/>
      <c r="B47" s="46"/>
      <c r="E47" s="21"/>
      <c r="G47" s="21"/>
      <c r="I47" s="21"/>
      <c r="K47" s="21"/>
      <c r="M47" s="32"/>
      <c r="N47" s="32"/>
    </row>
    <row r="48" spans="1:14" s="20" customFormat="1" ht="21.75" customHeight="1">
      <c r="A48" s="45"/>
      <c r="B48" s="46"/>
      <c r="E48" s="261" t="s">
        <v>45</v>
      </c>
      <c r="F48" s="261"/>
      <c r="G48" s="261"/>
      <c r="H48" s="26"/>
      <c r="I48" s="261" t="s">
        <v>62</v>
      </c>
      <c r="J48" s="261"/>
      <c r="K48" s="261"/>
      <c r="M48" s="32"/>
      <c r="N48" s="32"/>
    </row>
    <row r="49" spans="1:14" s="20" customFormat="1" ht="21.75" customHeight="1">
      <c r="A49" s="45"/>
      <c r="B49" s="46"/>
      <c r="E49" s="31" t="s">
        <v>41</v>
      </c>
      <c r="F49" s="191"/>
      <c r="G49" s="31" t="s">
        <v>41</v>
      </c>
      <c r="H49" s="191"/>
      <c r="I49" s="31" t="s">
        <v>41</v>
      </c>
      <c r="J49" s="191"/>
      <c r="K49" s="31" t="s">
        <v>41</v>
      </c>
      <c r="M49" s="32"/>
      <c r="N49" s="32"/>
    </row>
    <row r="50" spans="1:14" s="20" customFormat="1" ht="21.75" customHeight="1">
      <c r="A50" s="45"/>
      <c r="B50" s="46"/>
      <c r="C50" s="192"/>
      <c r="D50" s="133"/>
      <c r="E50" s="132" t="s">
        <v>154</v>
      </c>
      <c r="F50" s="133"/>
      <c r="G50" s="132" t="s">
        <v>119</v>
      </c>
      <c r="H50" s="133"/>
      <c r="I50" s="132" t="s">
        <v>154</v>
      </c>
      <c r="J50" s="133"/>
      <c r="K50" s="132" t="s">
        <v>119</v>
      </c>
      <c r="M50" s="32"/>
      <c r="N50" s="32"/>
    </row>
    <row r="51" spans="1:14" s="20" customFormat="1" ht="21.75" customHeight="1">
      <c r="A51" s="45"/>
      <c r="B51" s="46"/>
      <c r="C51" s="193" t="s">
        <v>3</v>
      </c>
      <c r="D51" s="132"/>
      <c r="E51" s="194" t="s">
        <v>85</v>
      </c>
      <c r="F51" s="132"/>
      <c r="G51" s="194" t="s">
        <v>85</v>
      </c>
      <c r="H51" s="132"/>
      <c r="I51" s="194" t="s">
        <v>85</v>
      </c>
      <c r="J51" s="132"/>
      <c r="K51" s="194" t="s">
        <v>85</v>
      </c>
      <c r="M51" s="32"/>
      <c r="N51" s="32"/>
    </row>
    <row r="52" spans="1:14" s="20" customFormat="1" ht="8.1" customHeight="1">
      <c r="A52" s="45"/>
      <c r="B52" s="46"/>
      <c r="C52" s="192"/>
      <c r="D52" s="132"/>
      <c r="E52" s="196"/>
      <c r="F52" s="132"/>
      <c r="G52" s="132"/>
      <c r="H52" s="132"/>
      <c r="I52" s="196"/>
      <c r="J52" s="132"/>
      <c r="K52" s="132"/>
      <c r="M52" s="32"/>
      <c r="N52" s="32"/>
    </row>
    <row r="53" spans="1:14" s="20" customFormat="1" ht="21.75" customHeight="1">
      <c r="A53" s="199" t="s">
        <v>37</v>
      </c>
      <c r="B53" s="25"/>
      <c r="E53" s="77"/>
      <c r="G53" s="21"/>
      <c r="I53" s="77"/>
      <c r="K53" s="21"/>
      <c r="M53" s="32"/>
      <c r="N53" s="32"/>
    </row>
    <row r="54" spans="1:14" s="20" customFormat="1" ht="21.75" customHeight="1">
      <c r="B54" s="45" t="s">
        <v>55</v>
      </c>
      <c r="C54" s="20" t="s">
        <v>166</v>
      </c>
      <c r="E54" s="129">
        <v>-2370</v>
      </c>
      <c r="F54" s="100"/>
      <c r="G54" s="128">
        <v>0</v>
      </c>
      <c r="H54" s="100"/>
      <c r="I54" s="129">
        <v>-2220</v>
      </c>
      <c r="J54" s="100"/>
      <c r="K54" s="128">
        <v>0</v>
      </c>
      <c r="M54" s="32"/>
      <c r="N54" s="32"/>
    </row>
    <row r="55" spans="1:14" s="20" customFormat="1" ht="21.75" customHeight="1">
      <c r="B55" s="197" t="s">
        <v>79</v>
      </c>
      <c r="C55" s="20" t="s">
        <v>166</v>
      </c>
      <c r="E55" s="77">
        <v>-115337</v>
      </c>
      <c r="F55" s="100"/>
      <c r="G55" s="21">
        <v>-40892</v>
      </c>
      <c r="H55" s="100"/>
      <c r="I55" s="129">
        <v>-1426</v>
      </c>
      <c r="J55" s="100"/>
      <c r="K55" s="128">
        <v>-287</v>
      </c>
      <c r="M55" s="32"/>
      <c r="N55" s="32"/>
    </row>
    <row r="56" spans="1:14" s="20" customFormat="1" ht="21.75" customHeight="1">
      <c r="B56" s="197" t="s">
        <v>80</v>
      </c>
      <c r="E56" s="77">
        <v>288</v>
      </c>
      <c r="F56" s="100"/>
      <c r="G56" s="21">
        <v>17</v>
      </c>
      <c r="H56" s="100"/>
      <c r="I56" s="77">
        <v>162</v>
      </c>
      <c r="J56" s="100"/>
      <c r="K56" s="21">
        <v>13</v>
      </c>
      <c r="M56" s="32"/>
      <c r="N56" s="32"/>
    </row>
    <row r="57" spans="1:14" s="20" customFormat="1" ht="21.75" customHeight="1">
      <c r="A57" s="199"/>
      <c r="B57" s="41" t="s">
        <v>179</v>
      </c>
      <c r="C57" s="20" t="s">
        <v>172</v>
      </c>
      <c r="E57" s="129">
        <v>0</v>
      </c>
      <c r="F57" s="32"/>
      <c r="G57" s="128">
        <v>0</v>
      </c>
      <c r="H57" s="32"/>
      <c r="I57" s="129">
        <v>256473</v>
      </c>
      <c r="J57" s="32"/>
      <c r="K57" s="128">
        <v>320029</v>
      </c>
      <c r="M57" s="32"/>
      <c r="N57" s="32"/>
    </row>
    <row r="58" spans="1:14" s="20" customFormat="1" ht="21.75" customHeight="1">
      <c r="A58" s="199"/>
      <c r="B58" s="41" t="s">
        <v>49</v>
      </c>
      <c r="E58" s="88">
        <v>431</v>
      </c>
      <c r="F58" s="100"/>
      <c r="G58" s="24">
        <v>2125</v>
      </c>
      <c r="H58" s="100"/>
      <c r="I58" s="89">
        <v>19703</v>
      </c>
      <c r="J58" s="100"/>
      <c r="K58" s="49">
        <v>42431</v>
      </c>
      <c r="M58" s="32"/>
      <c r="N58" s="32"/>
    </row>
    <row r="59" spans="1:14" s="20" customFormat="1" ht="8.1" customHeight="1">
      <c r="A59" s="199"/>
      <c r="E59" s="82"/>
      <c r="I59" s="82"/>
      <c r="M59" s="32"/>
      <c r="N59" s="32"/>
    </row>
    <row r="60" spans="1:14" s="20" customFormat="1" ht="21.75" customHeight="1">
      <c r="A60" s="199" t="s">
        <v>140</v>
      </c>
      <c r="B60" s="25"/>
      <c r="E60" s="88">
        <f>SUM(E54:E58)</f>
        <v>-116988</v>
      </c>
      <c r="G60" s="24">
        <f>SUM(G54:G58)</f>
        <v>-38750</v>
      </c>
      <c r="I60" s="88">
        <f>SUM(I54:I58)</f>
        <v>272692</v>
      </c>
      <c r="K60" s="24">
        <f>SUM(K54:K58)</f>
        <v>362186</v>
      </c>
      <c r="M60" s="32"/>
      <c r="N60" s="32"/>
    </row>
    <row r="61" spans="1:14" s="20" customFormat="1" ht="21.75" customHeight="1">
      <c r="A61" s="199"/>
      <c r="B61" s="25"/>
      <c r="E61" s="79"/>
      <c r="G61" s="35"/>
      <c r="I61" s="79"/>
      <c r="K61" s="35"/>
      <c r="M61" s="32"/>
      <c r="N61" s="32"/>
    </row>
    <row r="62" spans="1:14" s="20" customFormat="1" ht="21.75" customHeight="1">
      <c r="A62" s="41"/>
      <c r="B62" s="47" t="s">
        <v>180</v>
      </c>
      <c r="C62" s="50"/>
      <c r="D62" s="28"/>
      <c r="E62" s="129">
        <v>-343092</v>
      </c>
      <c r="F62" s="99"/>
      <c r="G62" s="128">
        <v>-74782</v>
      </c>
      <c r="H62" s="99"/>
      <c r="I62" s="129">
        <v>0</v>
      </c>
      <c r="J62" s="99"/>
      <c r="K62" s="128">
        <v>0</v>
      </c>
      <c r="M62" s="32"/>
      <c r="N62" s="32"/>
    </row>
    <row r="63" spans="1:14" s="20" customFormat="1" ht="21.75" customHeight="1">
      <c r="A63" s="41"/>
      <c r="B63" s="47" t="s">
        <v>181</v>
      </c>
      <c r="D63" s="28"/>
      <c r="E63" s="129">
        <v>0</v>
      </c>
      <c r="F63" s="99"/>
      <c r="G63" s="128">
        <v>0</v>
      </c>
      <c r="H63" s="99"/>
      <c r="I63" s="129">
        <v>0</v>
      </c>
      <c r="J63" s="99"/>
      <c r="K63" s="128">
        <v>206496</v>
      </c>
      <c r="M63" s="32"/>
      <c r="N63" s="32"/>
    </row>
    <row r="64" spans="1:14" s="20" customFormat="1" ht="21.75" customHeight="1">
      <c r="A64" s="41"/>
      <c r="B64" s="47" t="s">
        <v>133</v>
      </c>
      <c r="D64" s="28"/>
      <c r="E64" s="89">
        <v>-37085</v>
      </c>
      <c r="F64" s="99"/>
      <c r="G64" s="49">
        <v>-47165</v>
      </c>
      <c r="H64" s="99"/>
      <c r="I64" s="89">
        <v>-8435</v>
      </c>
      <c r="J64" s="100"/>
      <c r="K64" s="49">
        <v>-8301</v>
      </c>
      <c r="M64" s="32"/>
      <c r="N64" s="32"/>
    </row>
    <row r="65" spans="1:14" s="28" customFormat="1" ht="8.1" customHeight="1">
      <c r="A65" s="47"/>
      <c r="B65" s="198"/>
      <c r="C65" s="50"/>
      <c r="E65" s="79"/>
      <c r="G65" s="35"/>
      <c r="I65" s="79"/>
      <c r="K65" s="35"/>
      <c r="M65" s="253"/>
      <c r="N65" s="253"/>
    </row>
    <row r="66" spans="1:14" s="20" customFormat="1" ht="21.75" customHeight="1">
      <c r="A66" s="199" t="s">
        <v>110</v>
      </c>
      <c r="C66" s="50"/>
      <c r="D66" s="28"/>
      <c r="E66" s="88">
        <f>SUM(E62:E65)</f>
        <v>-380177</v>
      </c>
      <c r="F66" s="28"/>
      <c r="G66" s="24">
        <f>SUM(G62:G65)</f>
        <v>-121947</v>
      </c>
      <c r="H66" s="28"/>
      <c r="I66" s="88">
        <f>SUM(I62:I65)</f>
        <v>-8435</v>
      </c>
      <c r="J66" s="28"/>
      <c r="K66" s="24">
        <f>SUM(K62:K65)</f>
        <v>198195</v>
      </c>
      <c r="M66" s="32"/>
      <c r="N66" s="32"/>
    </row>
    <row r="67" spans="1:14" s="20" customFormat="1" ht="21.75" customHeight="1">
      <c r="A67" s="51"/>
      <c r="B67" s="28"/>
      <c r="C67" s="50"/>
      <c r="D67" s="28"/>
      <c r="E67" s="79"/>
      <c r="F67" s="28"/>
      <c r="G67" s="35"/>
      <c r="H67" s="28"/>
      <c r="I67" s="79"/>
      <c r="J67" s="28"/>
      <c r="K67" s="35"/>
      <c r="M67" s="32"/>
      <c r="N67" s="32"/>
    </row>
    <row r="68" spans="1:14" s="20" customFormat="1" ht="21.75" customHeight="1">
      <c r="A68" s="199" t="s">
        <v>171</v>
      </c>
      <c r="B68" s="28"/>
      <c r="C68" s="50"/>
      <c r="D68" s="28"/>
      <c r="E68" s="77">
        <f>E32+E60+E66</f>
        <v>339568</v>
      </c>
      <c r="F68" s="100"/>
      <c r="G68" s="21">
        <f>G32+G60+G66</f>
        <v>620450</v>
      </c>
      <c r="H68" s="100"/>
      <c r="I68" s="77">
        <f>I32+I60+I66</f>
        <v>267152</v>
      </c>
      <c r="J68" s="100"/>
      <c r="K68" s="21">
        <f>K32+K60+K66</f>
        <v>532692</v>
      </c>
      <c r="M68" s="32"/>
      <c r="N68" s="32"/>
    </row>
    <row r="69" spans="1:14" s="20" customFormat="1" ht="21.75" customHeight="1">
      <c r="A69" s="41" t="s">
        <v>38</v>
      </c>
      <c r="B69" s="28"/>
      <c r="C69" s="28"/>
      <c r="D69" s="28"/>
      <c r="E69" s="80">
        <v>950537</v>
      </c>
      <c r="F69" s="99"/>
      <c r="G69" s="33">
        <v>576995</v>
      </c>
      <c r="H69" s="99"/>
      <c r="I69" s="80">
        <v>796377</v>
      </c>
      <c r="J69" s="99"/>
      <c r="K69" s="33">
        <v>432887</v>
      </c>
      <c r="M69" s="32"/>
      <c r="N69" s="32"/>
    </row>
    <row r="70" spans="1:14" s="20" customFormat="1" ht="8.1" customHeight="1">
      <c r="A70" s="51"/>
      <c r="B70" s="28"/>
      <c r="C70" s="28"/>
      <c r="D70" s="28"/>
      <c r="E70" s="77"/>
      <c r="G70" s="21"/>
      <c r="I70" s="77"/>
      <c r="K70" s="21"/>
      <c r="M70" s="32"/>
      <c r="N70" s="32"/>
    </row>
    <row r="71" spans="1:14" s="20" customFormat="1" ht="21.75" customHeight="1" thickBot="1">
      <c r="A71" s="199" t="s">
        <v>39</v>
      </c>
      <c r="B71" s="36"/>
      <c r="C71" s="28" t="s">
        <v>157</v>
      </c>
      <c r="D71" s="28"/>
      <c r="E71" s="83">
        <f>SUM(E67:E69)</f>
        <v>1290105</v>
      </c>
      <c r="F71" s="35"/>
      <c r="G71" s="39">
        <f>SUM(G67:G69)</f>
        <v>1197445</v>
      </c>
      <c r="H71" s="35"/>
      <c r="I71" s="83">
        <f>SUM(I67:I69)</f>
        <v>1063529</v>
      </c>
      <c r="J71" s="35"/>
      <c r="K71" s="39">
        <f>SUM(K67:K69)</f>
        <v>965579</v>
      </c>
      <c r="M71" s="32"/>
      <c r="N71" s="32"/>
    </row>
    <row r="72" spans="1:14" s="20" customFormat="1" ht="21.75" customHeight="1" thickTop="1">
      <c r="B72" s="197"/>
      <c r="E72" s="98"/>
      <c r="F72" s="97"/>
      <c r="G72" s="96"/>
      <c r="H72" s="97"/>
      <c r="I72" s="98"/>
      <c r="K72" s="35"/>
      <c r="M72" s="32"/>
      <c r="N72" s="32"/>
    </row>
    <row r="73" spans="1:14" s="20" customFormat="1" ht="21.75" customHeight="1">
      <c r="A73" s="47"/>
      <c r="E73" s="21"/>
      <c r="G73" s="21"/>
      <c r="I73" s="103"/>
      <c r="K73" s="21"/>
      <c r="M73" s="32"/>
      <c r="N73" s="32"/>
    </row>
    <row r="74" spans="1:14" s="20" customFormat="1" ht="21.75" customHeight="1">
      <c r="A74" s="47"/>
      <c r="E74" s="21"/>
      <c r="G74" s="21"/>
      <c r="I74" s="104"/>
      <c r="K74" s="21"/>
      <c r="M74" s="32"/>
      <c r="N74" s="32"/>
    </row>
    <row r="75" spans="1:14" s="20" customFormat="1" ht="21.75" customHeight="1">
      <c r="A75" s="47"/>
      <c r="E75" s="21"/>
      <c r="G75" s="21"/>
      <c r="I75" s="104"/>
      <c r="K75" s="21"/>
      <c r="M75" s="32"/>
      <c r="N75" s="32"/>
    </row>
    <row r="76" spans="1:14" s="20" customFormat="1" ht="21.75" customHeight="1">
      <c r="A76" s="47"/>
      <c r="E76" s="21"/>
      <c r="G76" s="21"/>
      <c r="I76" s="104"/>
      <c r="K76" s="21"/>
      <c r="M76" s="32"/>
      <c r="N76" s="32"/>
    </row>
    <row r="77" spans="1:14" s="20" customFormat="1" ht="21.75" customHeight="1">
      <c r="A77" s="47"/>
      <c r="E77" s="21"/>
      <c r="G77" s="21"/>
      <c r="I77" s="104"/>
      <c r="K77" s="21"/>
      <c r="M77" s="32"/>
      <c r="N77" s="32"/>
    </row>
    <row r="78" spans="1:14" s="20" customFormat="1" ht="21.75" customHeight="1">
      <c r="A78" s="47"/>
      <c r="E78" s="21"/>
      <c r="G78" s="21"/>
      <c r="I78" s="104"/>
      <c r="K78" s="21"/>
      <c r="M78" s="32"/>
      <c r="N78" s="32"/>
    </row>
    <row r="79" spans="1:14" s="20" customFormat="1" ht="21.75" customHeight="1">
      <c r="A79" s="47"/>
      <c r="E79" s="21"/>
      <c r="G79" s="21"/>
      <c r="I79" s="104"/>
      <c r="K79" s="21"/>
      <c r="M79" s="32"/>
      <c r="N79" s="32"/>
    </row>
    <row r="80" spans="1:14" s="20" customFormat="1" ht="21.75" customHeight="1">
      <c r="A80" s="47"/>
      <c r="E80" s="21"/>
      <c r="G80" s="21"/>
      <c r="I80" s="21"/>
      <c r="K80" s="21"/>
      <c r="M80" s="32"/>
      <c r="N80" s="32"/>
    </row>
    <row r="81" spans="1:14" s="20" customFormat="1" ht="21.75" customHeight="1">
      <c r="A81" s="47"/>
      <c r="E81" s="21"/>
      <c r="G81" s="21"/>
      <c r="I81" s="21"/>
      <c r="K81" s="21"/>
      <c r="M81" s="32"/>
      <c r="N81" s="32"/>
    </row>
    <row r="82" spans="1:14" s="20" customFormat="1" ht="21.75" customHeight="1">
      <c r="A82" s="51"/>
      <c r="B82" s="25"/>
      <c r="E82" s="21"/>
      <c r="G82" s="35"/>
      <c r="I82" s="21"/>
      <c r="K82" s="35"/>
      <c r="M82" s="32"/>
      <c r="N82" s="32"/>
    </row>
    <row r="83" spans="1:14" s="20" customFormat="1" ht="16.5" customHeight="1">
      <c r="A83" s="51"/>
      <c r="B83" s="25"/>
      <c r="E83" s="21"/>
      <c r="G83" s="35"/>
      <c r="I83" s="21"/>
      <c r="K83" s="35"/>
      <c r="M83" s="32"/>
      <c r="N83" s="32"/>
    </row>
    <row r="84" spans="1:14" ht="24.75" customHeight="1">
      <c r="A84" s="40" t="str">
        <f>+A43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84" s="6"/>
      <c r="C84" s="52"/>
      <c r="D84" s="6"/>
      <c r="E84" s="8"/>
      <c r="F84" s="6"/>
      <c r="G84" s="8"/>
      <c r="H84" s="6"/>
      <c r="I84" s="8"/>
      <c r="J84" s="6"/>
      <c r="K84" s="8"/>
    </row>
  </sheetData>
  <mergeCells count="4">
    <mergeCell ref="E5:G5"/>
    <mergeCell ref="I5:K5"/>
    <mergeCell ref="E48:G48"/>
    <mergeCell ref="I48:K4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P&amp;L 5-6 (3M)</vt:lpstr>
      <vt:lpstr>P&amp;L 7-8 (6M)</vt:lpstr>
      <vt:lpstr>9</vt:lpstr>
      <vt:lpstr>10</vt:lpstr>
      <vt:lpstr>11-12</vt:lpstr>
      <vt:lpstr>'10'!Print_Area</vt:lpstr>
      <vt:lpstr>'11-12'!Print_Area</vt:lpstr>
      <vt:lpstr>'9'!Print_Area</vt:lpstr>
      <vt:lpstr>'P&amp;L 5-6 (3M)'!Print_Area</vt:lpstr>
      <vt:lpstr>'P&amp;L 7-8 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Chotika Asawawimon</cp:lastModifiedBy>
  <cp:lastPrinted>2021-10-15T02:46:04Z</cp:lastPrinted>
  <dcterms:created xsi:type="dcterms:W3CDTF">2013-07-30T11:21:10Z</dcterms:created>
  <dcterms:modified xsi:type="dcterms:W3CDTF">2021-10-15T02:55:56Z</dcterms:modified>
</cp:coreProperties>
</file>