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Sep 2021' [ Q2]\"/>
    </mc:Choice>
  </mc:AlternateContent>
  <xr:revisionPtr revIDLastSave="0" documentId="13_ncr:1_{D0F88CFD-2155-44B5-91D7-B228E5375586}" xr6:coauthVersionLast="46" xr6:coauthVersionMax="46" xr10:uidLastSave="{00000000-0000-0000-0000-000000000000}"/>
  <bookViews>
    <workbookView xWindow="-120" yWindow="-120" windowWidth="21840" windowHeight="13140" tabRatio="719" activeTab="5" xr2:uid="{00000000-000D-0000-FFFF-FFFF00000000}"/>
  </bookViews>
  <sheets>
    <sheet name="2-4 (2)" sheetId="14" r:id="rId1"/>
    <sheet name="P&amp;L 5 (3M)" sheetId="8" r:id="rId2"/>
    <sheet name="P&amp;L 6 (6M)" sheetId="13" r:id="rId3"/>
    <sheet name="7" sheetId="10" r:id="rId4"/>
    <sheet name="8" sheetId="11" r:id="rId5"/>
    <sheet name="9-10" sheetId="12" r:id="rId6"/>
  </sheets>
  <definedNames>
    <definedName name="_xlnm._FilterDatabase" localSheetId="5" hidden="1">'9-10'!$A$7:$P$101</definedName>
    <definedName name="_Toc249339933" localSheetId="0">'2-4 (2)'!#REF!</definedName>
    <definedName name="_Toc249339934" localSheetId="0">'2-4 (2)'!#REF!</definedName>
    <definedName name="_xlnm.Print_Area" localSheetId="0">'2-4 (2)'!$A$1:$K$145</definedName>
    <definedName name="_xlnm.Print_Area" localSheetId="3">'7'!$A$1:$T$34</definedName>
    <definedName name="_xlnm.Print_Area" localSheetId="4">'8'!$A$1:$M$32</definedName>
    <definedName name="_xlnm.Print_Area" localSheetId="5">'9-10'!$A$1:$L$101</definedName>
    <definedName name="_xlnm.Print_Area" localSheetId="1">'P&amp;L 5 (3M)'!$A$1:$M$66</definedName>
    <definedName name="_xlnm.Print_Area" localSheetId="2">'P&amp;L 6 (6M)'!$A$1:$M$65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12" l="1"/>
  <c r="J85" i="12"/>
  <c r="M20" i="11" l="1"/>
  <c r="T23" i="10" l="1"/>
  <c r="N20" i="10"/>
  <c r="P16" i="10" l="1"/>
  <c r="I37" i="8" l="1"/>
  <c r="I18" i="8"/>
  <c r="I25" i="8" s="1"/>
  <c r="I28" i="8" s="1"/>
  <c r="M37" i="8"/>
  <c r="M40" i="8" s="1"/>
  <c r="M18" i="8"/>
  <c r="M25" i="8" s="1"/>
  <c r="M28" i="8" s="1"/>
  <c r="R25" i="10"/>
  <c r="L18" i="10"/>
  <c r="R18" i="10"/>
  <c r="I55" i="13"/>
  <c r="I49" i="13"/>
  <c r="I37" i="13"/>
  <c r="I40" i="13" s="1"/>
  <c r="I18" i="13"/>
  <c r="I25" i="13" s="1"/>
  <c r="I28" i="13" s="1"/>
  <c r="M37" i="13"/>
  <c r="M40" i="13" s="1"/>
  <c r="M18" i="13"/>
  <c r="M25" i="13" s="1"/>
  <c r="M28" i="13" s="1"/>
  <c r="T16" i="10"/>
  <c r="I42" i="13" l="1"/>
  <c r="M42" i="13"/>
  <c r="M52" i="13" s="1"/>
  <c r="M55" i="13" s="1"/>
  <c r="K15" i="11" s="1"/>
  <c r="I46" i="8"/>
  <c r="I42" i="8"/>
  <c r="I52" i="8" s="1"/>
  <c r="I55" i="8" s="1"/>
  <c r="M42" i="8"/>
  <c r="M52" i="8" s="1"/>
  <c r="M55" i="8" s="1"/>
  <c r="M46" i="8"/>
  <c r="M46" i="13"/>
  <c r="H81" i="12"/>
  <c r="H83" i="12" s="1"/>
  <c r="H88" i="12" s="1"/>
  <c r="H72" i="12"/>
  <c r="L81" i="12"/>
  <c r="L72" i="12"/>
  <c r="H24" i="12"/>
  <c r="H31" i="12" s="1"/>
  <c r="H36" i="12" s="1"/>
  <c r="L24" i="12"/>
  <c r="L31" i="12" s="1"/>
  <c r="L36" i="12" s="1"/>
  <c r="G134" i="14"/>
  <c r="K131" i="14"/>
  <c r="K134" i="14" s="1"/>
  <c r="I131" i="14"/>
  <c r="I134" i="14" s="1"/>
  <c r="G131" i="14"/>
  <c r="E131" i="14"/>
  <c r="E134" i="14" s="1"/>
  <c r="A100" i="14"/>
  <c r="A98" i="14"/>
  <c r="A97" i="14"/>
  <c r="A145" i="14" s="1"/>
  <c r="A66" i="8" s="1"/>
  <c r="A65" i="13" s="1"/>
  <c r="A34" i="10" s="1"/>
  <c r="A32" i="11" s="1"/>
  <c r="A101" i="12" s="1"/>
  <c r="K81" i="14"/>
  <c r="I81" i="14"/>
  <c r="G81" i="14"/>
  <c r="E81" i="14"/>
  <c r="K72" i="14"/>
  <c r="I72" i="14"/>
  <c r="G72" i="14"/>
  <c r="E72" i="14"/>
  <c r="A51" i="14"/>
  <c r="A49" i="14"/>
  <c r="K38" i="14"/>
  <c r="I38" i="14"/>
  <c r="G38" i="14"/>
  <c r="E38" i="14"/>
  <c r="K23" i="14"/>
  <c r="I23" i="14"/>
  <c r="G23" i="14"/>
  <c r="G40" i="14" s="1"/>
  <c r="E23" i="14"/>
  <c r="K40" i="14" l="1"/>
  <c r="G83" i="14"/>
  <c r="K83" i="14"/>
  <c r="L83" i="12"/>
  <c r="L88" i="12" s="1"/>
  <c r="A51" i="12"/>
  <c r="I83" i="14"/>
  <c r="I40" i="14"/>
  <c r="E83" i="14"/>
  <c r="E136" i="14" s="1"/>
  <c r="E40" i="14"/>
  <c r="I49" i="8"/>
  <c r="M49" i="8"/>
  <c r="M49" i="13"/>
  <c r="I136" i="14"/>
  <c r="K136" i="14"/>
  <c r="G136" i="14"/>
  <c r="A3" i="12" l="1"/>
  <c r="A3" i="10"/>
  <c r="K37" i="13"/>
  <c r="K40" i="13" s="1"/>
  <c r="G37" i="13"/>
  <c r="G40" i="13" s="1"/>
  <c r="K18" i="13"/>
  <c r="K25" i="13" s="1"/>
  <c r="G18" i="13"/>
  <c r="G25" i="13" s="1"/>
  <c r="G28" i="13" l="1"/>
  <c r="G42" i="13" s="1"/>
  <c r="F14" i="12"/>
  <c r="K28" i="13"/>
  <c r="K46" i="13" s="1"/>
  <c r="K58" i="13" s="1"/>
  <c r="J14" i="12"/>
  <c r="G52" i="13" l="1"/>
  <c r="L25" i="10" s="1"/>
  <c r="K42" i="13"/>
  <c r="K52" i="13" s="1"/>
  <c r="K55" i="13" s="1"/>
  <c r="K22" i="11" s="1"/>
  <c r="K49" i="13"/>
  <c r="G46" i="13"/>
  <c r="G58" i="13" s="1"/>
  <c r="N27" i="10"/>
  <c r="J27" i="10"/>
  <c r="G55" i="13" l="1"/>
  <c r="G49" i="13"/>
  <c r="I24" i="11"/>
  <c r="G24" i="11"/>
  <c r="E24" i="11"/>
  <c r="C24" i="11"/>
  <c r="P25" i="10"/>
  <c r="T25" i="10" s="1"/>
  <c r="G37" i="8"/>
  <c r="G40" i="8" s="1"/>
  <c r="K37" i="8" l="1"/>
  <c r="K40" i="8" s="1"/>
  <c r="J72" i="12" l="1"/>
  <c r="H20" i="10" l="1"/>
  <c r="J81" i="12"/>
  <c r="F81" i="12"/>
  <c r="F72" i="12"/>
  <c r="A53" i="12"/>
  <c r="J24" i="12"/>
  <c r="J31" i="12" s="1"/>
  <c r="J36" i="12" s="1"/>
  <c r="A54" i="12"/>
  <c r="I17" i="11"/>
  <c r="G17" i="11"/>
  <c r="E17" i="11"/>
  <c r="J20" i="10"/>
  <c r="R20" i="10"/>
  <c r="R27" i="10" s="1"/>
  <c r="F20" i="10"/>
  <c r="F23" i="10" s="1"/>
  <c r="F27" i="10" s="1"/>
  <c r="A3" i="11"/>
  <c r="G18" i="8"/>
  <c r="G25" i="8" s="1"/>
  <c r="C17" i="11"/>
  <c r="M13" i="11"/>
  <c r="D20" i="10"/>
  <c r="D23" i="10" s="1"/>
  <c r="D27" i="10" s="1"/>
  <c r="M15" i="11"/>
  <c r="K17" i="11"/>
  <c r="P18" i="10"/>
  <c r="T18" i="10" s="1"/>
  <c r="L20" i="10"/>
  <c r="L27" i="10" s="1"/>
  <c r="H23" i="10" l="1"/>
  <c r="H27" i="10" s="1"/>
  <c r="G28" i="8"/>
  <c r="G46" i="8" s="1"/>
  <c r="G58" i="8" s="1"/>
  <c r="F24" i="12"/>
  <c r="F31" i="12" s="1"/>
  <c r="F36" i="12" s="1"/>
  <c r="F83" i="12" s="1"/>
  <c r="F88" i="12" s="1"/>
  <c r="M17" i="11"/>
  <c r="P20" i="10"/>
  <c r="P27" i="10" s="1"/>
  <c r="T20" i="10"/>
  <c r="T27" i="10" s="1"/>
  <c r="J83" i="12"/>
  <c r="J88" i="12" s="1"/>
  <c r="G42" i="8" l="1"/>
  <c r="G52" i="8" s="1"/>
  <c r="K18" i="8"/>
  <c r="K25" i="8" s="1"/>
  <c r="K28" i="8" s="1"/>
  <c r="K46" i="8" s="1"/>
  <c r="K58" i="8" s="1"/>
  <c r="G49" i="8" l="1"/>
  <c r="G55" i="8"/>
  <c r="K42" i="8"/>
  <c r="K52" i="8" s="1"/>
  <c r="K49" i="8" l="1"/>
  <c r="K24" i="11"/>
  <c r="K55" i="8"/>
  <c r="M22" i="11" l="1"/>
  <c r="M24" i="11" s="1"/>
</calcChain>
</file>

<file path=xl/sharedStrings.xml><?xml version="1.0" encoding="utf-8"?>
<sst xmlns="http://schemas.openxmlformats.org/spreadsheetml/2006/main" count="403" uniqueCount="182">
  <si>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</si>
  <si>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</si>
  <si>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</si>
  <si>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</si>
  <si>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</si>
  <si>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</si>
  <si>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</si>
  <si>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</si>
  <si>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</si>
  <si>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</si>
  <si>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</si>
  <si>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</si>
  <si>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</si>
  <si>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</si>
  <si>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</si>
  <si>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</si>
  <si>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</si>
  <si>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</si>
  <si>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</si>
  <si>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</si>
  <si>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</si>
  <si>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</si>
  <si>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</si>
  <si>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</si>
  <si>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</si>
  <si>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</si>
  <si>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</si>
  <si>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</si>
  <si>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</si>
  <si>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</si>
  <si>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</si>
  <si>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</si>
  <si>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</si>
  <si>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</si>
  <si>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</si>
  <si>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</si>
  <si>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</si>
  <si>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</si>
  <si>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</si>
  <si>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</si>
  <si>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</si>
  <si>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</si>
  <si>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</si>
  <si>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</si>
  <si>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</si>
  <si>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</si>
  <si>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</si>
  <si>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</si>
  <si>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</si>
  <si>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</si>
  <si>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</si>
  <si>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</si>
  <si>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</si>
  <si>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</si>
  <si>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</si>
  <si>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</si>
  <si>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</si>
  <si>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</si>
  <si>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</si>
  <si>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</si>
  <si>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</si>
  <si>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</si>
  <si>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</si>
  <si>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</si>
  <si>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</si>
  <si>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</si>
  <si>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</si>
  <si>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</si>
  <si>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</si>
  <si>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</si>
  <si>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</si>
  <si>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</si>
  <si>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</si>
  <si>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</si>
  <si>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</si>
  <si>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</si>
  <si>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</si>
  <si>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</si>
  <si>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</si>
  <si>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</si>
  <si>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</si>
  <si>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</si>
  <si>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</si>
  <si>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</si>
  <si>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</si>
  <si>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</si>
  <si>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</si>
  <si>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</si>
  <si>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</si>
  <si>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</si>
  <si>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</si>
  <si>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</si>
  <si>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</si>
  <si>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>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</si>
  <si>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</si>
  <si>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</si>
  <si>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</si>
  <si>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</si>
  <si>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</si>
  <si>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equity</t>
  </si>
  <si>
    <t>Other components of equity</t>
  </si>
  <si>
    <t>Thousand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</si>
  <si>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</si>
  <si>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</si>
  <si>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</si>
  <si>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</si>
  <si>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</si>
  <si>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</si>
  <si>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</si>
  <si>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Other component of equity</t>
  </si>
  <si>
    <t xml:space="preserve"> and paid-up</t>
  </si>
  <si>
    <t>Issued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</si>
  <si>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</si>
  <si>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</si>
  <si>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</si>
  <si>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</si>
  <si>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</si>
  <si>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</si>
  <si>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</si>
  <si>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</si>
  <si>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</si>
  <si>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</si>
  <si>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Net cash generated from (used in) financing activities</t>
  </si>
  <si>
    <t>from financial institutions</t>
  </si>
  <si>
    <t>Gross profit</t>
  </si>
  <si>
    <t>Adjustments:</t>
  </si>
  <si>
    <t>Adjustment of cash occurred from borrowings</t>
  </si>
  <si>
    <t xml:space="preserve"> </t>
  </si>
  <si>
    <t>Revenue from sales and related services</t>
  </si>
  <si>
    <t>Cost of sales and related services</t>
  </si>
  <si>
    <t>beginning of the period</t>
  </si>
  <si>
    <t>from subsidiaries</t>
  </si>
  <si>
    <t>Idle assets held-for-sale, net</t>
  </si>
  <si>
    <t>Current portion of lease liabilities, net</t>
  </si>
  <si>
    <t>Lease liabilities, net</t>
  </si>
  <si>
    <t>Items that will not be reclassified subsequently to profit or loss</t>
  </si>
  <si>
    <t>at fair value through</t>
  </si>
  <si>
    <t xml:space="preserve">Total items that will not be reclassified </t>
  </si>
  <si>
    <t>equity investments</t>
  </si>
  <si>
    <t>other comprehensive income</t>
  </si>
  <si>
    <t>Payments on lease liabilities</t>
  </si>
  <si>
    <t>through other comprehensive income</t>
  </si>
  <si>
    <t>Income tax on items that will not be reclassified</t>
  </si>
  <si>
    <t>Deferred tax liabilities, net</t>
  </si>
  <si>
    <t>Opening balance as at 1 April 2020</t>
  </si>
  <si>
    <t>Reversal of net impairment losses on financial assets</t>
  </si>
  <si>
    <t>Net cash generated from (used in) investing activities</t>
  </si>
  <si>
    <t>Earnings per share</t>
  </si>
  <si>
    <t>Basic earnings per share (Baht)</t>
  </si>
  <si>
    <t>Net profit for the period</t>
  </si>
  <si>
    <t>Profit before income tax expense</t>
  </si>
  <si>
    <t>Other cash received from operating activities</t>
  </si>
  <si>
    <t>Measurement of</t>
  </si>
  <si>
    <t>30 September</t>
  </si>
  <si>
    <t>Remeasurements of post-employment benefit obligations</t>
  </si>
  <si>
    <t xml:space="preserve">Gross profit  (loss) </t>
  </si>
  <si>
    <t>Closing balance as at 30 September 2020</t>
  </si>
  <si>
    <t>7 a)</t>
  </si>
  <si>
    <t xml:space="preserve">Financial assets measured at fair value  </t>
  </si>
  <si>
    <t>Right-of-use assets, net</t>
  </si>
  <si>
    <t>As at 30 September 2021</t>
  </si>
  <si>
    <t>Opening balance as at 1 April 2021</t>
  </si>
  <si>
    <t>Closing balance as at 30 September 2021</t>
  </si>
  <si>
    <t>-</t>
  </si>
  <si>
    <t>Other comprehensive income</t>
  </si>
  <si>
    <t>Profit attributable to:</t>
  </si>
  <si>
    <t>Total comprehensive income attributable to:</t>
  </si>
  <si>
    <t>7 b)</t>
  </si>
  <si>
    <t>7 c)</t>
  </si>
  <si>
    <t>7 d)</t>
  </si>
  <si>
    <t>7 e)</t>
  </si>
  <si>
    <t>(Gain) loss on foreign exchange rate</t>
  </si>
  <si>
    <t>Net increase in cash and cash equivalents</t>
  </si>
  <si>
    <t>For the three-month period ended 30 September 2021</t>
  </si>
  <si>
    <t>For the six-month period ended 30 September 2021</t>
  </si>
  <si>
    <t>The accompanying notes on page 11 to 29 form part of this interim financial information.</t>
  </si>
  <si>
    <t>Income tax received (paid), net</t>
  </si>
  <si>
    <t>15 c)</t>
  </si>
  <si>
    <t>Cash generated from (used in) operating activities</t>
  </si>
  <si>
    <t>Net repayments on short-term borrowings</t>
  </si>
  <si>
    <t>Net proceeds from short-term borrowings</t>
  </si>
  <si>
    <t>Net proceeds from short-term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</si>
</sst>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5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4" xfId="28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15" xfId="28" applyNumberFormat="1" applyFont="1" applyFill="1" applyBorder="1" applyAlignment="1">
      <alignment horizontal="right" vertical="center" wrapText="1"/>
    </xf>
    <xf numFmtId="166" fontId="5" fillId="0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28" applyNumberFormat="1" applyFont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4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 wrapText="1"/>
    </xf>
    <xf numFmtId="43" fontId="4" fillId="33" borderId="0" xfId="28" applyFont="1" applyFill="1" applyAlignment="1">
      <alignment horizontal="right" vertical="center" wrapText="1"/>
    </xf>
    <xf numFmtId="164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 wrapText="1"/>
    </xf>
    <xf numFmtId="166" fontId="4" fillId="33" borderId="16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 wrapText="1"/>
    </xf>
    <xf numFmtId="3" fontId="4" fillId="33" borderId="0" xfId="0" applyNumberFormat="1" applyFont="1" applyFill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vertical="center"/>
    </xf>
    <xf numFmtId="43" fontId="5" fillId="33" borderId="4" xfId="28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71" fontId="4" fillId="33" borderId="0" xfId="29" applyNumberFormat="1" applyFont="1" applyFill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43" fontId="4" fillId="33" borderId="4" xfId="28" applyFont="1" applyFill="1" applyBorder="1" applyAlignment="1">
      <alignment horizontal="right" vertical="center" wrapText="1"/>
    </xf>
    <xf numFmtId="43" fontId="4" fillId="0" borderId="4" xfId="28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left" vertical="center"/>
    </xf>
    <xf numFmtId="9" fontId="4" fillId="0" borderId="0" xfId="43" applyFont="1" applyFill="1" applyBorder="1" applyAlignment="1">
      <alignment horizontal="center" vertical="center"/>
    </xf>
    <xf numFmtId="164" fontId="4" fillId="33" borderId="1" xfId="28" applyNumberFormat="1" applyFont="1" applyFill="1" applyBorder="1" applyAlignment="1">
      <alignment horizontal="right" vertical="center"/>
    </xf>
    <xf numFmtId="9" fontId="4" fillId="0" borderId="0" xfId="43" applyFont="1" applyFill="1" applyAlignment="1">
      <alignment horizontal="center" vertical="center"/>
    </xf>
    <xf numFmtId="0" fontId="3" fillId="0" borderId="0" xfId="0" applyFont="1" applyFill="1"/>
    <xf numFmtId="164" fontId="4" fillId="33" borderId="17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 wrapText="1"/>
    </xf>
    <xf numFmtId="0" fontId="4" fillId="0" borderId="0" xfId="0" applyFont="1" applyFill="1" applyAlignment="1"/>
    <xf numFmtId="164" fontId="4" fillId="0" borderId="0" xfId="0" applyNumberFormat="1" applyFont="1" applyFill="1" applyAlignment="1">
      <alignment horizontal="center"/>
    </xf>
    <xf numFmtId="164" fontId="4" fillId="33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4" fillId="33" borderId="4" xfId="0" applyNumberFormat="1" applyFont="1" applyFill="1" applyBorder="1" applyAlignment="1">
      <alignment horizontal="right"/>
    </xf>
    <xf numFmtId="41" fontId="4" fillId="33" borderId="4" xfId="28" applyNumberFormat="1" applyFont="1" applyFill="1" applyBorder="1" applyAlignment="1">
      <alignment horizontal="right" vertical="center" wrapText="1"/>
    </xf>
    <xf numFmtId="169" fontId="4" fillId="33" borderId="0" xfId="28" applyNumberFormat="1" applyFont="1" applyFill="1" applyAlignment="1">
      <alignment horizontal="right" vertical="center" wrapText="1"/>
    </xf>
    <xf numFmtId="164" fontId="4" fillId="33" borderId="18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28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 wrapText="1"/>
    </xf>
    <xf numFmtId="16" fontId="3" fillId="0" borderId="0" xfId="0" quotePrefix="1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16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9" fontId="4" fillId="0" borderId="0" xfId="28" applyNumberFormat="1" applyFont="1" applyFill="1" applyAlignment="1">
      <alignment horizontal="right" vertical="center" wrapText="1"/>
    </xf>
    <xf numFmtId="164" fontId="4" fillId="0" borderId="17" xfId="0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5" fillId="33" borderId="0" xfId="0" applyNumberFormat="1" applyFont="1" applyFill="1" applyAlignment="1">
      <alignment horizontal="right" vertical="center"/>
    </xf>
    <xf numFmtId="166" fontId="5" fillId="33" borderId="4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47" xr:uid="{00000000-0005-0000-0000-00001C000000}"/>
    <cellStyle name="Comma 3" xfId="29" xr:uid="{00000000-0005-0000-0000-00001D000000}"/>
    <cellStyle name="Comma 3 2" xfId="48" xr:uid="{00000000-0005-0000-0000-00001E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9000000}"/>
    <cellStyle name="Normal_L'Oreal 2550" xfId="40" xr:uid="{00000000-0005-0000-0000-00002A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6"/>
  <sheetViews>
    <sheetView topLeftCell="A130" zoomScale="85" zoomScaleNormal="85" zoomScaleSheetLayoutView="110" workbookViewId="0">
      <selection activeCell="G147" sqref="G147"/>
    </sheetView>
  </sheetViews>
  <sheetFormatPr defaultColWidth="9" defaultRowHeight="16.5" customHeight="1"/>
  <cols>
    <col min="1" max="1" width="1.42578125" style="181" customWidth="1"/>
    <col min="2" max="2" width="33.5703125" style="160" customWidth="1"/>
    <col min="3" max="3" width="5.5703125" style="150" customWidth="1"/>
    <col min="4" max="4" width="0.5703125" style="150" customWidth="1"/>
    <col min="5" max="5" width="12.42578125" style="149" bestFit="1" customWidth="1"/>
    <col min="6" max="6" width="0.5703125" style="150" customWidth="1"/>
    <col min="7" max="7" width="11.140625" style="149" customWidth="1"/>
    <col min="8" max="8" width="0.5703125" style="150" customWidth="1"/>
    <col min="9" max="9" width="12.42578125" style="149" bestFit="1" customWidth="1"/>
    <col min="10" max="10" width="0.5703125" style="150" customWidth="1"/>
    <col min="11" max="11" width="10.85546875" style="149" customWidth="1"/>
    <col min="12" max="16384" width="9" style="150"/>
  </cols>
  <sheetData>
    <row r="1" spans="1:11" ht="16.5" customHeight="1">
      <c r="A1" s="153" t="s">
        <v>83</v>
      </c>
      <c r="B1" s="150"/>
      <c r="C1" s="152"/>
    </row>
    <row r="2" spans="1:11" ht="16.5" customHeight="1">
      <c r="A2" s="154" t="s">
        <v>0</v>
      </c>
      <c r="B2" s="150"/>
      <c r="C2" s="152"/>
    </row>
    <row r="3" spans="1:11" ht="16.5" customHeight="1">
      <c r="A3" s="155" t="s">
        <v>160</v>
      </c>
      <c r="B3" s="156"/>
      <c r="C3" s="157"/>
      <c r="D3" s="156"/>
      <c r="E3" s="158"/>
      <c r="F3" s="156"/>
      <c r="G3" s="158"/>
      <c r="H3" s="156"/>
      <c r="I3" s="158"/>
      <c r="J3" s="156"/>
      <c r="K3" s="158"/>
    </row>
    <row r="4" spans="1:11" ht="16.5" customHeight="1">
      <c r="A4" s="159"/>
    </row>
    <row r="5" spans="1:11" ht="16.5" customHeight="1">
      <c r="A5" s="159"/>
    </row>
    <row r="6" spans="1:11" ht="16.5" customHeight="1">
      <c r="A6" s="159"/>
      <c r="E6" s="207" t="s">
        <v>74</v>
      </c>
      <c r="F6" s="207"/>
      <c r="G6" s="207"/>
      <c r="H6" s="161"/>
      <c r="I6" s="207" t="s">
        <v>76</v>
      </c>
      <c r="J6" s="207"/>
      <c r="K6" s="207"/>
    </row>
    <row r="7" spans="1:11" ht="16.5" customHeight="1">
      <c r="A7" s="159"/>
      <c r="E7" s="206" t="s">
        <v>75</v>
      </c>
      <c r="F7" s="206"/>
      <c r="G7" s="206"/>
      <c r="H7" s="161"/>
      <c r="I7" s="206" t="s">
        <v>75</v>
      </c>
      <c r="J7" s="206"/>
      <c r="K7" s="206"/>
    </row>
    <row r="8" spans="1:11" ht="16.5" customHeight="1">
      <c r="A8" s="159"/>
      <c r="E8" s="162" t="s">
        <v>1</v>
      </c>
      <c r="F8" s="161"/>
      <c r="G8" s="162" t="s">
        <v>2</v>
      </c>
      <c r="H8" s="161"/>
      <c r="I8" s="162" t="s">
        <v>1</v>
      </c>
      <c r="J8" s="161"/>
      <c r="K8" s="162" t="s">
        <v>2</v>
      </c>
    </row>
    <row r="9" spans="1:11" ht="16.5" customHeight="1">
      <c r="A9" s="159"/>
      <c r="D9" s="163"/>
      <c r="E9" s="164" t="s">
        <v>153</v>
      </c>
      <c r="F9" s="162"/>
      <c r="G9" s="165" t="s">
        <v>84</v>
      </c>
      <c r="H9" s="162"/>
      <c r="I9" s="164" t="s">
        <v>153</v>
      </c>
      <c r="J9" s="163"/>
      <c r="K9" s="165" t="s">
        <v>84</v>
      </c>
    </row>
    <row r="10" spans="1:11" ht="16.5" customHeight="1">
      <c r="A10" s="159"/>
      <c r="C10" s="166"/>
      <c r="D10" s="163"/>
      <c r="E10" s="167">
        <v>2021</v>
      </c>
      <c r="F10" s="168"/>
      <c r="G10" s="167">
        <v>2021</v>
      </c>
      <c r="H10" s="168"/>
      <c r="I10" s="167">
        <v>2021</v>
      </c>
      <c r="J10" s="168"/>
      <c r="K10" s="167">
        <v>2021</v>
      </c>
    </row>
    <row r="11" spans="1:11" ht="16.5" customHeight="1">
      <c r="A11" s="159"/>
      <c r="C11" s="166"/>
      <c r="D11" s="163"/>
      <c r="E11" s="167" t="s">
        <v>101</v>
      </c>
      <c r="F11" s="168"/>
      <c r="G11" s="167" t="s">
        <v>101</v>
      </c>
      <c r="H11" s="168"/>
      <c r="I11" s="167" t="s">
        <v>101</v>
      </c>
      <c r="J11" s="168"/>
      <c r="K11" s="167" t="s">
        <v>101</v>
      </c>
    </row>
    <row r="12" spans="1:11" ht="16.5" customHeight="1">
      <c r="A12" s="159"/>
      <c r="C12" s="169" t="s">
        <v>3</v>
      </c>
      <c r="D12" s="162"/>
      <c r="E12" s="170" t="s">
        <v>4</v>
      </c>
      <c r="F12" s="162"/>
      <c r="G12" s="170" t="s">
        <v>4</v>
      </c>
      <c r="H12" s="162"/>
      <c r="I12" s="170" t="s">
        <v>4</v>
      </c>
      <c r="J12" s="162"/>
      <c r="K12" s="170" t="s">
        <v>4</v>
      </c>
    </row>
    <row r="13" spans="1:11" ht="16.5" customHeight="1">
      <c r="A13" s="154" t="s">
        <v>5</v>
      </c>
      <c r="C13" s="163"/>
      <c r="D13" s="163"/>
      <c r="E13" s="94"/>
      <c r="F13" s="163"/>
      <c r="G13" s="171"/>
      <c r="H13" s="163"/>
      <c r="I13" s="94"/>
      <c r="J13" s="163"/>
      <c r="K13" s="171"/>
    </row>
    <row r="14" spans="1:11" ht="16.5" customHeight="1">
      <c r="A14" s="154"/>
      <c r="C14" s="163"/>
      <c r="D14" s="163"/>
      <c r="E14" s="94"/>
      <c r="F14" s="163"/>
      <c r="G14" s="171"/>
      <c r="H14" s="163"/>
      <c r="I14" s="94"/>
      <c r="J14" s="163"/>
      <c r="K14" s="171"/>
    </row>
    <row r="15" spans="1:11" ht="16.5" customHeight="1">
      <c r="A15" s="154" t="s">
        <v>81</v>
      </c>
      <c r="C15" s="163"/>
      <c r="D15" s="163"/>
      <c r="E15" s="94"/>
      <c r="F15" s="163"/>
      <c r="G15" s="171"/>
      <c r="H15" s="163"/>
      <c r="I15" s="94"/>
      <c r="J15" s="163"/>
      <c r="K15" s="171"/>
    </row>
    <row r="16" spans="1:11" ht="16.5" customHeight="1">
      <c r="A16" s="154"/>
      <c r="C16" s="163"/>
      <c r="D16" s="163"/>
      <c r="E16" s="94"/>
      <c r="F16" s="163"/>
      <c r="G16" s="171"/>
      <c r="H16" s="163"/>
      <c r="I16" s="94"/>
      <c r="J16" s="163"/>
    </row>
    <row r="17" spans="1:13" ht="16.5" customHeight="1">
      <c r="A17" s="159" t="s">
        <v>6</v>
      </c>
      <c r="C17" s="172" t="s">
        <v>157</v>
      </c>
      <c r="D17" s="163"/>
      <c r="E17" s="94">
        <v>1290105</v>
      </c>
      <c r="F17" s="171"/>
      <c r="G17" s="84">
        <v>950537</v>
      </c>
      <c r="H17" s="84"/>
      <c r="I17" s="89">
        <v>1063529</v>
      </c>
      <c r="J17" s="84"/>
      <c r="K17" s="84">
        <v>796377</v>
      </c>
    </row>
    <row r="18" spans="1:13" ht="16.5" customHeight="1">
      <c r="A18" s="159" t="s">
        <v>7</v>
      </c>
      <c r="C18" s="172">
        <v>8</v>
      </c>
      <c r="D18" s="163"/>
      <c r="E18" s="94">
        <v>1653711</v>
      </c>
      <c r="F18" s="171"/>
      <c r="G18" s="84">
        <v>1129159</v>
      </c>
      <c r="H18" s="84"/>
      <c r="I18" s="89">
        <v>78211</v>
      </c>
      <c r="J18" s="84"/>
      <c r="K18" s="84">
        <v>82023</v>
      </c>
    </row>
    <row r="19" spans="1:13" ht="16.5" customHeight="1">
      <c r="A19" s="159" t="s">
        <v>78</v>
      </c>
      <c r="C19" s="173" t="s">
        <v>177</v>
      </c>
      <c r="D19" s="163"/>
      <c r="E19" s="95">
        <v>0</v>
      </c>
      <c r="F19" s="171"/>
      <c r="G19" s="85">
        <v>0</v>
      </c>
      <c r="H19" s="84"/>
      <c r="I19" s="91">
        <v>400331</v>
      </c>
      <c r="J19" s="84"/>
      <c r="K19" s="84">
        <v>6868064</v>
      </c>
    </row>
    <row r="20" spans="1:13" ht="16.5" customHeight="1">
      <c r="A20" s="159" t="s">
        <v>8</v>
      </c>
      <c r="C20" s="172"/>
      <c r="D20" s="163"/>
      <c r="E20" s="94">
        <v>3717846</v>
      </c>
      <c r="F20" s="171"/>
      <c r="G20" s="84">
        <v>3459058</v>
      </c>
      <c r="H20" s="84"/>
      <c r="I20" s="89">
        <v>0</v>
      </c>
      <c r="J20" s="84"/>
      <c r="K20" s="85">
        <v>0</v>
      </c>
    </row>
    <row r="21" spans="1:13" ht="16.5" customHeight="1">
      <c r="A21" s="159" t="s">
        <v>9</v>
      </c>
      <c r="C21" s="173"/>
      <c r="D21" s="163"/>
      <c r="E21" s="100">
        <v>51260</v>
      </c>
      <c r="F21" s="171"/>
      <c r="G21" s="137">
        <v>75191</v>
      </c>
      <c r="H21" s="84"/>
      <c r="I21" s="100">
        <v>334</v>
      </c>
      <c r="J21" s="84"/>
      <c r="K21" s="137">
        <v>477</v>
      </c>
    </row>
    <row r="22" spans="1:13" ht="16.5" customHeight="1">
      <c r="A22" s="159"/>
      <c r="C22" s="172"/>
      <c r="D22" s="163"/>
      <c r="E22" s="94"/>
      <c r="F22" s="171"/>
      <c r="G22" s="150"/>
      <c r="H22" s="171"/>
      <c r="I22" s="94"/>
      <c r="J22" s="163"/>
      <c r="K22" s="171"/>
      <c r="M22" s="150" t="s">
        <v>127</v>
      </c>
    </row>
    <row r="23" spans="1:13" ht="16.5" customHeight="1">
      <c r="A23" s="154" t="s">
        <v>10</v>
      </c>
      <c r="C23" s="163"/>
      <c r="D23" s="163"/>
      <c r="E23" s="96">
        <f>SUM(E17:E21)</f>
        <v>6712922</v>
      </c>
      <c r="F23" s="171"/>
      <c r="G23" s="174">
        <f>SUM(G17:G22)</f>
        <v>5613945</v>
      </c>
      <c r="H23" s="171"/>
      <c r="I23" s="96">
        <f>SUM(I17:I21)</f>
        <v>1542405</v>
      </c>
      <c r="J23" s="163"/>
      <c r="K23" s="174">
        <f>SUM(K17:K22)</f>
        <v>7746941</v>
      </c>
    </row>
    <row r="24" spans="1:13" ht="16.5" customHeight="1">
      <c r="A24" s="159"/>
      <c r="C24" s="163"/>
      <c r="D24" s="163"/>
      <c r="E24" s="94"/>
      <c r="F24" s="171"/>
      <c r="G24" s="171"/>
      <c r="H24" s="171"/>
      <c r="I24" s="94"/>
      <c r="J24" s="163"/>
      <c r="K24" s="171"/>
    </row>
    <row r="25" spans="1:13" ht="16.5" customHeight="1">
      <c r="A25" s="154" t="s">
        <v>11</v>
      </c>
      <c r="C25" s="163"/>
      <c r="D25" s="163"/>
      <c r="E25" s="94"/>
      <c r="F25" s="171"/>
      <c r="G25" s="171"/>
      <c r="H25" s="171"/>
      <c r="I25" s="94"/>
      <c r="J25" s="163"/>
      <c r="K25" s="171"/>
    </row>
    <row r="26" spans="1:13" ht="16.5" customHeight="1">
      <c r="A26" s="154"/>
      <c r="C26" s="163"/>
      <c r="D26" s="163"/>
      <c r="E26" s="94"/>
      <c r="F26" s="171"/>
      <c r="G26" s="171"/>
      <c r="H26" s="171"/>
      <c r="I26" s="94"/>
      <c r="J26" s="163"/>
      <c r="K26" s="171"/>
    </row>
    <row r="27" spans="1:13" ht="16.5" customHeight="1">
      <c r="A27" s="159" t="s">
        <v>85</v>
      </c>
      <c r="B27" s="159"/>
      <c r="C27" s="172">
        <v>9</v>
      </c>
      <c r="D27" s="163"/>
      <c r="E27" s="97">
        <v>0</v>
      </c>
      <c r="F27" s="171"/>
      <c r="G27" s="85">
        <v>0</v>
      </c>
      <c r="H27" s="84"/>
      <c r="I27" s="89">
        <v>12013047</v>
      </c>
      <c r="J27" s="84"/>
      <c r="K27" s="84">
        <v>5801787</v>
      </c>
    </row>
    <row r="28" spans="1:13" ht="16.5" customHeight="1">
      <c r="A28" s="159" t="s">
        <v>158</v>
      </c>
      <c r="B28" s="159"/>
      <c r="C28" s="172"/>
      <c r="D28" s="163"/>
      <c r="E28" s="97"/>
      <c r="F28" s="171"/>
      <c r="G28" s="85"/>
      <c r="H28" s="84"/>
      <c r="I28" s="89"/>
      <c r="J28" s="84"/>
      <c r="K28" s="84"/>
    </row>
    <row r="29" spans="1:13" ht="16.5" customHeight="1">
      <c r="A29" s="159"/>
      <c r="B29" s="159" t="s">
        <v>141</v>
      </c>
      <c r="C29" s="172">
        <v>6</v>
      </c>
      <c r="D29" s="163"/>
      <c r="E29" s="147">
        <v>206640</v>
      </c>
      <c r="F29" s="171"/>
      <c r="G29" s="85">
        <v>206640</v>
      </c>
      <c r="H29" s="84"/>
      <c r="I29" s="89">
        <v>0</v>
      </c>
      <c r="J29" s="84"/>
      <c r="K29" s="84">
        <v>0</v>
      </c>
    </row>
    <row r="30" spans="1:13" ht="16.5" customHeight="1">
      <c r="A30" s="159" t="s">
        <v>86</v>
      </c>
      <c r="C30" s="172">
        <v>10</v>
      </c>
      <c r="D30" s="163"/>
      <c r="E30" s="94">
        <v>2431648</v>
      </c>
      <c r="F30" s="171"/>
      <c r="G30" s="84">
        <v>2566395</v>
      </c>
      <c r="H30" s="84"/>
      <c r="I30" s="89">
        <v>8987</v>
      </c>
      <c r="J30" s="84"/>
      <c r="K30" s="84">
        <v>11311</v>
      </c>
    </row>
    <row r="31" spans="1:13" ht="16.5" customHeight="1">
      <c r="A31" s="175" t="s">
        <v>132</v>
      </c>
      <c r="C31" s="172"/>
      <c r="D31" s="163"/>
      <c r="E31" s="94">
        <v>343000</v>
      </c>
      <c r="F31" s="171"/>
      <c r="G31" s="84">
        <v>343000</v>
      </c>
      <c r="H31" s="84"/>
      <c r="I31" s="89">
        <v>0</v>
      </c>
      <c r="J31" s="84"/>
      <c r="K31" s="84">
        <v>0</v>
      </c>
    </row>
    <row r="32" spans="1:13" ht="16.5" customHeight="1">
      <c r="A32" s="175" t="s">
        <v>159</v>
      </c>
      <c r="C32" s="172">
        <v>10</v>
      </c>
      <c r="D32" s="163"/>
      <c r="E32" s="94">
        <v>647070</v>
      </c>
      <c r="F32" s="171"/>
      <c r="G32" s="84">
        <v>670013</v>
      </c>
      <c r="H32" s="84"/>
      <c r="I32" s="89">
        <v>25586</v>
      </c>
      <c r="J32" s="84"/>
      <c r="K32" s="84">
        <v>29369</v>
      </c>
    </row>
    <row r="33" spans="1:11" ht="16.5" customHeight="1">
      <c r="A33" s="159" t="s">
        <v>70</v>
      </c>
      <c r="C33" s="172"/>
      <c r="D33" s="163"/>
      <c r="E33" s="89">
        <v>3456014</v>
      </c>
      <c r="F33" s="171"/>
      <c r="G33" s="84">
        <v>3456014</v>
      </c>
      <c r="H33" s="84"/>
      <c r="I33" s="89">
        <v>0</v>
      </c>
      <c r="J33" s="84"/>
      <c r="K33" s="84">
        <v>0</v>
      </c>
    </row>
    <row r="34" spans="1:11" ht="16.5" customHeight="1">
      <c r="A34" s="159" t="s">
        <v>12</v>
      </c>
      <c r="C34" s="172">
        <v>10</v>
      </c>
      <c r="D34" s="163"/>
      <c r="E34" s="94">
        <v>26182</v>
      </c>
      <c r="F34" s="171"/>
      <c r="G34" s="84">
        <v>27350</v>
      </c>
      <c r="H34" s="84"/>
      <c r="I34" s="89">
        <v>11862</v>
      </c>
      <c r="J34" s="84"/>
      <c r="K34" s="84">
        <v>11799</v>
      </c>
    </row>
    <row r="35" spans="1:11" ht="16.5" customHeight="1">
      <c r="A35" s="159" t="s">
        <v>118</v>
      </c>
      <c r="C35" s="172">
        <v>11</v>
      </c>
      <c r="D35" s="163"/>
      <c r="E35" s="94">
        <v>23296</v>
      </c>
      <c r="F35" s="171"/>
      <c r="G35" s="84">
        <v>17695</v>
      </c>
      <c r="H35" s="84"/>
      <c r="I35" s="89">
        <v>18788</v>
      </c>
      <c r="J35" s="84"/>
      <c r="K35" s="84">
        <v>17695</v>
      </c>
    </row>
    <row r="36" spans="1:11" ht="16.5" customHeight="1">
      <c r="A36" s="159" t="s">
        <v>87</v>
      </c>
      <c r="C36" s="172"/>
      <c r="D36" s="163"/>
      <c r="E36" s="96">
        <v>94376</v>
      </c>
      <c r="F36" s="171"/>
      <c r="G36" s="86">
        <v>99432</v>
      </c>
      <c r="H36" s="84"/>
      <c r="I36" s="90">
        <v>52619</v>
      </c>
      <c r="J36" s="84"/>
      <c r="K36" s="86">
        <v>60810</v>
      </c>
    </row>
    <row r="37" spans="1:11" ht="16.5" customHeight="1">
      <c r="A37" s="159"/>
      <c r="C37" s="172"/>
      <c r="D37" s="163"/>
      <c r="E37" s="94"/>
      <c r="F37" s="163"/>
      <c r="G37" s="171"/>
      <c r="H37" s="163"/>
      <c r="I37" s="94"/>
      <c r="J37" s="163"/>
      <c r="K37" s="171"/>
    </row>
    <row r="38" spans="1:11" ht="16.5" customHeight="1">
      <c r="A38" s="154" t="s">
        <v>13</v>
      </c>
      <c r="C38" s="163"/>
      <c r="D38" s="163"/>
      <c r="E38" s="96">
        <f>SUM(E27:E36)</f>
        <v>7228226</v>
      </c>
      <c r="F38" s="163"/>
      <c r="G38" s="174">
        <f>SUM(G27:G36)</f>
        <v>7386539</v>
      </c>
      <c r="H38" s="163"/>
      <c r="I38" s="96">
        <f>SUM(I27:I36)</f>
        <v>12130889</v>
      </c>
      <c r="J38" s="163"/>
      <c r="K38" s="174">
        <f>SUM(K27:K36)</f>
        <v>5932771</v>
      </c>
    </row>
    <row r="39" spans="1:11" ht="16.5" customHeight="1">
      <c r="A39" s="159"/>
      <c r="C39" s="163"/>
      <c r="D39" s="163"/>
      <c r="E39" s="94"/>
      <c r="F39" s="163"/>
      <c r="G39" s="171"/>
      <c r="H39" s="163"/>
      <c r="I39" s="94"/>
      <c r="J39" s="163"/>
      <c r="K39" s="171"/>
    </row>
    <row r="40" spans="1:11" ht="16.5" customHeight="1" thickBot="1">
      <c r="A40" s="154" t="s">
        <v>14</v>
      </c>
      <c r="C40" s="163"/>
      <c r="D40" s="163"/>
      <c r="E40" s="98">
        <f>E23+E38</f>
        <v>13941148</v>
      </c>
      <c r="F40" s="163"/>
      <c r="G40" s="176">
        <f>G23+G38</f>
        <v>13000484</v>
      </c>
      <c r="H40" s="163"/>
      <c r="I40" s="98">
        <f>I23+I38</f>
        <v>13673294</v>
      </c>
      <c r="J40" s="163"/>
      <c r="K40" s="176">
        <f>K23+K38</f>
        <v>13679712</v>
      </c>
    </row>
    <row r="41" spans="1:11" ht="16.5" customHeight="1" thickTop="1">
      <c r="A41" s="154"/>
      <c r="C41" s="163"/>
      <c r="D41" s="163"/>
      <c r="E41" s="171"/>
      <c r="F41" s="163"/>
      <c r="G41" s="171"/>
      <c r="H41" s="163"/>
      <c r="I41" s="171"/>
      <c r="J41" s="163"/>
      <c r="K41" s="171"/>
    </row>
    <row r="42" spans="1:11" ht="16.5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</row>
    <row r="43" spans="1:11" ht="16.5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</row>
    <row r="44" spans="1:11" ht="16.5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</row>
    <row r="45" spans="1:11" ht="16.5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</row>
    <row r="46" spans="1:11" ht="16.5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ht="11.25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</row>
    <row r="48" spans="1:11" ht="21.95" customHeight="1">
      <c r="A48" s="28" t="s">
        <v>175</v>
      </c>
      <c r="B48" s="178"/>
      <c r="C48" s="156"/>
      <c r="D48" s="156"/>
      <c r="E48" s="158"/>
      <c r="F48" s="156"/>
      <c r="G48" s="158"/>
      <c r="H48" s="156"/>
      <c r="I48" s="158"/>
      <c r="J48" s="156"/>
      <c r="K48" s="158"/>
    </row>
    <row r="49" spans="1:11" ht="16.5" customHeight="1">
      <c r="A49" s="153" t="str">
        <f>A1</f>
        <v>Tata Steel (Thailand) Public Company Limited</v>
      </c>
      <c r="B49" s="150"/>
      <c r="C49" s="152"/>
    </row>
    <row r="50" spans="1:11" ht="16.5" customHeight="1">
      <c r="A50" s="154" t="s">
        <v>0</v>
      </c>
      <c r="B50" s="150"/>
      <c r="C50" s="152"/>
    </row>
    <row r="51" spans="1:11" ht="16.5" customHeight="1">
      <c r="A51" s="155" t="str">
        <f>A3</f>
        <v>As at 30 September 2021</v>
      </c>
      <c r="B51" s="156"/>
      <c r="C51" s="157"/>
      <c r="D51" s="156"/>
      <c r="E51" s="158"/>
      <c r="F51" s="156"/>
      <c r="G51" s="158"/>
      <c r="H51" s="156"/>
      <c r="I51" s="158"/>
      <c r="J51" s="156"/>
      <c r="K51" s="158"/>
    </row>
    <row r="52" spans="1:11" ht="16.5" customHeight="1">
      <c r="A52" s="159"/>
    </row>
    <row r="53" spans="1:11" ht="16.5" customHeight="1">
      <c r="A53" s="159"/>
    </row>
    <row r="54" spans="1:11" ht="16.5" customHeight="1">
      <c r="A54" s="159"/>
      <c r="E54" s="207" t="s">
        <v>74</v>
      </c>
      <c r="F54" s="207"/>
      <c r="G54" s="207"/>
      <c r="H54" s="161"/>
      <c r="I54" s="207" t="s">
        <v>76</v>
      </c>
      <c r="J54" s="207"/>
      <c r="K54" s="207"/>
    </row>
    <row r="55" spans="1:11" ht="16.5" customHeight="1">
      <c r="A55" s="159"/>
      <c r="E55" s="206" t="s">
        <v>75</v>
      </c>
      <c r="F55" s="206"/>
      <c r="G55" s="206"/>
      <c r="H55" s="161"/>
      <c r="I55" s="206" t="s">
        <v>75</v>
      </c>
      <c r="J55" s="206"/>
      <c r="K55" s="206"/>
    </row>
    <row r="56" spans="1:11" ht="16.5" customHeight="1">
      <c r="A56" s="159"/>
      <c r="E56" s="162" t="s">
        <v>1</v>
      </c>
      <c r="F56" s="161"/>
      <c r="G56" s="162" t="s">
        <v>2</v>
      </c>
      <c r="H56" s="161"/>
      <c r="I56" s="162" t="s">
        <v>1</v>
      </c>
      <c r="J56" s="161"/>
      <c r="K56" s="162" t="s">
        <v>2</v>
      </c>
    </row>
    <row r="57" spans="1:11" ht="16.5" customHeight="1">
      <c r="A57" s="159"/>
      <c r="D57" s="163"/>
      <c r="E57" s="164" t="s">
        <v>153</v>
      </c>
      <c r="F57" s="162"/>
      <c r="G57" s="165" t="s">
        <v>84</v>
      </c>
      <c r="H57" s="162"/>
      <c r="I57" s="164" t="s">
        <v>153</v>
      </c>
      <c r="J57" s="163"/>
      <c r="K57" s="165" t="s">
        <v>84</v>
      </c>
    </row>
    <row r="58" spans="1:11" ht="16.5" customHeight="1">
      <c r="A58" s="159"/>
      <c r="C58" s="166"/>
      <c r="D58" s="163"/>
      <c r="E58" s="167">
        <v>2021</v>
      </c>
      <c r="F58" s="168"/>
      <c r="G58" s="167">
        <v>2021</v>
      </c>
      <c r="H58" s="168"/>
      <c r="I58" s="167">
        <v>2021</v>
      </c>
      <c r="J58" s="168"/>
      <c r="K58" s="167">
        <v>2021</v>
      </c>
    </row>
    <row r="59" spans="1:11" ht="16.5" customHeight="1">
      <c r="A59" s="159"/>
      <c r="C59" s="166"/>
      <c r="D59" s="163"/>
      <c r="E59" s="167" t="s">
        <v>101</v>
      </c>
      <c r="F59" s="168"/>
      <c r="G59" s="167" t="s">
        <v>101</v>
      </c>
      <c r="H59" s="168"/>
      <c r="I59" s="167" t="s">
        <v>101</v>
      </c>
      <c r="J59" s="168"/>
      <c r="K59" s="167" t="s">
        <v>101</v>
      </c>
    </row>
    <row r="60" spans="1:11" ht="16.5" customHeight="1">
      <c r="A60" s="159"/>
      <c r="C60" s="169" t="s">
        <v>3</v>
      </c>
      <c r="D60" s="162"/>
      <c r="E60" s="170" t="s">
        <v>4</v>
      </c>
      <c r="F60" s="162"/>
      <c r="G60" s="170" t="s">
        <v>4</v>
      </c>
      <c r="H60" s="162"/>
      <c r="I60" s="170" t="s">
        <v>4</v>
      </c>
      <c r="J60" s="162"/>
      <c r="K60" s="170" t="s">
        <v>4</v>
      </c>
    </row>
    <row r="61" spans="1:11" ht="16.5" customHeight="1">
      <c r="A61" s="154" t="s">
        <v>65</v>
      </c>
      <c r="B61" s="168"/>
      <c r="C61" s="163"/>
      <c r="D61" s="163"/>
      <c r="E61" s="102"/>
      <c r="F61" s="163"/>
      <c r="G61" s="163"/>
      <c r="H61" s="163"/>
      <c r="I61" s="102"/>
      <c r="J61" s="163"/>
      <c r="K61" s="163"/>
    </row>
    <row r="62" spans="1:11" ht="15" customHeight="1">
      <c r="A62" s="154"/>
      <c r="B62" s="168"/>
      <c r="C62" s="163"/>
      <c r="D62" s="163"/>
      <c r="E62" s="102"/>
      <c r="F62" s="163"/>
      <c r="G62" s="163"/>
      <c r="H62" s="163"/>
      <c r="I62" s="102"/>
      <c r="J62" s="163"/>
      <c r="K62" s="163"/>
    </row>
    <row r="63" spans="1:11" ht="16.5" customHeight="1">
      <c r="A63" s="154" t="s">
        <v>15</v>
      </c>
      <c r="B63" s="168"/>
      <c r="C63" s="163"/>
      <c r="D63" s="163"/>
      <c r="E63" s="102"/>
      <c r="F63" s="163"/>
      <c r="G63" s="163"/>
      <c r="H63" s="163"/>
      <c r="I63" s="102"/>
      <c r="J63" s="163"/>
      <c r="K63" s="163"/>
    </row>
    <row r="64" spans="1:11" ht="15" customHeight="1">
      <c r="A64" s="154"/>
      <c r="B64" s="168"/>
      <c r="C64" s="163"/>
      <c r="D64" s="163"/>
      <c r="E64" s="102"/>
      <c r="F64" s="163"/>
      <c r="G64" s="163"/>
      <c r="H64" s="163"/>
      <c r="I64" s="102"/>
      <c r="J64" s="163"/>
      <c r="K64" s="163"/>
    </row>
    <row r="65" spans="1:11" ht="16.5" customHeight="1">
      <c r="A65" s="159" t="s">
        <v>107</v>
      </c>
      <c r="B65" s="159"/>
      <c r="E65" s="103"/>
      <c r="G65" s="150"/>
      <c r="I65" s="103"/>
      <c r="K65" s="150"/>
    </row>
    <row r="66" spans="1:11" ht="16.5" customHeight="1">
      <c r="A66" s="159"/>
      <c r="B66" s="159" t="s">
        <v>106</v>
      </c>
      <c r="C66" s="172">
        <v>12</v>
      </c>
      <c r="E66" s="94">
        <v>98301</v>
      </c>
      <c r="F66" s="171"/>
      <c r="G66" s="84">
        <v>441393</v>
      </c>
      <c r="H66" s="84"/>
      <c r="I66" s="89">
        <v>0</v>
      </c>
      <c r="J66" s="84"/>
      <c r="K66" s="84">
        <v>0</v>
      </c>
    </row>
    <row r="67" spans="1:11" ht="16.5" customHeight="1">
      <c r="A67" s="159" t="s">
        <v>16</v>
      </c>
      <c r="B67" s="179"/>
      <c r="C67" s="172">
        <v>13</v>
      </c>
      <c r="E67" s="94">
        <v>1135147</v>
      </c>
      <c r="F67" s="171"/>
      <c r="G67" s="84">
        <v>1590830</v>
      </c>
      <c r="H67" s="84"/>
      <c r="I67" s="91">
        <v>87523</v>
      </c>
      <c r="J67" s="84"/>
      <c r="K67" s="84">
        <v>113325</v>
      </c>
    </row>
    <row r="68" spans="1:11" ht="16.5" customHeight="1">
      <c r="A68" s="159" t="s">
        <v>17</v>
      </c>
      <c r="B68" s="168"/>
      <c r="C68" s="163"/>
      <c r="E68" s="94">
        <v>246</v>
      </c>
      <c r="F68" s="171"/>
      <c r="G68" s="84">
        <v>25173</v>
      </c>
      <c r="H68" s="84"/>
      <c r="I68" s="89">
        <v>246</v>
      </c>
      <c r="J68" s="84"/>
      <c r="K68" s="84">
        <v>0</v>
      </c>
    </row>
    <row r="69" spans="1:11" ht="16.5" customHeight="1">
      <c r="A69" s="159" t="s">
        <v>133</v>
      </c>
      <c r="B69" s="168"/>
      <c r="C69" s="172">
        <v>12</v>
      </c>
      <c r="E69" s="94">
        <v>36949</v>
      </c>
      <c r="F69" s="171"/>
      <c r="G69" s="84">
        <v>38567</v>
      </c>
      <c r="H69" s="84"/>
      <c r="I69" s="89">
        <v>14151</v>
      </c>
      <c r="J69" s="84"/>
      <c r="K69" s="84">
        <v>15938</v>
      </c>
    </row>
    <row r="70" spans="1:11" ht="16.5" customHeight="1">
      <c r="A70" s="159" t="s">
        <v>18</v>
      </c>
      <c r="B70" s="179"/>
      <c r="C70" s="172"/>
      <c r="E70" s="96">
        <v>42745</v>
      </c>
      <c r="F70" s="171"/>
      <c r="G70" s="86">
        <v>36267</v>
      </c>
      <c r="H70" s="84"/>
      <c r="I70" s="90">
        <v>6029</v>
      </c>
      <c r="J70" s="84"/>
      <c r="K70" s="86">
        <v>6753</v>
      </c>
    </row>
    <row r="71" spans="1:11" ht="16.5" customHeight="1">
      <c r="A71" s="154"/>
      <c r="B71" s="168"/>
      <c r="C71" s="172"/>
      <c r="D71" s="163"/>
      <c r="E71" s="94"/>
      <c r="F71" s="171"/>
      <c r="G71" s="171"/>
      <c r="H71" s="171"/>
      <c r="I71" s="94"/>
      <c r="J71" s="171"/>
      <c r="K71" s="171"/>
    </row>
    <row r="72" spans="1:11" ht="16.5" customHeight="1">
      <c r="A72" s="154" t="s">
        <v>19</v>
      </c>
      <c r="B72" s="168"/>
      <c r="C72" s="172"/>
      <c r="E72" s="96">
        <f>SUM(E66:E70)</f>
        <v>1313388</v>
      </c>
      <c r="F72" s="171"/>
      <c r="G72" s="174">
        <f>SUM(G66:G70)</f>
        <v>2132230</v>
      </c>
      <c r="H72" s="171"/>
      <c r="I72" s="96">
        <f>SUM(I66:I70)</f>
        <v>107949</v>
      </c>
      <c r="J72" s="171"/>
      <c r="K72" s="174">
        <f>SUM(K66:K70)</f>
        <v>136016</v>
      </c>
    </row>
    <row r="73" spans="1:11" ht="15" customHeight="1">
      <c r="A73" s="159"/>
      <c r="B73" s="168"/>
      <c r="C73" s="172"/>
      <c r="E73" s="94"/>
      <c r="F73" s="171"/>
      <c r="G73" s="171"/>
      <c r="H73" s="171"/>
      <c r="I73" s="94"/>
      <c r="J73" s="171"/>
      <c r="K73" s="171"/>
    </row>
    <row r="74" spans="1:11" ht="16.5" customHeight="1">
      <c r="A74" s="154" t="s">
        <v>20</v>
      </c>
      <c r="B74" s="168"/>
      <c r="C74" s="172"/>
      <c r="E74" s="94"/>
      <c r="F74" s="171"/>
      <c r="G74" s="171"/>
      <c r="H74" s="171"/>
      <c r="I74" s="94"/>
      <c r="J74" s="171"/>
      <c r="K74" s="171"/>
    </row>
    <row r="75" spans="1:11" ht="15" customHeight="1">
      <c r="A75" s="154"/>
      <c r="B75" s="168"/>
      <c r="C75" s="172"/>
      <c r="D75" s="163"/>
      <c r="E75" s="102"/>
      <c r="F75" s="163"/>
      <c r="G75" s="163"/>
      <c r="H75" s="163"/>
      <c r="I75" s="102"/>
      <c r="J75" s="163"/>
      <c r="K75" s="163"/>
    </row>
    <row r="76" spans="1:11" ht="15" customHeight="1">
      <c r="A76" s="159" t="s">
        <v>134</v>
      </c>
      <c r="B76" s="168"/>
      <c r="C76" s="172">
        <v>12</v>
      </c>
      <c r="D76" s="163"/>
      <c r="E76" s="102">
        <v>626605</v>
      </c>
      <c r="F76" s="163"/>
      <c r="G76" s="87">
        <v>656314</v>
      </c>
      <c r="H76" s="87"/>
      <c r="I76" s="92">
        <v>11768</v>
      </c>
      <c r="J76" s="87"/>
      <c r="K76" s="87">
        <v>13619</v>
      </c>
    </row>
    <row r="77" spans="1:11" ht="15" customHeight="1">
      <c r="A77" s="159" t="s">
        <v>143</v>
      </c>
      <c r="B77" s="168"/>
      <c r="C77" s="172"/>
      <c r="D77" s="163"/>
      <c r="E77" s="92">
        <v>0</v>
      </c>
      <c r="F77" s="163"/>
      <c r="G77" s="87">
        <v>1918</v>
      </c>
      <c r="H77" s="87"/>
      <c r="I77" s="92">
        <v>0</v>
      </c>
      <c r="J77" s="87"/>
      <c r="K77" s="87">
        <v>0</v>
      </c>
    </row>
    <row r="78" spans="1:11" ht="16.5" customHeight="1">
      <c r="A78" s="159" t="s">
        <v>21</v>
      </c>
      <c r="B78" s="179"/>
      <c r="C78" s="172"/>
      <c r="E78" s="94">
        <v>347889</v>
      </c>
      <c r="F78" s="171"/>
      <c r="G78" s="84">
        <v>329092</v>
      </c>
      <c r="H78" s="84"/>
      <c r="I78" s="89">
        <v>86976</v>
      </c>
      <c r="J78" s="84"/>
      <c r="K78" s="84">
        <v>81476</v>
      </c>
    </row>
    <row r="79" spans="1:11" ht="16.5" customHeight="1">
      <c r="A79" s="159" t="s">
        <v>120</v>
      </c>
      <c r="B79" s="179"/>
      <c r="C79" s="172"/>
      <c r="E79" s="96">
        <v>410</v>
      </c>
      <c r="F79" s="171"/>
      <c r="G79" s="88">
        <v>410</v>
      </c>
      <c r="H79" s="87"/>
      <c r="I79" s="93">
        <v>410</v>
      </c>
      <c r="J79" s="87"/>
      <c r="K79" s="88">
        <v>410</v>
      </c>
    </row>
    <row r="80" spans="1:11" ht="15" customHeight="1">
      <c r="A80" s="154"/>
      <c r="B80" s="168"/>
      <c r="C80" s="163"/>
      <c r="D80" s="163"/>
      <c r="E80" s="102"/>
      <c r="F80" s="163"/>
      <c r="G80" s="163"/>
      <c r="H80" s="163"/>
      <c r="I80" s="102"/>
      <c r="J80" s="163"/>
      <c r="K80" s="163"/>
    </row>
    <row r="81" spans="1:11" ht="16.5" customHeight="1">
      <c r="A81" s="154" t="s">
        <v>22</v>
      </c>
      <c r="B81" s="168"/>
      <c r="C81" s="163"/>
      <c r="E81" s="96">
        <f>SUM(E76:E79)</f>
        <v>974904</v>
      </c>
      <c r="F81" s="163"/>
      <c r="G81" s="174">
        <f>SUM(G76:G79)</f>
        <v>987734</v>
      </c>
      <c r="H81" s="163"/>
      <c r="I81" s="96">
        <f>SUM(I76:I79)</f>
        <v>99154</v>
      </c>
      <c r="J81" s="163"/>
      <c r="K81" s="174">
        <f>SUM(K76:K79)</f>
        <v>95505</v>
      </c>
    </row>
    <row r="82" spans="1:11" ht="15" customHeight="1">
      <c r="A82" s="154"/>
      <c r="B82" s="168"/>
      <c r="C82" s="163"/>
      <c r="D82" s="163"/>
      <c r="E82" s="102"/>
      <c r="F82" s="163"/>
      <c r="G82" s="163"/>
      <c r="H82" s="163"/>
      <c r="I82" s="102"/>
      <c r="J82" s="163"/>
      <c r="K82" s="163"/>
    </row>
    <row r="83" spans="1:11" ht="16.5" customHeight="1">
      <c r="A83" s="154" t="s">
        <v>23</v>
      </c>
      <c r="B83" s="168"/>
      <c r="C83" s="163"/>
      <c r="E83" s="96">
        <f>E72+E81</f>
        <v>2288292</v>
      </c>
      <c r="F83" s="163"/>
      <c r="G83" s="174">
        <f>G72+G81</f>
        <v>3119964</v>
      </c>
      <c r="H83" s="163"/>
      <c r="I83" s="96">
        <f>I72+I81</f>
        <v>207103</v>
      </c>
      <c r="J83" s="163"/>
      <c r="K83" s="174">
        <f>K72+K81</f>
        <v>231521</v>
      </c>
    </row>
    <row r="84" spans="1:11" ht="16.5" customHeight="1">
      <c r="A84" s="159"/>
      <c r="B84" s="150"/>
    </row>
    <row r="85" spans="1:11" ht="16.5" customHeight="1">
      <c r="A85" s="159"/>
      <c r="B85" s="150"/>
    </row>
    <row r="86" spans="1:11" ht="16.5" customHeight="1">
      <c r="A86" s="159"/>
      <c r="B86" s="150"/>
    </row>
    <row r="87" spans="1:11" ht="16.5" customHeight="1">
      <c r="A87" s="159"/>
      <c r="B87" s="150"/>
    </row>
    <row r="88" spans="1:11" ht="16.5" customHeight="1">
      <c r="A88" s="159"/>
      <c r="B88" s="150"/>
    </row>
    <row r="89" spans="1:11" ht="16.5" customHeight="1">
      <c r="A89" s="159"/>
      <c r="B89" s="150"/>
    </row>
    <row r="90" spans="1:11" ht="16.5" customHeight="1">
      <c r="A90" s="159"/>
      <c r="B90" s="150"/>
    </row>
    <row r="91" spans="1:11" ht="16.5" customHeight="1">
      <c r="A91" s="159"/>
      <c r="B91" s="150"/>
    </row>
    <row r="92" spans="1:11" ht="16.5" customHeight="1">
      <c r="A92" s="159"/>
      <c r="B92" s="150"/>
    </row>
    <row r="93" spans="1:11" ht="16.5" customHeight="1">
      <c r="A93" s="159"/>
      <c r="B93" s="150"/>
    </row>
    <row r="94" spans="1:11" ht="16.5" customHeight="1">
      <c r="A94" s="159"/>
      <c r="B94" s="150"/>
    </row>
    <row r="95" spans="1:11" ht="16.5" customHeight="1">
      <c r="A95" s="177"/>
      <c r="B95" s="177"/>
      <c r="C95" s="177"/>
      <c r="D95" s="177"/>
      <c r="E95" s="177"/>
      <c r="F95" s="177"/>
      <c r="G95" s="177"/>
      <c r="H95" s="177"/>
      <c r="I95" s="177"/>
      <c r="J95" s="177"/>
      <c r="K95" s="177"/>
    </row>
    <row r="96" spans="1:11" ht="9" customHeight="1">
      <c r="A96" s="177"/>
      <c r="B96" s="177"/>
      <c r="C96" s="177"/>
      <c r="D96" s="177"/>
      <c r="E96" s="177"/>
      <c r="F96" s="177"/>
      <c r="G96" s="177"/>
      <c r="H96" s="177"/>
      <c r="I96" s="177"/>
      <c r="J96" s="177"/>
      <c r="K96" s="177"/>
    </row>
    <row r="97" spans="1:11" ht="21.95" customHeight="1">
      <c r="A97" s="180" t="str">
        <f>+A48</f>
        <v>The accompanying notes on page 11 to 29 form part of this interim financial information.</v>
      </c>
      <c r="B97" s="156"/>
      <c r="C97" s="156"/>
      <c r="D97" s="156"/>
      <c r="E97" s="158"/>
      <c r="F97" s="156"/>
      <c r="G97" s="158"/>
      <c r="H97" s="156"/>
      <c r="I97" s="158"/>
      <c r="J97" s="156"/>
      <c r="K97" s="158"/>
    </row>
    <row r="98" spans="1:11" ht="16.5" customHeight="1">
      <c r="A98" s="153" t="str">
        <f>A1</f>
        <v>Tata Steel (Thailand) Public Company Limited</v>
      </c>
      <c r="B98" s="150"/>
      <c r="C98" s="152"/>
    </row>
    <row r="99" spans="1:11" ht="16.5" customHeight="1">
      <c r="A99" s="154" t="s">
        <v>0</v>
      </c>
      <c r="B99" s="150"/>
      <c r="C99" s="152"/>
    </row>
    <row r="100" spans="1:11" ht="16.5" customHeight="1">
      <c r="A100" s="155" t="str">
        <f>A3</f>
        <v>As at 30 September 2021</v>
      </c>
      <c r="B100" s="156"/>
      <c r="C100" s="157"/>
      <c r="D100" s="156"/>
      <c r="E100" s="158"/>
      <c r="F100" s="156"/>
      <c r="G100" s="158"/>
      <c r="H100" s="156"/>
      <c r="I100" s="158"/>
      <c r="J100" s="156"/>
      <c r="K100" s="158"/>
    </row>
    <row r="101" spans="1:11" ht="16.5" customHeight="1">
      <c r="A101" s="159"/>
    </row>
    <row r="102" spans="1:11" ht="16.5" customHeight="1">
      <c r="A102" s="159"/>
    </row>
    <row r="103" spans="1:11" ht="16.5" customHeight="1">
      <c r="A103" s="159"/>
      <c r="E103" s="207" t="s">
        <v>74</v>
      </c>
      <c r="F103" s="207"/>
      <c r="G103" s="207"/>
      <c r="H103" s="161"/>
      <c r="I103" s="207" t="s">
        <v>76</v>
      </c>
      <c r="J103" s="207"/>
      <c r="K103" s="207"/>
    </row>
    <row r="104" spans="1:11" ht="16.5" customHeight="1">
      <c r="A104" s="159"/>
      <c r="E104" s="206" t="s">
        <v>75</v>
      </c>
      <c r="F104" s="206"/>
      <c r="G104" s="206"/>
      <c r="H104" s="161"/>
      <c r="I104" s="206" t="s">
        <v>75</v>
      </c>
      <c r="J104" s="206"/>
      <c r="K104" s="206"/>
    </row>
    <row r="105" spans="1:11" ht="16.5" customHeight="1">
      <c r="A105" s="159"/>
      <c r="E105" s="162" t="s">
        <v>1</v>
      </c>
      <c r="F105" s="161"/>
      <c r="G105" s="162" t="s">
        <v>2</v>
      </c>
      <c r="H105" s="161"/>
      <c r="I105" s="162" t="s">
        <v>1</v>
      </c>
      <c r="J105" s="161"/>
      <c r="K105" s="162" t="s">
        <v>2</v>
      </c>
    </row>
    <row r="106" spans="1:11" ht="16.5" customHeight="1">
      <c r="A106" s="159"/>
      <c r="D106" s="163"/>
      <c r="E106" s="164" t="s">
        <v>153</v>
      </c>
      <c r="F106" s="162"/>
      <c r="G106" s="165" t="s">
        <v>84</v>
      </c>
      <c r="H106" s="162"/>
      <c r="I106" s="164" t="s">
        <v>153</v>
      </c>
      <c r="J106" s="163"/>
      <c r="K106" s="165" t="s">
        <v>84</v>
      </c>
    </row>
    <row r="107" spans="1:11" ht="16.5" customHeight="1">
      <c r="A107" s="159"/>
      <c r="C107" s="166"/>
      <c r="D107" s="163"/>
      <c r="E107" s="167">
        <v>2021</v>
      </c>
      <c r="F107" s="168"/>
      <c r="G107" s="167">
        <v>2021</v>
      </c>
      <c r="H107" s="168"/>
      <c r="I107" s="167">
        <v>2021</v>
      </c>
      <c r="J107" s="168"/>
      <c r="K107" s="167">
        <v>2021</v>
      </c>
    </row>
    <row r="108" spans="1:11" ht="16.5" customHeight="1">
      <c r="A108" s="159"/>
      <c r="C108" s="166"/>
      <c r="D108" s="163"/>
      <c r="E108" s="167" t="s">
        <v>101</v>
      </c>
      <c r="F108" s="168"/>
      <c r="G108" s="167" t="s">
        <v>101</v>
      </c>
      <c r="H108" s="168"/>
      <c r="I108" s="167" t="s">
        <v>101</v>
      </c>
      <c r="J108" s="168"/>
      <c r="K108" s="167" t="s">
        <v>101</v>
      </c>
    </row>
    <row r="109" spans="1:11" ht="16.5" customHeight="1">
      <c r="A109" s="159"/>
      <c r="C109" s="203"/>
      <c r="D109" s="162"/>
      <c r="E109" s="170" t="s">
        <v>4</v>
      </c>
      <c r="F109" s="162"/>
      <c r="G109" s="170" t="s">
        <v>4</v>
      </c>
      <c r="H109" s="162"/>
      <c r="I109" s="170" t="s">
        <v>4</v>
      </c>
      <c r="J109" s="162"/>
      <c r="K109" s="170" t="s">
        <v>4</v>
      </c>
    </row>
    <row r="110" spans="1:11" ht="16.5" customHeight="1">
      <c r="A110" s="153" t="s">
        <v>66</v>
      </c>
      <c r="B110" s="152"/>
      <c r="E110" s="104"/>
      <c r="I110" s="104"/>
    </row>
    <row r="111" spans="1:11" ht="16.5" customHeight="1">
      <c r="A111" s="177"/>
      <c r="B111" s="152"/>
      <c r="E111" s="104"/>
      <c r="I111" s="104"/>
    </row>
    <row r="112" spans="1:11" ht="16.5" customHeight="1">
      <c r="A112" s="208" t="s">
        <v>67</v>
      </c>
      <c r="B112" s="208"/>
      <c r="C112" s="168"/>
      <c r="D112" s="168"/>
      <c r="E112" s="105"/>
      <c r="F112" s="168"/>
      <c r="G112" s="168"/>
      <c r="H112" s="168"/>
      <c r="I112" s="105"/>
      <c r="J112" s="168"/>
      <c r="K112" s="168"/>
    </row>
    <row r="113" spans="1:11" ht="16.5" customHeight="1">
      <c r="A113" s="204"/>
      <c r="B113" s="204"/>
      <c r="C113" s="168"/>
      <c r="D113" s="168"/>
      <c r="E113" s="105"/>
      <c r="F113" s="168"/>
      <c r="G113" s="168"/>
      <c r="H113" s="168"/>
      <c r="I113" s="105"/>
      <c r="J113" s="168"/>
      <c r="K113" s="168"/>
    </row>
    <row r="114" spans="1:11" ht="16.5" customHeight="1">
      <c r="A114" s="205" t="s">
        <v>24</v>
      </c>
      <c r="B114" s="205"/>
      <c r="C114" s="168"/>
      <c r="E114" s="105"/>
      <c r="F114" s="168"/>
      <c r="G114" s="168"/>
      <c r="H114" s="168"/>
      <c r="I114" s="105"/>
      <c r="J114" s="168"/>
      <c r="K114" s="168"/>
    </row>
    <row r="115" spans="1:11" ht="16.5" customHeight="1">
      <c r="B115" s="202" t="s">
        <v>25</v>
      </c>
      <c r="C115" s="168"/>
      <c r="E115" s="105"/>
      <c r="F115" s="168"/>
      <c r="G115" s="168"/>
      <c r="H115" s="168"/>
      <c r="I115" s="105"/>
      <c r="J115" s="168"/>
      <c r="K115" s="168"/>
    </row>
    <row r="116" spans="1:11" ht="16.5" customHeight="1">
      <c r="B116" s="177" t="s">
        <v>88</v>
      </c>
      <c r="C116" s="168"/>
      <c r="E116" s="105"/>
      <c r="F116" s="168"/>
      <c r="G116" s="168"/>
      <c r="H116" s="168"/>
      <c r="I116" s="105"/>
      <c r="J116" s="168"/>
      <c r="K116" s="168"/>
    </row>
    <row r="117" spans="1:11" ht="16.5" customHeight="1" thickBot="1">
      <c r="B117" s="202" t="s">
        <v>104</v>
      </c>
      <c r="C117" s="179"/>
      <c r="E117" s="101">
        <v>8421541</v>
      </c>
      <c r="F117" s="84"/>
      <c r="G117" s="182">
        <v>8421541</v>
      </c>
      <c r="H117" s="84"/>
      <c r="I117" s="101">
        <v>8421541</v>
      </c>
      <c r="J117" s="87"/>
      <c r="K117" s="182">
        <v>8421541</v>
      </c>
    </row>
    <row r="118" spans="1:11" ht="16.5" customHeight="1" thickTop="1">
      <c r="A118" s="202"/>
      <c r="B118" s="202"/>
      <c r="C118" s="179"/>
      <c r="E118" s="106"/>
      <c r="F118" s="183"/>
      <c r="G118" s="183"/>
      <c r="H118" s="183"/>
      <c r="I118" s="106"/>
      <c r="J118" s="168"/>
      <c r="K118" s="183"/>
    </row>
    <row r="119" spans="1:11" ht="16.5" customHeight="1">
      <c r="B119" s="202" t="s">
        <v>26</v>
      </c>
      <c r="C119" s="168"/>
      <c r="E119" s="105"/>
      <c r="F119" s="168"/>
      <c r="G119" s="168"/>
      <c r="H119" s="168"/>
      <c r="I119" s="105"/>
      <c r="J119" s="168"/>
      <c r="K119" s="168"/>
    </row>
    <row r="120" spans="1:11" ht="16.5" customHeight="1">
      <c r="B120" s="177" t="s">
        <v>88</v>
      </c>
      <c r="C120" s="168"/>
      <c r="E120" s="104"/>
      <c r="I120" s="104"/>
    </row>
    <row r="121" spans="1:11" ht="16.5" customHeight="1">
      <c r="B121" s="177" t="s">
        <v>105</v>
      </c>
      <c r="C121" s="179"/>
      <c r="E121" s="99">
        <v>8421541</v>
      </c>
      <c r="F121" s="87"/>
      <c r="G121" s="184">
        <v>8421541</v>
      </c>
      <c r="H121" s="87"/>
      <c r="I121" s="99">
        <v>8421541</v>
      </c>
      <c r="J121" s="87"/>
      <c r="K121" s="184">
        <v>8421541</v>
      </c>
    </row>
    <row r="122" spans="1:11" ht="16.5" customHeight="1">
      <c r="B122" s="177" t="s">
        <v>115</v>
      </c>
      <c r="C122" s="179"/>
      <c r="E122" s="104"/>
      <c r="F122" s="168"/>
      <c r="H122" s="168"/>
      <c r="I122" s="104"/>
      <c r="J122" s="168"/>
    </row>
    <row r="123" spans="1:11" ht="16.5" customHeight="1">
      <c r="A123" s="150"/>
      <c r="B123" s="177" t="s">
        <v>116</v>
      </c>
      <c r="C123" s="179"/>
      <c r="E123" s="89">
        <v>3258625</v>
      </c>
      <c r="F123" s="84"/>
      <c r="G123" s="84">
        <v>3258625</v>
      </c>
      <c r="H123" s="84"/>
      <c r="I123" s="89">
        <v>3258625</v>
      </c>
      <c r="J123" s="87"/>
      <c r="K123" s="84">
        <v>3258625</v>
      </c>
    </row>
    <row r="124" spans="1:11" ht="16.5" customHeight="1">
      <c r="A124" s="150"/>
      <c r="B124" s="177" t="s">
        <v>117</v>
      </c>
      <c r="C124" s="179"/>
      <c r="E124" s="89">
        <v>130202</v>
      </c>
      <c r="F124" s="84"/>
      <c r="G124" s="84">
        <v>130202</v>
      </c>
      <c r="H124" s="84"/>
      <c r="I124" s="89">
        <v>130202</v>
      </c>
      <c r="J124" s="87"/>
      <c r="K124" s="84">
        <v>130202</v>
      </c>
    </row>
    <row r="125" spans="1:11" ht="16.5" customHeight="1">
      <c r="A125" s="177" t="s">
        <v>89</v>
      </c>
      <c r="B125" s="177"/>
      <c r="C125" s="168"/>
      <c r="E125" s="102"/>
      <c r="F125" s="168"/>
      <c r="G125" s="163"/>
      <c r="H125" s="168"/>
      <c r="I125" s="102"/>
      <c r="J125" s="168"/>
      <c r="K125" s="163"/>
    </row>
    <row r="126" spans="1:11" ht="16.5" customHeight="1">
      <c r="A126" s="150"/>
      <c r="B126" s="177" t="s">
        <v>28</v>
      </c>
      <c r="C126" s="168"/>
      <c r="E126" s="89">
        <v>373780</v>
      </c>
      <c r="F126" s="171"/>
      <c r="G126" s="84">
        <v>373780</v>
      </c>
      <c r="H126" s="84"/>
      <c r="I126" s="89">
        <v>373780</v>
      </c>
      <c r="J126" s="84"/>
      <c r="K126" s="84">
        <v>373780</v>
      </c>
    </row>
    <row r="127" spans="1:11" ht="16.5" customHeight="1">
      <c r="A127" s="150"/>
      <c r="B127" s="177" t="s">
        <v>29</v>
      </c>
      <c r="C127" s="168"/>
      <c r="E127" s="94">
        <v>-685820</v>
      </c>
      <c r="F127" s="171"/>
      <c r="G127" s="171">
        <v>-2454957</v>
      </c>
      <c r="H127" s="84"/>
      <c r="I127" s="89">
        <v>1282043</v>
      </c>
      <c r="J127" s="84"/>
      <c r="K127" s="171">
        <v>1264043</v>
      </c>
    </row>
    <row r="128" spans="1:11" ht="16.5" customHeight="1">
      <c r="A128" s="177" t="s">
        <v>100</v>
      </c>
      <c r="B128" s="177"/>
      <c r="C128" s="168"/>
      <c r="E128" s="109">
        <v>165311</v>
      </c>
      <c r="F128" s="171"/>
      <c r="G128" s="185">
        <v>165311</v>
      </c>
      <c r="H128" s="84"/>
      <c r="I128" s="90">
        <v>0</v>
      </c>
      <c r="J128" s="84"/>
      <c r="K128" s="185">
        <v>0</v>
      </c>
    </row>
    <row r="129" spans="1:11" ht="16.5" customHeight="1">
      <c r="A129" s="202"/>
      <c r="B129" s="202"/>
      <c r="C129" s="168"/>
      <c r="E129" s="103"/>
      <c r="G129" s="150"/>
      <c r="I129" s="103"/>
      <c r="K129" s="150"/>
    </row>
    <row r="130" spans="1:11" ht="16.5" customHeight="1">
      <c r="A130" s="208" t="s">
        <v>30</v>
      </c>
      <c r="B130" s="208"/>
      <c r="C130" s="168"/>
      <c r="E130" s="103"/>
      <c r="G130" s="150"/>
      <c r="I130" s="103"/>
      <c r="K130" s="150"/>
    </row>
    <row r="131" spans="1:11" ht="16.5" customHeight="1">
      <c r="A131" s="204"/>
      <c r="B131" s="204" t="s">
        <v>31</v>
      </c>
      <c r="C131" s="168"/>
      <c r="E131" s="106">
        <f>SUM(E121:E128)</f>
        <v>11663639</v>
      </c>
      <c r="F131" s="183"/>
      <c r="G131" s="183">
        <f>SUM(G121:G128)</f>
        <v>9894502</v>
      </c>
      <c r="H131" s="183"/>
      <c r="I131" s="106">
        <f>SUM(I121:I128)</f>
        <v>13466191</v>
      </c>
      <c r="J131" s="183"/>
      <c r="K131" s="183">
        <f>SUM(K121:K128)</f>
        <v>13448191</v>
      </c>
    </row>
    <row r="132" spans="1:11" ht="16.5" customHeight="1">
      <c r="A132" s="205" t="s">
        <v>32</v>
      </c>
      <c r="B132" s="205"/>
      <c r="C132" s="168"/>
      <c r="E132" s="90">
        <v>-10783</v>
      </c>
      <c r="F132" s="171"/>
      <c r="G132" s="86">
        <v>-13982</v>
      </c>
      <c r="H132" s="84"/>
      <c r="I132" s="90">
        <v>0</v>
      </c>
      <c r="J132" s="84"/>
      <c r="K132" s="82">
        <v>0</v>
      </c>
    </row>
    <row r="133" spans="1:11" ht="16.5" customHeight="1">
      <c r="A133" s="202"/>
      <c r="B133" s="202"/>
      <c r="C133" s="168"/>
      <c r="E133" s="103"/>
      <c r="G133" s="150"/>
      <c r="I133" s="103"/>
      <c r="K133" s="150"/>
    </row>
    <row r="134" spans="1:11" ht="16.5" customHeight="1">
      <c r="A134" s="208" t="s">
        <v>68</v>
      </c>
      <c r="B134" s="208"/>
      <c r="C134" s="168"/>
      <c r="E134" s="107">
        <f>SUM(E131:E132)</f>
        <v>11652856</v>
      </c>
      <c r="G134" s="158">
        <f>SUM(G131:G132)</f>
        <v>9880520</v>
      </c>
      <c r="I134" s="107">
        <f>SUM(I131:I132)</f>
        <v>13466191</v>
      </c>
      <c r="K134" s="158">
        <f>SUM(K131:K132)</f>
        <v>13448191</v>
      </c>
    </row>
    <row r="135" spans="1:11" ht="16.5" customHeight="1">
      <c r="A135" s="205"/>
      <c r="B135" s="205"/>
      <c r="C135" s="168"/>
      <c r="E135" s="104"/>
      <c r="G135" s="150"/>
      <c r="I135" s="104"/>
      <c r="K135" s="150"/>
    </row>
    <row r="136" spans="1:11" ht="16.5" customHeight="1" thickBot="1">
      <c r="A136" s="154" t="s">
        <v>69</v>
      </c>
      <c r="B136" s="186"/>
      <c r="C136" s="186"/>
      <c r="E136" s="108">
        <f>SUM(E83,E134)</f>
        <v>13941148</v>
      </c>
      <c r="G136" s="187">
        <f>SUM(G134,G83)</f>
        <v>13000484</v>
      </c>
      <c r="I136" s="108">
        <f>SUM(I83,I134)</f>
        <v>13673294</v>
      </c>
      <c r="K136" s="187">
        <f>SUM(K134,K83)</f>
        <v>13679712</v>
      </c>
    </row>
    <row r="137" spans="1:11" ht="16.5" customHeight="1" thickTop="1">
      <c r="A137" s="204"/>
      <c r="B137" s="204"/>
      <c r="C137" s="168"/>
      <c r="E137" s="150"/>
      <c r="G137" s="150"/>
      <c r="I137" s="150"/>
      <c r="K137" s="150"/>
    </row>
    <row r="138" spans="1:11" ht="16.5" customHeight="1">
      <c r="A138" s="204"/>
      <c r="B138" s="204"/>
      <c r="C138" s="168"/>
      <c r="E138" s="150"/>
      <c r="G138" s="150"/>
      <c r="I138" s="150"/>
      <c r="K138" s="150"/>
    </row>
    <row r="139" spans="1:11" ht="16.5" customHeight="1">
      <c r="A139" s="204"/>
      <c r="B139" s="204"/>
      <c r="C139" s="168"/>
      <c r="E139" s="150"/>
      <c r="G139" s="150"/>
      <c r="I139" s="150"/>
      <c r="K139" s="150"/>
    </row>
    <row r="140" spans="1:11" ht="16.5" customHeight="1">
      <c r="A140" s="204"/>
      <c r="B140" s="204"/>
      <c r="C140" s="168"/>
      <c r="E140" s="150"/>
      <c r="G140" s="150"/>
      <c r="I140" s="150"/>
      <c r="K140" s="150"/>
    </row>
    <row r="141" spans="1:11" ht="16.5" customHeight="1">
      <c r="A141" s="204"/>
      <c r="B141" s="204"/>
      <c r="C141" s="168"/>
      <c r="E141" s="150"/>
      <c r="G141" s="150"/>
      <c r="I141" s="150"/>
      <c r="K141" s="150"/>
    </row>
    <row r="142" spans="1:11" ht="16.5" customHeight="1">
      <c r="A142" s="177"/>
      <c r="B142" s="177"/>
      <c r="C142" s="177"/>
      <c r="D142" s="177"/>
      <c r="E142" s="177"/>
      <c r="F142" s="177"/>
      <c r="G142" s="177"/>
      <c r="H142" s="177"/>
      <c r="I142" s="177"/>
      <c r="J142" s="177"/>
      <c r="K142" s="177"/>
    </row>
    <row r="143" spans="1:11" ht="16.5" customHeight="1">
      <c r="A143" s="177"/>
      <c r="B143" s="177"/>
      <c r="C143" s="159"/>
      <c r="E143" s="150"/>
      <c r="G143" s="150"/>
      <c r="I143" s="150"/>
      <c r="K143" s="150"/>
    </row>
    <row r="144" spans="1:11" ht="12.75" customHeight="1">
      <c r="A144" s="177"/>
      <c r="B144" s="177"/>
      <c r="C144" s="159"/>
      <c r="E144" s="150"/>
      <c r="G144" s="150"/>
      <c r="I144" s="150"/>
      <c r="K144" s="150"/>
    </row>
    <row r="145" spans="1:11" ht="21.95" customHeight="1">
      <c r="A145" s="188" t="str">
        <f>A97</f>
        <v>The accompanying notes on page 11 to 29 form part of this interim financial information.</v>
      </c>
      <c r="B145" s="188"/>
      <c r="C145" s="156"/>
      <c r="D145" s="156"/>
      <c r="E145" s="158"/>
      <c r="F145" s="156"/>
      <c r="G145" s="158"/>
      <c r="H145" s="156"/>
      <c r="I145" s="158"/>
      <c r="J145" s="156"/>
      <c r="K145" s="158"/>
    </row>
    <row r="146" spans="1:11" ht="16.5" customHeight="1">
      <c r="A146" s="177"/>
      <c r="B146" s="177"/>
      <c r="E146" s="150"/>
      <c r="G146" s="150"/>
      <c r="I146" s="150"/>
      <c r="K146" s="150"/>
    </row>
  </sheetData>
  <mergeCells count="18">
    <mergeCell ref="E6:G6"/>
    <mergeCell ref="I6:K6"/>
    <mergeCell ref="E7:G7"/>
    <mergeCell ref="I7:K7"/>
    <mergeCell ref="E54:G54"/>
    <mergeCell ref="I54:K54"/>
    <mergeCell ref="A135:B135"/>
    <mergeCell ref="E55:G55"/>
    <mergeCell ref="I55:K55"/>
    <mergeCell ref="E103:G103"/>
    <mergeCell ref="I103:K103"/>
    <mergeCell ref="E104:G104"/>
    <mergeCell ref="I104:K104"/>
    <mergeCell ref="A112:B112"/>
    <mergeCell ref="A114:B114"/>
    <mergeCell ref="A130:B130"/>
    <mergeCell ref="A132:B132"/>
    <mergeCell ref="A134:B13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topLeftCell="A28" zoomScaleNormal="100" workbookViewId="0">
      <selection activeCell="G52" sqref="G52"/>
    </sheetView>
  </sheetViews>
  <sheetFormatPr defaultColWidth="9" defaultRowHeight="16.5" customHeight="1"/>
  <cols>
    <col min="1" max="3" width="1.42578125" style="2" customWidth="1"/>
    <col min="4" max="4" width="39.42578125" style="2" customWidth="1"/>
    <col min="5" max="5" width="5.42578125" style="2" customWidth="1"/>
    <col min="6" max="6" width="1" style="2" customWidth="1"/>
    <col min="7" max="7" width="11.5703125" style="2" customWidth="1"/>
    <col min="8" max="8" width="1" style="2" customWidth="1"/>
    <col min="9" max="9" width="11.5703125" style="2" customWidth="1"/>
    <col min="10" max="10" width="1" style="2" customWidth="1"/>
    <col min="11" max="11" width="11.5703125" style="1" customWidth="1"/>
    <col min="12" max="12" width="1" style="2" customWidth="1"/>
    <col min="13" max="13" width="11.5703125" style="1" customWidth="1"/>
    <col min="14" max="16384" width="9" style="2"/>
  </cols>
  <sheetData>
    <row r="1" spans="1:14" ht="16.5" customHeight="1">
      <c r="A1" s="41" t="s">
        <v>83</v>
      </c>
    </row>
    <row r="2" spans="1:14" ht="16.5" customHeight="1">
      <c r="A2" s="41" t="s">
        <v>33</v>
      </c>
    </row>
    <row r="3" spans="1:14" ht="16.5" customHeight="1">
      <c r="A3" s="42" t="s">
        <v>173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2" customHeight="1">
      <c r="A4" s="12"/>
    </row>
    <row r="5" spans="1:14" ht="12" customHeight="1">
      <c r="A5" s="12"/>
    </row>
    <row r="6" spans="1:14" ht="15" customHeight="1">
      <c r="A6" s="12"/>
      <c r="G6" s="209" t="s">
        <v>77</v>
      </c>
      <c r="H6" s="209"/>
      <c r="I6" s="209"/>
      <c r="J6" s="16"/>
      <c r="K6" s="209" t="s">
        <v>76</v>
      </c>
      <c r="L6" s="209"/>
      <c r="M6" s="209"/>
    </row>
    <row r="7" spans="1:14" ht="15" customHeight="1">
      <c r="A7" s="12"/>
      <c r="G7" s="210" t="s">
        <v>75</v>
      </c>
      <c r="H7" s="210"/>
      <c r="I7" s="210"/>
      <c r="J7" s="16"/>
      <c r="K7" s="210" t="s">
        <v>75</v>
      </c>
      <c r="L7" s="210"/>
      <c r="M7" s="210"/>
    </row>
    <row r="8" spans="1:14" ht="15" customHeight="1">
      <c r="A8" s="12"/>
      <c r="G8" s="31" t="s">
        <v>1</v>
      </c>
      <c r="I8" s="31" t="s">
        <v>1</v>
      </c>
      <c r="K8" s="31" t="s">
        <v>1</v>
      </c>
      <c r="M8" s="31" t="s">
        <v>1</v>
      </c>
    </row>
    <row r="9" spans="1:14" ht="15" customHeight="1">
      <c r="A9" s="12"/>
      <c r="E9" s="15"/>
      <c r="F9" s="16"/>
      <c r="G9" s="45">
        <v>2021</v>
      </c>
      <c r="H9" s="46"/>
      <c r="I9" s="45">
        <v>2020</v>
      </c>
      <c r="J9" s="46"/>
      <c r="K9" s="45">
        <v>2021</v>
      </c>
      <c r="L9" s="46"/>
      <c r="M9" s="45">
        <v>2020</v>
      </c>
    </row>
    <row r="10" spans="1:14" ht="15" customHeight="1">
      <c r="A10" s="12"/>
      <c r="E10" s="15"/>
      <c r="F10" s="16"/>
      <c r="G10" s="45" t="s">
        <v>101</v>
      </c>
      <c r="H10" s="46"/>
      <c r="I10" s="45" t="s">
        <v>101</v>
      </c>
      <c r="J10" s="46"/>
      <c r="K10" s="45" t="s">
        <v>101</v>
      </c>
      <c r="L10" s="46"/>
      <c r="M10" s="45" t="s">
        <v>101</v>
      </c>
    </row>
    <row r="11" spans="1:14" ht="15" customHeight="1">
      <c r="A11" s="12"/>
      <c r="E11" s="15"/>
      <c r="F11" s="16"/>
      <c r="G11" s="17" t="s">
        <v>4</v>
      </c>
      <c r="H11" s="16"/>
      <c r="I11" s="17" t="s">
        <v>4</v>
      </c>
      <c r="J11" s="16"/>
      <c r="K11" s="17" t="s">
        <v>4</v>
      </c>
      <c r="L11" s="16"/>
      <c r="M11" s="17" t="s">
        <v>4</v>
      </c>
    </row>
    <row r="12" spans="1:14" ht="5.0999999999999996" customHeight="1">
      <c r="A12" s="12"/>
      <c r="E12" s="19"/>
      <c r="F12" s="16"/>
      <c r="G12" s="123"/>
      <c r="H12" s="16"/>
      <c r="I12" s="16"/>
      <c r="J12" s="16"/>
      <c r="K12" s="124"/>
      <c r="L12" s="16"/>
      <c r="M12" s="20"/>
    </row>
    <row r="13" spans="1:14" ht="15" customHeight="1">
      <c r="A13" s="12" t="s">
        <v>128</v>
      </c>
      <c r="E13" s="15"/>
      <c r="G13" s="104">
        <v>7894497</v>
      </c>
      <c r="H13" s="1"/>
      <c r="I13" s="1">
        <v>4885810</v>
      </c>
      <c r="J13" s="149"/>
      <c r="K13" s="97">
        <v>0</v>
      </c>
      <c r="L13" s="149"/>
      <c r="M13" s="66">
        <v>0</v>
      </c>
      <c r="N13" s="125"/>
    </row>
    <row r="14" spans="1:14" ht="15" customHeight="1">
      <c r="A14" s="12" t="s">
        <v>90</v>
      </c>
      <c r="E14" s="15"/>
      <c r="G14" s="97">
        <v>0</v>
      </c>
      <c r="H14" s="1"/>
      <c r="I14" s="66">
        <v>0</v>
      </c>
      <c r="J14" s="149"/>
      <c r="K14" s="147">
        <v>93617</v>
      </c>
      <c r="L14" s="149"/>
      <c r="M14" s="189">
        <v>84785</v>
      </c>
      <c r="N14" s="125"/>
    </row>
    <row r="15" spans="1:14" ht="15" customHeight="1">
      <c r="A15" s="12" t="s">
        <v>129</v>
      </c>
      <c r="E15" s="15"/>
      <c r="G15" s="104">
        <v>-6771467</v>
      </c>
      <c r="H15" s="1"/>
      <c r="I15" s="1">
        <v>-4606570</v>
      </c>
      <c r="J15" s="149"/>
      <c r="K15" s="104" t="s">
        <v>163</v>
      </c>
      <c r="L15" s="149"/>
      <c r="M15" s="66">
        <v>0</v>
      </c>
      <c r="N15" s="125"/>
    </row>
    <row r="16" spans="1:14" ht="15" customHeight="1">
      <c r="A16" s="12" t="s">
        <v>91</v>
      </c>
      <c r="E16" s="15"/>
      <c r="G16" s="126">
        <v>0</v>
      </c>
      <c r="H16" s="1"/>
      <c r="I16" s="127">
        <v>0</v>
      </c>
      <c r="J16" s="149"/>
      <c r="K16" s="107">
        <v>-91716</v>
      </c>
      <c r="L16" s="149"/>
      <c r="M16" s="3">
        <v>-93320</v>
      </c>
      <c r="N16" s="125"/>
    </row>
    <row r="17" spans="1:14" ht="5.0999999999999996" customHeight="1">
      <c r="A17" s="12"/>
      <c r="E17" s="15"/>
      <c r="G17" s="104"/>
      <c r="I17" s="1"/>
      <c r="K17" s="104"/>
      <c r="N17" s="125"/>
    </row>
    <row r="18" spans="1:14" ht="15" customHeight="1">
      <c r="A18" s="18" t="s">
        <v>155</v>
      </c>
      <c r="E18" s="15"/>
      <c r="G18" s="116">
        <f>SUM(G13:G16)</f>
        <v>1123030</v>
      </c>
      <c r="H18" s="15"/>
      <c r="I18" s="21">
        <f>SUM(I13:I16)</f>
        <v>279240</v>
      </c>
      <c r="J18" s="15"/>
      <c r="K18" s="116">
        <f>SUM(K13:K16)</f>
        <v>1901</v>
      </c>
      <c r="L18" s="15"/>
      <c r="M18" s="21">
        <f>SUM(M13:M16)</f>
        <v>-8535</v>
      </c>
      <c r="N18" s="125"/>
    </row>
    <row r="19" spans="1:14" ht="15" customHeight="1">
      <c r="A19" s="12" t="s">
        <v>34</v>
      </c>
      <c r="B19" s="12"/>
      <c r="E19" s="15"/>
      <c r="G19" s="116">
        <v>2554</v>
      </c>
      <c r="H19" s="21"/>
      <c r="I19" s="21">
        <v>64415</v>
      </c>
      <c r="J19" s="149"/>
      <c r="K19" s="104">
        <v>5117</v>
      </c>
      <c r="L19" s="149"/>
      <c r="M19" s="1">
        <v>20825</v>
      </c>
    </row>
    <row r="20" spans="1:14" s="15" customFormat="1" ht="15" customHeight="1">
      <c r="A20" s="128" t="s">
        <v>35</v>
      </c>
      <c r="E20" s="129"/>
      <c r="G20" s="116">
        <v>-45372</v>
      </c>
      <c r="H20" s="21"/>
      <c r="I20" s="21">
        <v>-44252</v>
      </c>
      <c r="J20" s="149"/>
      <c r="K20" s="97">
        <v>0</v>
      </c>
      <c r="L20" s="149"/>
      <c r="M20" s="66">
        <v>0</v>
      </c>
      <c r="N20" s="129"/>
    </row>
    <row r="21" spans="1:14" s="15" customFormat="1" ht="15" customHeight="1">
      <c r="A21" s="12" t="s">
        <v>36</v>
      </c>
      <c r="E21" s="129"/>
      <c r="G21" s="116">
        <v>-144295</v>
      </c>
      <c r="H21" s="21"/>
      <c r="I21" s="21">
        <v>-149741</v>
      </c>
      <c r="J21" s="149"/>
      <c r="K21" s="104">
        <v>-4528</v>
      </c>
      <c r="L21" s="149"/>
      <c r="M21" s="1">
        <v>-3789</v>
      </c>
      <c r="N21" s="129"/>
    </row>
    <row r="22" spans="1:14" s="15" customFormat="1" ht="15" customHeight="1">
      <c r="A22" s="12" t="s">
        <v>92</v>
      </c>
      <c r="E22" s="129"/>
      <c r="G22" s="116">
        <v>-3755</v>
      </c>
      <c r="H22" s="21"/>
      <c r="I22" s="66">
        <v>0</v>
      </c>
      <c r="J22" s="149"/>
      <c r="K22" s="104">
        <v>-133</v>
      </c>
      <c r="L22" s="149"/>
      <c r="M22" s="66">
        <v>0</v>
      </c>
      <c r="N22" s="129"/>
    </row>
    <row r="23" spans="1:14" ht="15" customHeight="1">
      <c r="A23" s="128" t="s">
        <v>79</v>
      </c>
      <c r="E23" s="15"/>
      <c r="G23" s="107">
        <v>-9976</v>
      </c>
      <c r="H23" s="21"/>
      <c r="I23" s="3">
        <v>-10830</v>
      </c>
      <c r="J23" s="149"/>
      <c r="K23" s="119">
        <v>-303</v>
      </c>
      <c r="L23" s="149"/>
      <c r="M23" s="56">
        <v>-6225</v>
      </c>
    </row>
    <row r="24" spans="1:14" ht="5.0999999999999996" customHeight="1">
      <c r="A24" s="12"/>
      <c r="E24" s="15"/>
      <c r="G24" s="116"/>
      <c r="H24" s="15"/>
      <c r="I24" s="21"/>
      <c r="J24" s="15"/>
      <c r="K24" s="116"/>
      <c r="L24" s="15"/>
      <c r="M24" s="21"/>
    </row>
    <row r="25" spans="1:14" ht="15" customHeight="1">
      <c r="A25" s="18" t="s">
        <v>150</v>
      </c>
      <c r="E25" s="15"/>
      <c r="G25" s="116">
        <f>SUM(G18:G24)</f>
        <v>922186</v>
      </c>
      <c r="H25" s="15"/>
      <c r="I25" s="21">
        <f>SUM(I18:I24)</f>
        <v>138832</v>
      </c>
      <c r="J25" s="15"/>
      <c r="K25" s="116">
        <f>SUM(K18:K24)</f>
        <v>2054</v>
      </c>
      <c r="L25" s="15"/>
      <c r="M25" s="21">
        <f>SUM(M18:M24)</f>
        <v>2276</v>
      </c>
    </row>
    <row r="26" spans="1:14" ht="15" customHeight="1">
      <c r="A26" s="12" t="s">
        <v>112</v>
      </c>
      <c r="E26" s="54"/>
      <c r="G26" s="130">
        <v>1027</v>
      </c>
      <c r="H26" s="21"/>
      <c r="I26" s="151">
        <v>-5467</v>
      </c>
      <c r="J26" s="149"/>
      <c r="K26" s="119">
        <v>-1037</v>
      </c>
      <c r="L26" s="149"/>
      <c r="M26" s="56">
        <v>537</v>
      </c>
      <c r="N26" s="131"/>
    </row>
    <row r="27" spans="1:14" ht="5.0999999999999996" customHeight="1">
      <c r="A27" s="18"/>
      <c r="E27" s="15"/>
      <c r="G27" s="116"/>
      <c r="H27" s="15"/>
      <c r="I27" s="21"/>
      <c r="J27" s="15"/>
      <c r="K27" s="116"/>
      <c r="L27" s="15"/>
      <c r="M27" s="21"/>
    </row>
    <row r="28" spans="1:14" ht="15" customHeight="1">
      <c r="A28" s="18" t="s">
        <v>149</v>
      </c>
      <c r="G28" s="119">
        <f>SUM(G25:G27)</f>
        <v>923213</v>
      </c>
      <c r="H28" s="15"/>
      <c r="I28" s="56">
        <f>SUM(I25:I27)</f>
        <v>133365</v>
      </c>
      <c r="J28" s="15"/>
      <c r="K28" s="119">
        <f>SUM(K25:K27)</f>
        <v>1017</v>
      </c>
      <c r="L28" s="15"/>
      <c r="M28" s="56">
        <f>SUM(M25:M27)</f>
        <v>2813</v>
      </c>
    </row>
    <row r="29" spans="1:14" ht="9.9499999999999993" customHeight="1">
      <c r="A29" s="18"/>
      <c r="E29" s="15"/>
      <c r="G29" s="116"/>
      <c r="H29" s="15"/>
      <c r="I29" s="21"/>
      <c r="J29" s="15"/>
      <c r="K29" s="116"/>
      <c r="L29" s="15"/>
      <c r="M29" s="21"/>
    </row>
    <row r="30" spans="1:14" ht="15" customHeight="1">
      <c r="A30" s="18" t="s">
        <v>37</v>
      </c>
      <c r="G30" s="116"/>
      <c r="H30" s="15"/>
      <c r="I30" s="21"/>
      <c r="J30" s="15"/>
      <c r="K30" s="116"/>
      <c r="L30" s="15"/>
      <c r="M30" s="21"/>
    </row>
    <row r="31" spans="1:14" ht="15" customHeight="1">
      <c r="A31" s="25" t="s">
        <v>135</v>
      </c>
      <c r="G31" s="116"/>
      <c r="H31" s="15"/>
      <c r="I31" s="21"/>
      <c r="J31" s="15"/>
      <c r="K31" s="116"/>
      <c r="L31" s="15"/>
      <c r="M31" s="21"/>
    </row>
    <row r="32" spans="1:14" ht="15" customHeight="1">
      <c r="B32" s="12" t="s">
        <v>154</v>
      </c>
      <c r="C32" s="12"/>
      <c r="G32" s="116">
        <v>962</v>
      </c>
      <c r="H32" s="15"/>
      <c r="I32" s="66">
        <v>0</v>
      </c>
      <c r="J32" s="15"/>
      <c r="K32" s="116">
        <v>962</v>
      </c>
      <c r="L32" s="15"/>
      <c r="M32" s="66">
        <v>0</v>
      </c>
    </row>
    <row r="33" spans="1:13" ht="15" customHeight="1">
      <c r="B33" s="12" t="s">
        <v>142</v>
      </c>
      <c r="G33" s="116"/>
      <c r="H33" s="15"/>
      <c r="I33" s="21"/>
      <c r="J33" s="15"/>
      <c r="K33" s="116"/>
      <c r="L33" s="15"/>
      <c r="M33" s="21"/>
    </row>
    <row r="34" spans="1:13" ht="15" customHeight="1">
      <c r="C34" s="12" t="s">
        <v>93</v>
      </c>
      <c r="G34" s="107">
        <v>-192</v>
      </c>
      <c r="H34" s="15"/>
      <c r="I34" s="127">
        <v>0</v>
      </c>
      <c r="J34" s="150"/>
      <c r="K34" s="107">
        <v>-192</v>
      </c>
      <c r="L34" s="150"/>
      <c r="M34" s="127">
        <v>0</v>
      </c>
    </row>
    <row r="35" spans="1:13" ht="6" customHeight="1">
      <c r="C35" s="12"/>
      <c r="G35" s="116"/>
      <c r="H35" s="15"/>
      <c r="I35" s="21"/>
      <c r="J35" s="15"/>
      <c r="K35" s="116"/>
      <c r="L35" s="15"/>
      <c r="M35" s="21"/>
    </row>
    <row r="36" spans="1:13" ht="15" customHeight="1">
      <c r="B36" s="25" t="s">
        <v>137</v>
      </c>
      <c r="G36" s="116"/>
      <c r="H36" s="15"/>
      <c r="I36" s="21"/>
      <c r="J36" s="15"/>
      <c r="K36" s="116"/>
      <c r="L36" s="15"/>
      <c r="M36" s="21"/>
    </row>
    <row r="37" spans="1:13" ht="15" customHeight="1">
      <c r="C37" s="25" t="s">
        <v>93</v>
      </c>
      <c r="G37" s="119">
        <f>SUM(G32:G34)</f>
        <v>770</v>
      </c>
      <c r="H37" s="15"/>
      <c r="I37" s="127">
        <f>SUM(I32:I34)</f>
        <v>0</v>
      </c>
      <c r="J37" s="15"/>
      <c r="K37" s="119">
        <f>SUM(K32:K34)</f>
        <v>770</v>
      </c>
      <c r="L37" s="15"/>
      <c r="M37" s="127">
        <f>SUM(M32:M34)</f>
        <v>0</v>
      </c>
    </row>
    <row r="38" spans="1:13" ht="5.0999999999999996" customHeight="1">
      <c r="A38" s="18"/>
      <c r="E38" s="15"/>
      <c r="G38" s="116"/>
      <c r="H38" s="15"/>
      <c r="I38" s="21"/>
      <c r="J38" s="15"/>
      <c r="K38" s="116"/>
      <c r="L38" s="15"/>
      <c r="M38" s="21"/>
    </row>
    <row r="39" spans="1:13" ht="15" customHeight="1">
      <c r="A39" s="24" t="s">
        <v>164</v>
      </c>
      <c r="B39" s="18"/>
      <c r="G39" s="116"/>
      <c r="H39" s="15"/>
      <c r="I39" s="21"/>
      <c r="J39" s="15"/>
      <c r="K39" s="116"/>
      <c r="L39" s="15"/>
      <c r="M39" s="21"/>
    </row>
    <row r="40" spans="1:13" ht="15" customHeight="1">
      <c r="A40" s="24"/>
      <c r="B40" s="24" t="s">
        <v>38</v>
      </c>
      <c r="G40" s="146">
        <f>+G37</f>
        <v>770</v>
      </c>
      <c r="H40" s="15"/>
      <c r="I40" s="127">
        <v>0</v>
      </c>
      <c r="J40" s="15"/>
      <c r="K40" s="146">
        <f>+K37</f>
        <v>770</v>
      </c>
      <c r="L40" s="15"/>
      <c r="M40" s="127">
        <f>SUM(M35:M37)</f>
        <v>0</v>
      </c>
    </row>
    <row r="41" spans="1:13" ht="5.0999999999999996" customHeight="1">
      <c r="A41" s="18"/>
      <c r="B41" s="12"/>
      <c r="G41" s="116"/>
      <c r="I41" s="21"/>
      <c r="K41" s="116"/>
      <c r="M41" s="21"/>
    </row>
    <row r="42" spans="1:13" ht="15" customHeight="1" thickBot="1">
      <c r="A42" s="18" t="s">
        <v>39</v>
      </c>
      <c r="G42" s="108">
        <f>G28+G40</f>
        <v>923983</v>
      </c>
      <c r="H42" s="15"/>
      <c r="I42" s="51">
        <f>I28+I40</f>
        <v>133365</v>
      </c>
      <c r="J42" s="15"/>
      <c r="K42" s="108">
        <f>K28+K40</f>
        <v>1787</v>
      </c>
      <c r="L42" s="15"/>
      <c r="M42" s="51">
        <f>M28+M40</f>
        <v>2813</v>
      </c>
    </row>
    <row r="43" spans="1:13" ht="9.9499999999999993" customHeight="1" thickTop="1">
      <c r="A43" s="18"/>
      <c r="G43" s="116"/>
      <c r="I43" s="21"/>
      <c r="K43" s="133"/>
      <c r="M43" s="190"/>
    </row>
    <row r="44" spans="1:13" ht="15" customHeight="1">
      <c r="A44" s="18" t="s">
        <v>165</v>
      </c>
      <c r="B44" s="12"/>
      <c r="G44" s="116"/>
      <c r="I44" s="21"/>
      <c r="K44" s="116"/>
      <c r="M44" s="21"/>
    </row>
    <row r="45" spans="1:13" ht="5.0999999999999996" customHeight="1">
      <c r="A45" s="12"/>
      <c r="B45" s="12"/>
      <c r="G45" s="116"/>
      <c r="I45" s="21"/>
      <c r="K45" s="116"/>
      <c r="M45" s="21"/>
    </row>
    <row r="46" spans="1:13" ht="15" customHeight="1">
      <c r="A46" s="12" t="s">
        <v>40</v>
      </c>
      <c r="B46" s="12"/>
      <c r="G46" s="104">
        <f>G28-G47</f>
        <v>922011</v>
      </c>
      <c r="H46" s="15"/>
      <c r="I46" s="1">
        <f>I28-I47</f>
        <v>133073</v>
      </c>
      <c r="J46" s="150"/>
      <c r="K46" s="104">
        <f>K28-K47</f>
        <v>1017</v>
      </c>
      <c r="L46" s="150"/>
      <c r="M46" s="1">
        <f>M28-M47</f>
        <v>2813</v>
      </c>
    </row>
    <row r="47" spans="1:13" ht="15" customHeight="1">
      <c r="A47" s="12" t="s">
        <v>32</v>
      </c>
      <c r="B47" s="12"/>
      <c r="G47" s="107">
        <v>1202</v>
      </c>
      <c r="H47" s="15"/>
      <c r="I47" s="3">
        <v>292</v>
      </c>
      <c r="J47" s="150"/>
      <c r="K47" s="126">
        <v>0</v>
      </c>
      <c r="L47" s="150"/>
      <c r="M47" s="127">
        <v>0</v>
      </c>
    </row>
    <row r="48" spans="1:13" ht="5.0999999999999996" customHeight="1">
      <c r="A48" s="24"/>
      <c r="G48" s="104"/>
      <c r="I48" s="1"/>
      <c r="K48" s="104"/>
    </row>
    <row r="49" spans="1:13" ht="15" customHeight="1" thickBot="1">
      <c r="A49" s="25"/>
      <c r="G49" s="108">
        <f>SUM(G46:G47)</f>
        <v>923213</v>
      </c>
      <c r="I49" s="51">
        <f>SUM(I46:I47)</f>
        <v>133365</v>
      </c>
      <c r="K49" s="95">
        <f>SUM(K46:K47)</f>
        <v>1017</v>
      </c>
      <c r="M49" s="191">
        <f>SUM(M46:M47)</f>
        <v>2813</v>
      </c>
    </row>
    <row r="50" spans="1:13" ht="9.9499999999999993" customHeight="1" thickTop="1">
      <c r="A50" s="12"/>
      <c r="B50" s="12"/>
      <c r="G50" s="116"/>
      <c r="I50" s="21"/>
      <c r="K50" s="133"/>
      <c r="M50" s="190"/>
    </row>
    <row r="51" spans="1:13" ht="15" customHeight="1">
      <c r="A51" s="18" t="s">
        <v>166</v>
      </c>
      <c r="G51" s="104"/>
      <c r="I51" s="1"/>
      <c r="K51" s="104"/>
    </row>
    <row r="52" spans="1:13" ht="15" customHeight="1">
      <c r="A52" s="12" t="s">
        <v>40</v>
      </c>
      <c r="G52" s="104">
        <f>G42-G53</f>
        <v>922781</v>
      </c>
      <c r="I52" s="1">
        <f>I42-I53</f>
        <v>133073</v>
      </c>
      <c r="J52" s="150"/>
      <c r="K52" s="104">
        <f>K42-K53</f>
        <v>1787</v>
      </c>
      <c r="L52" s="150"/>
      <c r="M52" s="1">
        <f>M42-M53</f>
        <v>2813</v>
      </c>
    </row>
    <row r="53" spans="1:13" ht="15" customHeight="1">
      <c r="A53" s="12" t="s">
        <v>32</v>
      </c>
      <c r="G53" s="107">
        <v>1202</v>
      </c>
      <c r="I53" s="3">
        <v>292</v>
      </c>
      <c r="J53" s="150"/>
      <c r="K53" s="126">
        <v>0</v>
      </c>
      <c r="L53" s="150"/>
      <c r="M53" s="127">
        <v>0</v>
      </c>
    </row>
    <row r="54" spans="1:13" ht="5.0999999999999996" customHeight="1">
      <c r="A54" s="24"/>
      <c r="G54" s="104"/>
      <c r="I54" s="1"/>
      <c r="K54" s="104"/>
    </row>
    <row r="55" spans="1:13" ht="15" customHeight="1" thickBot="1">
      <c r="A55" s="25"/>
      <c r="G55" s="108">
        <f>SUM(G52:G53)</f>
        <v>923983</v>
      </c>
      <c r="I55" s="51">
        <f>SUM(I52:I53)</f>
        <v>133365</v>
      </c>
      <c r="K55" s="108">
        <f>SUM(K52:K53)</f>
        <v>1787</v>
      </c>
      <c r="M55" s="51">
        <f>SUM(M52:M53)</f>
        <v>2813</v>
      </c>
    </row>
    <row r="56" spans="1:13" ht="9.9499999999999993" customHeight="1" thickTop="1">
      <c r="A56" s="25"/>
      <c r="G56" s="116"/>
      <c r="I56" s="21"/>
      <c r="K56" s="116"/>
      <c r="M56" s="21"/>
    </row>
    <row r="57" spans="1:13" ht="15" customHeight="1">
      <c r="A57" s="18" t="s">
        <v>147</v>
      </c>
      <c r="G57" s="104"/>
      <c r="I57" s="1"/>
      <c r="K57" s="104"/>
    </row>
    <row r="58" spans="1:13" ht="15" customHeight="1">
      <c r="A58" s="24" t="s">
        <v>41</v>
      </c>
      <c r="B58" s="12" t="s">
        <v>148</v>
      </c>
      <c r="G58" s="134">
        <f>G46/'2-4 (2)'!E117</f>
        <v>0.10948245695176215</v>
      </c>
      <c r="H58" s="135"/>
      <c r="I58" s="136">
        <v>0.02</v>
      </c>
      <c r="J58" s="135"/>
      <c r="K58" s="134">
        <f>K46/'2-4 (2)'!I117</f>
        <v>1.2076174657345966E-4</v>
      </c>
      <c r="L58" s="135"/>
      <c r="M58" s="136">
        <v>0</v>
      </c>
    </row>
    <row r="59" spans="1:13" ht="15" customHeight="1">
      <c r="A59" s="24"/>
      <c r="B59" s="12"/>
      <c r="G59" s="136"/>
      <c r="H59" s="135"/>
      <c r="I59" s="136"/>
      <c r="J59" s="135"/>
      <c r="K59" s="136"/>
      <c r="L59" s="135"/>
      <c r="M59" s="136"/>
    </row>
    <row r="60" spans="1:13" ht="15" customHeight="1">
      <c r="A60" s="24"/>
      <c r="B60" s="12"/>
      <c r="G60" s="136"/>
      <c r="H60" s="135"/>
      <c r="I60" s="136"/>
      <c r="J60" s="135"/>
      <c r="K60" s="136"/>
      <c r="L60" s="135"/>
      <c r="M60" s="136"/>
    </row>
    <row r="61" spans="1:13" ht="15" customHeight="1">
      <c r="A61" s="24"/>
      <c r="B61" s="12"/>
      <c r="G61" s="136"/>
      <c r="H61" s="135"/>
      <c r="I61" s="136"/>
      <c r="J61" s="135"/>
      <c r="K61" s="136"/>
      <c r="L61" s="135"/>
      <c r="M61" s="136"/>
    </row>
    <row r="62" spans="1:13" ht="15" customHeight="1">
      <c r="A62" s="24"/>
      <c r="B62" s="12"/>
      <c r="G62" s="136"/>
      <c r="H62" s="135"/>
      <c r="I62" s="136"/>
      <c r="J62" s="135"/>
      <c r="K62" s="136"/>
      <c r="L62" s="135"/>
      <c r="M62" s="136"/>
    </row>
    <row r="63" spans="1:13" ht="15" customHeight="1">
      <c r="A63" s="24"/>
      <c r="B63" s="12"/>
      <c r="G63" s="136"/>
      <c r="H63" s="135"/>
      <c r="I63" s="136"/>
      <c r="J63" s="135"/>
      <c r="K63" s="136"/>
      <c r="L63" s="135"/>
      <c r="M63" s="136"/>
    </row>
    <row r="64" spans="1:13" ht="20.25" customHeight="1">
      <c r="A64" s="24"/>
      <c r="B64" s="12"/>
      <c r="G64" s="136"/>
      <c r="H64" s="135"/>
      <c r="I64" s="136"/>
      <c r="J64" s="135"/>
      <c r="K64" s="136"/>
      <c r="L64" s="135"/>
      <c r="M64" s="136"/>
    </row>
    <row r="65" spans="1:13" ht="15" customHeight="1">
      <c r="A65" s="24"/>
      <c r="B65" s="12"/>
      <c r="G65" s="136"/>
      <c r="H65" s="135"/>
      <c r="I65" s="136"/>
      <c r="J65" s="135"/>
      <c r="K65" s="136"/>
      <c r="L65" s="135"/>
      <c r="M65" s="136"/>
    </row>
    <row r="66" spans="1:13" ht="21.95" customHeight="1">
      <c r="A66" s="22" t="str">
        <f>+'2-4 (2)'!A145</f>
        <v>The accompanying notes on page 11 to 29 form part of this interim financial information.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5"/>
  <sheetViews>
    <sheetView topLeftCell="A31" zoomScale="90" zoomScaleNormal="90" workbookViewId="0">
      <selection activeCell="M47" sqref="M47"/>
    </sheetView>
  </sheetViews>
  <sheetFormatPr defaultColWidth="9" defaultRowHeight="16.5" customHeight="1"/>
  <cols>
    <col min="1" max="3" width="1.42578125" style="2" customWidth="1"/>
    <col min="4" max="4" width="40.140625" style="2" customWidth="1"/>
    <col min="5" max="5" width="5.42578125" style="2" customWidth="1"/>
    <col min="6" max="6" width="0.85546875" style="2" customWidth="1"/>
    <col min="7" max="7" width="11.5703125" style="2" customWidth="1"/>
    <col min="8" max="8" width="0.85546875" style="2" customWidth="1"/>
    <col min="9" max="9" width="11.5703125" style="2" customWidth="1"/>
    <col min="10" max="10" width="0.85546875" style="2" customWidth="1"/>
    <col min="11" max="11" width="11.5703125" style="1" customWidth="1"/>
    <col min="12" max="12" width="0.85546875" style="2" customWidth="1"/>
    <col min="13" max="13" width="11.5703125" style="1" customWidth="1"/>
    <col min="14" max="16384" width="9" style="2"/>
  </cols>
  <sheetData>
    <row r="1" spans="1:14" ht="16.5" customHeight="1">
      <c r="A1" s="41" t="s">
        <v>83</v>
      </c>
    </row>
    <row r="2" spans="1:14" ht="16.5" customHeight="1">
      <c r="A2" s="41" t="s">
        <v>33</v>
      </c>
    </row>
    <row r="3" spans="1:14" ht="16.5" customHeight="1">
      <c r="A3" s="42" t="s">
        <v>174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2"/>
    </row>
    <row r="5" spans="1:14" ht="14.25" customHeight="1">
      <c r="A5" s="12"/>
    </row>
    <row r="6" spans="1:14" ht="15" customHeight="1">
      <c r="A6" s="12"/>
      <c r="G6" s="209" t="s">
        <v>77</v>
      </c>
      <c r="H6" s="209"/>
      <c r="I6" s="209"/>
      <c r="J6" s="16"/>
      <c r="K6" s="209" t="s">
        <v>76</v>
      </c>
      <c r="L6" s="209"/>
      <c r="M6" s="209"/>
    </row>
    <row r="7" spans="1:14" ht="15" customHeight="1">
      <c r="A7" s="12"/>
      <c r="G7" s="210" t="s">
        <v>75</v>
      </c>
      <c r="H7" s="210"/>
      <c r="I7" s="210"/>
      <c r="J7" s="16"/>
      <c r="K7" s="210" t="s">
        <v>75</v>
      </c>
      <c r="L7" s="210"/>
      <c r="M7" s="210"/>
    </row>
    <row r="8" spans="1:14" ht="15" customHeight="1">
      <c r="A8" s="12"/>
      <c r="G8" s="31" t="s">
        <v>1</v>
      </c>
      <c r="I8" s="31" t="s">
        <v>1</v>
      </c>
      <c r="K8" s="31" t="s">
        <v>1</v>
      </c>
      <c r="M8" s="31" t="s">
        <v>1</v>
      </c>
    </row>
    <row r="9" spans="1:14" ht="15" customHeight="1">
      <c r="A9" s="12"/>
      <c r="E9" s="15"/>
      <c r="F9" s="16"/>
      <c r="G9" s="45">
        <v>2021</v>
      </c>
      <c r="H9" s="46"/>
      <c r="I9" s="45">
        <v>2020</v>
      </c>
      <c r="J9" s="46"/>
      <c r="K9" s="45">
        <v>2021</v>
      </c>
      <c r="L9" s="46"/>
      <c r="M9" s="45">
        <v>2020</v>
      </c>
    </row>
    <row r="10" spans="1:14" ht="15" customHeight="1">
      <c r="A10" s="12"/>
      <c r="E10" s="15"/>
      <c r="F10" s="16"/>
      <c r="G10" s="45" t="s">
        <v>101</v>
      </c>
      <c r="H10" s="46"/>
      <c r="I10" s="45" t="s">
        <v>101</v>
      </c>
      <c r="J10" s="46"/>
      <c r="K10" s="45" t="s">
        <v>101</v>
      </c>
      <c r="L10" s="46"/>
      <c r="M10" s="45" t="s">
        <v>101</v>
      </c>
    </row>
    <row r="11" spans="1:14" ht="15" customHeight="1">
      <c r="A11" s="12"/>
      <c r="E11" s="15"/>
      <c r="F11" s="16"/>
      <c r="G11" s="17" t="s">
        <v>4</v>
      </c>
      <c r="H11" s="16"/>
      <c r="I11" s="17" t="s">
        <v>4</v>
      </c>
      <c r="J11" s="16"/>
      <c r="K11" s="17" t="s">
        <v>4</v>
      </c>
      <c r="L11" s="16"/>
      <c r="M11" s="17" t="s">
        <v>4</v>
      </c>
    </row>
    <row r="12" spans="1:14" ht="5.0999999999999996" customHeight="1">
      <c r="A12" s="12"/>
      <c r="E12" s="19"/>
      <c r="F12" s="16"/>
      <c r="G12" s="123"/>
      <c r="H12" s="16"/>
      <c r="I12" s="16"/>
      <c r="J12" s="16"/>
      <c r="K12" s="124"/>
      <c r="L12" s="16"/>
      <c r="M12" s="20"/>
    </row>
    <row r="13" spans="1:14" ht="15" customHeight="1">
      <c r="A13" s="12" t="s">
        <v>128</v>
      </c>
      <c r="E13" s="15"/>
      <c r="G13" s="104">
        <v>15786256</v>
      </c>
      <c r="H13" s="1"/>
      <c r="I13" s="1">
        <v>9477678</v>
      </c>
      <c r="J13" s="149"/>
      <c r="K13" s="97">
        <v>0</v>
      </c>
      <c r="L13" s="149"/>
      <c r="M13" s="66">
        <v>0</v>
      </c>
      <c r="N13" s="125"/>
    </row>
    <row r="14" spans="1:14" ht="15" customHeight="1">
      <c r="A14" s="12" t="s">
        <v>90</v>
      </c>
      <c r="E14" s="15"/>
      <c r="G14" s="97">
        <v>0</v>
      </c>
      <c r="H14" s="1"/>
      <c r="I14" s="66">
        <v>0</v>
      </c>
      <c r="J14" s="149"/>
      <c r="K14" s="104">
        <v>194234</v>
      </c>
      <c r="L14" s="149"/>
      <c r="M14" s="1">
        <v>192254</v>
      </c>
      <c r="N14" s="125"/>
    </row>
    <row r="15" spans="1:14" ht="15" customHeight="1">
      <c r="A15" s="12" t="s">
        <v>129</v>
      </c>
      <c r="E15" s="15"/>
      <c r="G15" s="104">
        <v>-13622507</v>
      </c>
      <c r="H15" s="1"/>
      <c r="I15" s="1">
        <v>-8950491</v>
      </c>
      <c r="J15" s="149"/>
      <c r="K15" s="97">
        <v>0</v>
      </c>
      <c r="L15" s="149"/>
      <c r="M15" s="66">
        <v>0</v>
      </c>
      <c r="N15" s="125"/>
    </row>
    <row r="16" spans="1:14" ht="15" customHeight="1">
      <c r="A16" s="12" t="s">
        <v>91</v>
      </c>
      <c r="E16" s="15"/>
      <c r="G16" s="126">
        <v>0</v>
      </c>
      <c r="H16" s="1"/>
      <c r="I16" s="127">
        <v>0</v>
      </c>
      <c r="J16" s="149"/>
      <c r="K16" s="107">
        <v>-180025</v>
      </c>
      <c r="L16" s="149"/>
      <c r="M16" s="3">
        <v>-181374</v>
      </c>
      <c r="N16" s="125"/>
    </row>
    <row r="17" spans="1:14" ht="5.0999999999999996" customHeight="1">
      <c r="A17" s="12"/>
      <c r="E17" s="15"/>
      <c r="G17" s="104"/>
      <c r="I17" s="1"/>
      <c r="K17" s="104"/>
      <c r="N17" s="125"/>
    </row>
    <row r="18" spans="1:14" ht="15" customHeight="1">
      <c r="A18" s="18" t="s">
        <v>124</v>
      </c>
      <c r="E18" s="15"/>
      <c r="G18" s="116">
        <f>SUM(G13:G16)</f>
        <v>2163749</v>
      </c>
      <c r="H18" s="15"/>
      <c r="I18" s="21">
        <f>SUM(I13:I16)</f>
        <v>527187</v>
      </c>
      <c r="J18" s="15"/>
      <c r="K18" s="116">
        <f>SUM(K13:K16)</f>
        <v>14209</v>
      </c>
      <c r="L18" s="15"/>
      <c r="M18" s="21">
        <f>SUM(M13:M16)</f>
        <v>10880</v>
      </c>
      <c r="N18" s="125"/>
    </row>
    <row r="19" spans="1:14" ht="15" customHeight="1">
      <c r="A19" s="12" t="s">
        <v>34</v>
      </c>
      <c r="B19" s="12"/>
      <c r="E19" s="15"/>
      <c r="G19" s="116">
        <v>12973</v>
      </c>
      <c r="H19" s="21"/>
      <c r="I19" s="21">
        <v>68899</v>
      </c>
      <c r="J19" s="149"/>
      <c r="K19" s="104">
        <v>17690</v>
      </c>
      <c r="L19" s="149"/>
      <c r="M19" s="1">
        <v>41854</v>
      </c>
    </row>
    <row r="20" spans="1:14" s="15" customFormat="1" ht="15" customHeight="1">
      <c r="A20" s="128" t="s">
        <v>35</v>
      </c>
      <c r="E20" s="129"/>
      <c r="G20" s="116">
        <v>-103835</v>
      </c>
      <c r="H20" s="21"/>
      <c r="I20" s="21">
        <v>-85248</v>
      </c>
      <c r="J20" s="149"/>
      <c r="K20" s="97">
        <v>0</v>
      </c>
      <c r="L20" s="149"/>
      <c r="M20" s="66">
        <v>0</v>
      </c>
      <c r="N20" s="129"/>
    </row>
    <row r="21" spans="1:14" s="15" customFormat="1" ht="15" customHeight="1">
      <c r="A21" s="12" t="s">
        <v>36</v>
      </c>
      <c r="E21" s="129"/>
      <c r="G21" s="116">
        <v>-281922</v>
      </c>
      <c r="H21" s="21"/>
      <c r="I21" s="21">
        <v>-269987</v>
      </c>
      <c r="J21" s="149"/>
      <c r="K21" s="104">
        <v>-7801</v>
      </c>
      <c r="L21" s="149"/>
      <c r="M21" s="1">
        <v>-7333</v>
      </c>
      <c r="N21" s="129"/>
    </row>
    <row r="22" spans="1:14" s="15" customFormat="1" ht="15" customHeight="1">
      <c r="A22" s="152" t="s">
        <v>92</v>
      </c>
      <c r="E22" s="129"/>
      <c r="G22" s="97">
        <v>0</v>
      </c>
      <c r="H22" s="21"/>
      <c r="I22" s="66">
        <v>0</v>
      </c>
      <c r="J22" s="149"/>
      <c r="K22" s="104">
        <v>-145</v>
      </c>
      <c r="L22" s="149"/>
      <c r="M22" s="66">
        <v>0</v>
      </c>
      <c r="N22" s="129"/>
    </row>
    <row r="23" spans="1:14" ht="15" customHeight="1">
      <c r="A23" s="128" t="s">
        <v>79</v>
      </c>
      <c r="E23" s="15"/>
      <c r="G23" s="107">
        <v>-19687</v>
      </c>
      <c r="H23" s="21"/>
      <c r="I23" s="3">
        <v>-22454</v>
      </c>
      <c r="J23" s="149"/>
      <c r="K23" s="107">
        <v>-585</v>
      </c>
      <c r="L23" s="149"/>
      <c r="M23" s="3">
        <v>-15280</v>
      </c>
    </row>
    <row r="24" spans="1:14" ht="5.0999999999999996" customHeight="1">
      <c r="A24" s="12"/>
      <c r="E24" s="15"/>
      <c r="G24" s="116"/>
      <c r="H24" s="15"/>
      <c r="I24" s="21"/>
      <c r="J24" s="15"/>
      <c r="K24" s="116"/>
      <c r="L24" s="15"/>
      <c r="M24" s="21"/>
    </row>
    <row r="25" spans="1:14" ht="15" customHeight="1">
      <c r="A25" s="18" t="s">
        <v>150</v>
      </c>
      <c r="E25" s="15"/>
      <c r="G25" s="116">
        <f>SUM(G18:G24)</f>
        <v>1771278</v>
      </c>
      <c r="H25" s="15"/>
      <c r="I25" s="21">
        <f>SUM(I18:I24)</f>
        <v>218397</v>
      </c>
      <c r="J25" s="15"/>
      <c r="K25" s="116">
        <f>SUM(K18:K24)</f>
        <v>23368</v>
      </c>
      <c r="L25" s="15"/>
      <c r="M25" s="21">
        <f>SUM(M18:M24)</f>
        <v>30121</v>
      </c>
    </row>
    <row r="26" spans="1:14" ht="15" customHeight="1">
      <c r="A26" s="12" t="s">
        <v>112</v>
      </c>
      <c r="E26" s="54">
        <v>14</v>
      </c>
      <c r="G26" s="130">
        <v>1091</v>
      </c>
      <c r="H26" s="21"/>
      <c r="I26" s="151">
        <v>-30737</v>
      </c>
      <c r="J26" s="149"/>
      <c r="K26" s="130">
        <v>-5335</v>
      </c>
      <c r="L26" s="149"/>
      <c r="M26" s="151">
        <v>1046</v>
      </c>
      <c r="N26" s="131"/>
    </row>
    <row r="27" spans="1:14" ht="5.0999999999999996" customHeight="1">
      <c r="A27" s="18"/>
      <c r="E27" s="15"/>
      <c r="G27" s="116"/>
      <c r="H27" s="15"/>
      <c r="I27" s="21"/>
      <c r="J27" s="15"/>
      <c r="K27" s="116"/>
      <c r="L27" s="15"/>
      <c r="M27" s="21"/>
    </row>
    <row r="28" spans="1:14" ht="15" customHeight="1">
      <c r="A28" s="18" t="s">
        <v>149</v>
      </c>
      <c r="G28" s="119">
        <f>SUM(G25:G27)</f>
        <v>1772369</v>
      </c>
      <c r="H28" s="15"/>
      <c r="I28" s="56">
        <f>SUM(I25:I27)</f>
        <v>187660</v>
      </c>
      <c r="J28" s="15"/>
      <c r="K28" s="119">
        <f>SUM(K25:K27)</f>
        <v>18033</v>
      </c>
      <c r="L28" s="15"/>
      <c r="M28" s="56">
        <f>SUM(M25:M27)</f>
        <v>31167</v>
      </c>
    </row>
    <row r="29" spans="1:14" ht="15" customHeight="1">
      <c r="A29" s="24"/>
      <c r="B29" s="12"/>
      <c r="G29" s="134"/>
      <c r="H29" s="135"/>
      <c r="I29" s="136"/>
      <c r="J29" s="135"/>
      <c r="K29" s="134"/>
      <c r="L29" s="135"/>
      <c r="M29" s="136"/>
    </row>
    <row r="30" spans="1:14" ht="15" customHeight="1">
      <c r="A30" s="18" t="s">
        <v>37</v>
      </c>
      <c r="G30" s="116"/>
      <c r="H30" s="15"/>
      <c r="I30" s="21"/>
      <c r="J30" s="15"/>
      <c r="K30" s="116"/>
      <c r="L30" s="15"/>
      <c r="M30" s="21"/>
    </row>
    <row r="31" spans="1:14" s="139" customFormat="1" ht="15" customHeight="1">
      <c r="A31" s="138" t="s">
        <v>135</v>
      </c>
      <c r="G31" s="140"/>
      <c r="H31" s="141"/>
      <c r="I31" s="142"/>
      <c r="J31" s="141"/>
      <c r="K31" s="140"/>
      <c r="L31" s="141"/>
      <c r="M31" s="142"/>
    </row>
    <row r="32" spans="1:14" s="139" customFormat="1" ht="15" customHeight="1">
      <c r="B32" s="143" t="s">
        <v>154</v>
      </c>
      <c r="C32" s="143"/>
      <c r="G32" s="140">
        <v>-41</v>
      </c>
      <c r="H32" s="141"/>
      <c r="I32" s="142">
        <v>8367</v>
      </c>
      <c r="J32" s="150"/>
      <c r="K32" s="104">
        <v>-41</v>
      </c>
      <c r="L32" s="150"/>
      <c r="M32" s="1">
        <v>-907</v>
      </c>
    </row>
    <row r="33" spans="1:13" s="139" customFormat="1" ht="15" customHeight="1">
      <c r="B33" s="143" t="s">
        <v>142</v>
      </c>
      <c r="G33" s="140"/>
      <c r="H33" s="141"/>
      <c r="I33" s="142"/>
      <c r="J33" s="141"/>
      <c r="K33" s="140"/>
      <c r="L33" s="141"/>
      <c r="M33" s="142"/>
    </row>
    <row r="34" spans="1:13" s="139" customFormat="1" ht="15" customHeight="1">
      <c r="C34" s="143" t="s">
        <v>93</v>
      </c>
      <c r="G34" s="145">
        <v>8</v>
      </c>
      <c r="H34" s="141"/>
      <c r="I34" s="192">
        <v>-954</v>
      </c>
      <c r="J34" s="150"/>
      <c r="K34" s="119">
        <v>8</v>
      </c>
      <c r="L34" s="150"/>
      <c r="M34" s="56">
        <v>181</v>
      </c>
    </row>
    <row r="35" spans="1:13" s="139" customFormat="1" ht="5.0999999999999996" customHeight="1">
      <c r="C35" s="143"/>
      <c r="G35" s="140"/>
      <c r="H35" s="141"/>
      <c r="I35" s="142"/>
      <c r="J35" s="141"/>
      <c r="K35" s="140"/>
      <c r="L35" s="141"/>
      <c r="M35" s="142"/>
    </row>
    <row r="36" spans="1:13" s="139" customFormat="1" ht="15" customHeight="1">
      <c r="B36" s="138" t="s">
        <v>137</v>
      </c>
      <c r="G36" s="140"/>
      <c r="H36" s="141"/>
      <c r="I36" s="142"/>
      <c r="J36" s="141"/>
      <c r="K36" s="140"/>
      <c r="L36" s="141"/>
      <c r="M36" s="142"/>
    </row>
    <row r="37" spans="1:13" s="139" customFormat="1" ht="15" customHeight="1">
      <c r="C37" s="138" t="s">
        <v>93</v>
      </c>
      <c r="G37" s="145">
        <f>SUM(G32:G34)</f>
        <v>-33</v>
      </c>
      <c r="H37" s="141"/>
      <c r="I37" s="192">
        <f>SUM(I32:I34)</f>
        <v>7413</v>
      </c>
      <c r="J37" s="141"/>
      <c r="K37" s="145">
        <f>SUM(K32:K34)</f>
        <v>-33</v>
      </c>
      <c r="L37" s="141"/>
      <c r="M37" s="192">
        <f>SUM(M32:M34)</f>
        <v>-726</v>
      </c>
    </row>
    <row r="38" spans="1:13" s="139" customFormat="1" ht="8.1" customHeight="1">
      <c r="A38" s="144"/>
      <c r="E38" s="141"/>
      <c r="G38" s="140"/>
      <c r="H38" s="141"/>
      <c r="I38" s="142"/>
      <c r="J38" s="141"/>
      <c r="K38" s="140"/>
      <c r="L38" s="141"/>
      <c r="M38" s="142"/>
    </row>
    <row r="39" spans="1:13" ht="15" customHeight="1">
      <c r="A39" s="132" t="s">
        <v>121</v>
      </c>
      <c r="B39" s="18"/>
      <c r="G39" s="116"/>
      <c r="H39" s="15"/>
      <c r="I39" s="21"/>
      <c r="J39" s="15"/>
      <c r="K39" s="116"/>
      <c r="L39" s="15"/>
      <c r="M39" s="21"/>
    </row>
    <row r="40" spans="1:13" ht="15" customHeight="1">
      <c r="A40" s="132"/>
      <c r="B40" s="132" t="s">
        <v>38</v>
      </c>
      <c r="G40" s="145">
        <f>+G37</f>
        <v>-33</v>
      </c>
      <c r="H40" s="15"/>
      <c r="I40" s="192">
        <f>+I37</f>
        <v>7413</v>
      </c>
      <c r="J40" s="15"/>
      <c r="K40" s="145">
        <f>+K37</f>
        <v>-33</v>
      </c>
      <c r="L40" s="15"/>
      <c r="M40" s="192">
        <f>+M37</f>
        <v>-726</v>
      </c>
    </row>
    <row r="41" spans="1:13" ht="5.0999999999999996" customHeight="1">
      <c r="A41" s="18"/>
      <c r="B41" s="12"/>
      <c r="G41" s="116"/>
      <c r="I41" s="21"/>
      <c r="K41" s="116"/>
      <c r="M41" s="21"/>
    </row>
    <row r="42" spans="1:13" ht="15" customHeight="1" thickBot="1">
      <c r="A42" s="18" t="s">
        <v>39</v>
      </c>
      <c r="G42" s="108">
        <f>G28+G40</f>
        <v>1772336</v>
      </c>
      <c r="H42" s="15"/>
      <c r="I42" s="51">
        <f>I28+I40</f>
        <v>195073</v>
      </c>
      <c r="J42" s="15"/>
      <c r="K42" s="108">
        <f>K28+K40</f>
        <v>18000</v>
      </c>
      <c r="L42" s="15"/>
      <c r="M42" s="51">
        <f>M28+M40</f>
        <v>30441</v>
      </c>
    </row>
    <row r="43" spans="1:13" ht="15" customHeight="1" thickTop="1">
      <c r="A43" s="24"/>
      <c r="B43" s="12"/>
      <c r="G43" s="134"/>
      <c r="H43" s="135"/>
      <c r="I43" s="136"/>
      <c r="J43" s="135"/>
      <c r="K43" s="134"/>
      <c r="L43" s="135"/>
      <c r="M43" s="136"/>
    </row>
    <row r="44" spans="1:13" ht="15" customHeight="1">
      <c r="A44" s="18" t="s">
        <v>165</v>
      </c>
      <c r="B44" s="12"/>
      <c r="G44" s="116"/>
      <c r="I44" s="21"/>
      <c r="K44" s="116"/>
      <c r="M44" s="21"/>
    </row>
    <row r="45" spans="1:13" ht="5.0999999999999996" customHeight="1">
      <c r="A45" s="12"/>
      <c r="B45" s="12"/>
      <c r="G45" s="116"/>
      <c r="I45" s="21"/>
      <c r="K45" s="116"/>
      <c r="M45" s="21"/>
    </row>
    <row r="46" spans="1:13" ht="15" customHeight="1">
      <c r="A46" s="12" t="s">
        <v>40</v>
      </c>
      <c r="B46" s="12"/>
      <c r="G46" s="104">
        <f>G28-G47</f>
        <v>1769170</v>
      </c>
      <c r="H46" s="15"/>
      <c r="I46" s="1">
        <v>187540</v>
      </c>
      <c r="J46" s="150"/>
      <c r="K46" s="104">
        <f>K28-K47</f>
        <v>18033</v>
      </c>
      <c r="L46" s="150"/>
      <c r="M46" s="1">
        <f>M28-M47</f>
        <v>31167</v>
      </c>
    </row>
    <row r="47" spans="1:13" ht="15" customHeight="1">
      <c r="A47" s="12" t="s">
        <v>32</v>
      </c>
      <c r="B47" s="12"/>
      <c r="G47" s="107">
        <v>3199</v>
      </c>
      <c r="H47" s="15"/>
      <c r="I47" s="3">
        <v>120</v>
      </c>
      <c r="J47" s="150"/>
      <c r="K47" s="126">
        <v>0</v>
      </c>
      <c r="L47" s="150"/>
      <c r="M47" s="127">
        <v>0</v>
      </c>
    </row>
    <row r="48" spans="1:13" ht="5.0999999999999996" customHeight="1">
      <c r="A48" s="24"/>
      <c r="G48" s="104"/>
      <c r="I48" s="1"/>
      <c r="K48" s="104"/>
    </row>
    <row r="49" spans="1:13" ht="15" customHeight="1" thickBot="1">
      <c r="A49" s="25"/>
      <c r="G49" s="108">
        <f>SUM(G46:G47)</f>
        <v>1772369</v>
      </c>
      <c r="I49" s="51">
        <f>SUM(I46:I47)</f>
        <v>187660</v>
      </c>
      <c r="K49" s="95">
        <f>SUM(K46:K47)</f>
        <v>18033</v>
      </c>
      <c r="M49" s="191">
        <f>SUM(M46:M47)</f>
        <v>31167</v>
      </c>
    </row>
    <row r="50" spans="1:13" ht="15" customHeight="1" thickTop="1">
      <c r="A50" s="24"/>
      <c r="B50" s="12"/>
      <c r="G50" s="134"/>
      <c r="H50" s="135"/>
      <c r="I50" s="136"/>
      <c r="J50" s="135"/>
      <c r="K50" s="134"/>
      <c r="L50" s="135"/>
      <c r="M50" s="136"/>
    </row>
    <row r="51" spans="1:13" ht="15" customHeight="1">
      <c r="A51" s="18" t="s">
        <v>166</v>
      </c>
      <c r="G51" s="104"/>
      <c r="I51" s="1"/>
      <c r="K51" s="104"/>
    </row>
    <row r="52" spans="1:13" ht="15" customHeight="1">
      <c r="A52" s="12" t="s">
        <v>40</v>
      </c>
      <c r="G52" s="104">
        <f>G42-G53</f>
        <v>1769137</v>
      </c>
      <c r="I52" s="1">
        <v>194945</v>
      </c>
      <c r="J52" s="150"/>
      <c r="K52" s="104">
        <f>K42-K53</f>
        <v>18000</v>
      </c>
      <c r="L52" s="150"/>
      <c r="M52" s="1">
        <f>M42-M53</f>
        <v>30441</v>
      </c>
    </row>
    <row r="53" spans="1:13" ht="15" customHeight="1">
      <c r="A53" s="12" t="s">
        <v>32</v>
      </c>
      <c r="G53" s="107">
        <v>3199</v>
      </c>
      <c r="I53" s="3">
        <v>128</v>
      </c>
      <c r="J53" s="150"/>
      <c r="K53" s="126">
        <v>0</v>
      </c>
      <c r="L53" s="150"/>
      <c r="M53" s="127">
        <v>0</v>
      </c>
    </row>
    <row r="54" spans="1:13" ht="5.0999999999999996" customHeight="1">
      <c r="A54" s="24"/>
      <c r="G54" s="104"/>
      <c r="I54" s="1"/>
      <c r="K54" s="104"/>
    </row>
    <row r="55" spans="1:13" ht="14.1" customHeight="1" thickBot="1">
      <c r="A55" s="25"/>
      <c r="G55" s="108">
        <f>SUM(G52:G53)</f>
        <v>1772336</v>
      </c>
      <c r="I55" s="51">
        <f>SUM(I52:I53)</f>
        <v>195073</v>
      </c>
      <c r="K55" s="108">
        <f>SUM(K52:K53)</f>
        <v>18000</v>
      </c>
      <c r="M55" s="51">
        <f>SUM(M52:M53)</f>
        <v>30441</v>
      </c>
    </row>
    <row r="56" spans="1:13" ht="15" customHeight="1" thickTop="1">
      <c r="A56" s="24"/>
      <c r="B56" s="12"/>
      <c r="G56" s="134"/>
      <c r="H56" s="135"/>
      <c r="I56" s="136"/>
      <c r="J56" s="135"/>
      <c r="K56" s="134"/>
      <c r="L56" s="135"/>
      <c r="M56" s="136"/>
    </row>
    <row r="57" spans="1:13" ht="15" customHeight="1">
      <c r="A57" s="18" t="s">
        <v>147</v>
      </c>
      <c r="G57" s="104"/>
      <c r="I57" s="1"/>
      <c r="K57" s="104"/>
    </row>
    <row r="58" spans="1:13" ht="15" customHeight="1">
      <c r="A58" s="24" t="s">
        <v>41</v>
      </c>
      <c r="B58" s="12" t="s">
        <v>148</v>
      </c>
      <c r="G58" s="134">
        <f>G46/'2-4 (2)'!E117</f>
        <v>0.21007675436122678</v>
      </c>
      <c r="H58" s="135"/>
      <c r="I58" s="136">
        <v>0.02</v>
      </c>
      <c r="J58" s="135"/>
      <c r="K58" s="134">
        <f>K46/'2-4 (2)'!I117</f>
        <v>2.1412945682981297E-3</v>
      </c>
      <c r="L58" s="135"/>
      <c r="M58" s="136">
        <v>0</v>
      </c>
    </row>
    <row r="59" spans="1:13" ht="15" customHeight="1">
      <c r="A59" s="24"/>
      <c r="B59" s="12"/>
      <c r="G59" s="136"/>
      <c r="H59" s="135"/>
      <c r="I59" s="136"/>
      <c r="J59" s="135"/>
      <c r="K59" s="136"/>
      <c r="L59" s="135"/>
      <c r="M59" s="136"/>
    </row>
    <row r="60" spans="1:13" ht="15" customHeight="1">
      <c r="A60" s="24"/>
      <c r="B60" s="12"/>
      <c r="G60" s="136"/>
      <c r="H60" s="135"/>
      <c r="I60" s="136"/>
      <c r="J60" s="135"/>
      <c r="K60" s="136"/>
      <c r="L60" s="135"/>
      <c r="M60" s="136"/>
    </row>
    <row r="61" spans="1:13" ht="15" customHeight="1">
      <c r="A61" s="24"/>
      <c r="B61" s="12"/>
      <c r="G61" s="136"/>
      <c r="H61" s="135"/>
      <c r="I61" s="136"/>
      <c r="J61" s="135"/>
      <c r="K61" s="136"/>
      <c r="L61" s="135"/>
      <c r="M61" s="136"/>
    </row>
    <row r="62" spans="1:13" ht="15" customHeight="1">
      <c r="A62" s="24"/>
      <c r="B62" s="12"/>
      <c r="G62" s="136"/>
      <c r="H62" s="135"/>
      <c r="I62" s="136"/>
      <c r="J62" s="135"/>
      <c r="K62" s="136"/>
      <c r="L62" s="135"/>
      <c r="M62" s="136"/>
    </row>
    <row r="63" spans="1:13" ht="15" customHeight="1">
      <c r="A63" s="24"/>
      <c r="B63" s="12"/>
      <c r="G63" s="136"/>
      <c r="H63" s="135"/>
      <c r="I63" s="136"/>
      <c r="J63" s="135"/>
      <c r="K63" s="136"/>
      <c r="L63" s="135"/>
      <c r="M63" s="136"/>
    </row>
    <row r="64" spans="1:13" ht="8.25" customHeight="1">
      <c r="A64" s="24"/>
      <c r="B64" s="12"/>
      <c r="G64" s="136"/>
      <c r="H64" s="135"/>
      <c r="I64" s="136"/>
      <c r="J64" s="135"/>
      <c r="K64" s="136"/>
      <c r="L64" s="135"/>
      <c r="M64" s="136"/>
    </row>
    <row r="65" spans="1:13" ht="21.95" customHeight="1">
      <c r="A65" s="22" t="str">
        <f>+'P&amp;L 5 (3M)'!A66</f>
        <v>The accompanying notes on page 11 to 29 form part of this interim financial information.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topLeftCell="A28" zoomScaleNormal="100" zoomScaleSheetLayoutView="100" workbookViewId="0">
      <selection activeCell="L41" sqref="L41"/>
    </sheetView>
  </sheetViews>
  <sheetFormatPr defaultColWidth="9.140625" defaultRowHeight="16.5" customHeight="1"/>
  <cols>
    <col min="1" max="1" width="30.42578125" style="25" customWidth="1"/>
    <col min="2" max="2" width="3.140625" style="25" customWidth="1"/>
    <col min="3" max="3" width="1.42578125" style="11" customWidth="1"/>
    <col min="4" max="4" width="11" style="11" customWidth="1"/>
    <col min="5" max="5" width="0.5703125" style="11" customWidth="1"/>
    <col min="6" max="6" width="12.5703125" style="11" customWidth="1"/>
    <col min="7" max="7" width="0.5703125" style="11" customWidth="1"/>
    <col min="8" max="8" width="9.42578125" style="11" customWidth="1"/>
    <col min="9" max="9" width="0.5703125" style="11" customWidth="1"/>
    <col min="10" max="10" width="11.5703125" style="11" customWidth="1"/>
    <col min="11" max="11" width="0.5703125" style="11" customWidth="1"/>
    <col min="12" max="12" width="12.42578125" style="11" customWidth="1"/>
    <col min="13" max="13" width="0.5703125" style="11" customWidth="1"/>
    <col min="14" max="14" width="21.28515625" style="11" customWidth="1"/>
    <col min="15" max="15" width="0.5703125" style="11" customWidth="1"/>
    <col min="16" max="16" width="10.5703125" style="11" customWidth="1"/>
    <col min="17" max="17" width="0.5703125" style="11" customWidth="1"/>
    <col min="18" max="18" width="11.42578125" style="11" customWidth="1"/>
    <col min="19" max="19" width="0.5703125" style="11" customWidth="1"/>
    <col min="20" max="20" width="10.5703125" style="11" customWidth="1"/>
    <col min="21" max="16384" width="9.140625" style="25"/>
  </cols>
  <sheetData>
    <row r="1" spans="1:20" ht="16.5" customHeight="1">
      <c r="A1" s="26" t="s">
        <v>83</v>
      </c>
    </row>
    <row r="2" spans="1:20" ht="16.5" customHeight="1">
      <c r="A2" s="24" t="s">
        <v>71</v>
      </c>
    </row>
    <row r="3" spans="1:20" ht="16.5" customHeight="1">
      <c r="A3" s="27" t="str">
        <f>'P&amp;L 6 (6M)'!A3</f>
        <v>For the six-month period ended 30 September 2021</v>
      </c>
      <c r="B3" s="28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6" spans="1:20" s="199" customFormat="1" ht="16.5" customHeight="1">
      <c r="D6" s="211" t="s">
        <v>73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99" customFormat="1" ht="16.5" customHeight="1">
      <c r="D7" s="212" t="s">
        <v>42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71"/>
      <c r="R7" s="71"/>
      <c r="S7" s="71"/>
      <c r="T7" s="71"/>
    </row>
    <row r="8" spans="1:20" s="199" customFormat="1" ht="16.5" customHeight="1">
      <c r="C8" s="61"/>
      <c r="D8" s="61"/>
      <c r="E8" s="61"/>
      <c r="F8" s="61"/>
      <c r="G8" s="61"/>
      <c r="H8" s="61"/>
      <c r="I8" s="61"/>
      <c r="M8" s="61"/>
      <c r="N8" s="196" t="s">
        <v>109</v>
      </c>
      <c r="O8" s="71"/>
      <c r="P8" s="62"/>
      <c r="Q8" s="71"/>
      <c r="R8" s="71"/>
      <c r="S8" s="71"/>
      <c r="T8" s="71"/>
    </row>
    <row r="9" spans="1:20" s="199" customFormat="1" ht="16.5" customHeight="1"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 t="s">
        <v>152</v>
      </c>
      <c r="O9" s="71"/>
      <c r="P9" s="62"/>
      <c r="Q9" s="71"/>
      <c r="R9" s="71"/>
      <c r="S9" s="71"/>
      <c r="T9" s="71"/>
    </row>
    <row r="10" spans="1:20" s="199" customFormat="1" ht="16.5" customHeight="1">
      <c r="B10" s="72"/>
      <c r="C10" s="64"/>
      <c r="D10" s="62" t="s">
        <v>111</v>
      </c>
      <c r="J10" s="211" t="s">
        <v>94</v>
      </c>
      <c r="K10" s="211"/>
      <c r="L10" s="211"/>
      <c r="M10" s="63"/>
      <c r="N10" s="62" t="s">
        <v>138</v>
      </c>
      <c r="O10" s="64"/>
    </row>
    <row r="11" spans="1:20" s="199" customFormat="1" ht="16.5" customHeight="1">
      <c r="B11" s="72"/>
      <c r="C11" s="64"/>
      <c r="D11" s="62" t="s">
        <v>110</v>
      </c>
      <c r="E11" s="64"/>
      <c r="F11" s="62" t="s">
        <v>44</v>
      </c>
      <c r="G11" s="64"/>
      <c r="H11" s="62" t="s">
        <v>114</v>
      </c>
      <c r="I11" s="64"/>
      <c r="J11" s="62" t="s">
        <v>45</v>
      </c>
      <c r="K11" s="64"/>
      <c r="M11" s="63"/>
      <c r="N11" s="80" t="s">
        <v>136</v>
      </c>
      <c r="O11" s="64"/>
      <c r="P11" s="62" t="s">
        <v>95</v>
      </c>
      <c r="Q11" s="64"/>
      <c r="R11" s="62" t="s">
        <v>46</v>
      </c>
      <c r="S11" s="64"/>
      <c r="T11" s="62" t="s">
        <v>47</v>
      </c>
    </row>
    <row r="12" spans="1:20" s="199" customFormat="1" ht="16.5" customHeight="1">
      <c r="B12" s="72"/>
      <c r="C12" s="63"/>
      <c r="D12" s="62" t="s">
        <v>48</v>
      </c>
      <c r="E12" s="63"/>
      <c r="F12" s="62" t="s">
        <v>49</v>
      </c>
      <c r="G12" s="63"/>
      <c r="H12" s="62" t="s">
        <v>113</v>
      </c>
      <c r="I12" s="63"/>
      <c r="J12" s="62" t="s">
        <v>50</v>
      </c>
      <c r="K12" s="63"/>
      <c r="L12" s="62" t="s">
        <v>29</v>
      </c>
      <c r="M12" s="63"/>
      <c r="N12" s="62" t="s">
        <v>139</v>
      </c>
      <c r="O12" s="63"/>
      <c r="P12" s="62" t="s">
        <v>31</v>
      </c>
      <c r="Q12" s="63"/>
      <c r="R12" s="62" t="s">
        <v>51</v>
      </c>
      <c r="S12" s="63"/>
      <c r="T12" s="62" t="s">
        <v>99</v>
      </c>
    </row>
    <row r="13" spans="1:20" s="199" customFormat="1" ht="16.5" customHeight="1">
      <c r="B13" s="72"/>
      <c r="C13" s="63"/>
      <c r="D13" s="62" t="s">
        <v>101</v>
      </c>
      <c r="E13" s="63"/>
      <c r="F13" s="62" t="s">
        <v>101</v>
      </c>
      <c r="G13" s="63"/>
      <c r="H13" s="62" t="s">
        <v>101</v>
      </c>
      <c r="I13" s="63"/>
      <c r="J13" s="62" t="s">
        <v>101</v>
      </c>
      <c r="K13" s="63"/>
      <c r="L13" s="62" t="s">
        <v>101</v>
      </c>
      <c r="M13" s="63"/>
      <c r="N13" s="62" t="s">
        <v>101</v>
      </c>
      <c r="O13" s="63"/>
      <c r="P13" s="62" t="s">
        <v>101</v>
      </c>
      <c r="Q13" s="63"/>
      <c r="R13" s="62" t="s">
        <v>101</v>
      </c>
      <c r="S13" s="63"/>
      <c r="T13" s="62" t="s">
        <v>101</v>
      </c>
    </row>
    <row r="14" spans="1:20" s="199" customFormat="1" ht="16.5" customHeight="1">
      <c r="B14" s="72"/>
      <c r="C14" s="73"/>
      <c r="D14" s="60" t="s">
        <v>4</v>
      </c>
      <c r="E14" s="73"/>
      <c r="F14" s="60" t="s">
        <v>4</v>
      </c>
      <c r="G14" s="73"/>
      <c r="H14" s="60" t="s">
        <v>4</v>
      </c>
      <c r="I14" s="73"/>
      <c r="J14" s="60" t="s">
        <v>4</v>
      </c>
      <c r="K14" s="73"/>
      <c r="L14" s="60" t="s">
        <v>4</v>
      </c>
      <c r="M14" s="73"/>
      <c r="N14" s="60" t="s">
        <v>4</v>
      </c>
      <c r="O14" s="73"/>
      <c r="P14" s="60" t="s">
        <v>4</v>
      </c>
      <c r="Q14" s="73"/>
      <c r="R14" s="60" t="s">
        <v>4</v>
      </c>
      <c r="S14" s="73"/>
      <c r="T14" s="60" t="s">
        <v>4</v>
      </c>
    </row>
    <row r="15" spans="1:20" s="199" customFormat="1" ht="16.5" customHeight="1">
      <c r="A15" s="74"/>
      <c r="C15" s="64"/>
      <c r="D15" s="63"/>
      <c r="E15" s="64"/>
      <c r="F15" s="63"/>
      <c r="G15" s="64"/>
      <c r="H15" s="63"/>
      <c r="I15" s="64"/>
      <c r="J15" s="63"/>
      <c r="K15" s="64"/>
      <c r="L15" s="63"/>
      <c r="M15" s="64"/>
      <c r="N15" s="63"/>
      <c r="O15" s="70"/>
      <c r="P15" s="63"/>
      <c r="Q15" s="70"/>
      <c r="R15" s="63"/>
      <c r="S15" s="70"/>
      <c r="T15" s="63"/>
    </row>
    <row r="16" spans="1:20" s="199" customFormat="1" ht="16.5" customHeight="1">
      <c r="A16" s="197" t="s">
        <v>144</v>
      </c>
      <c r="C16" s="64"/>
      <c r="D16" s="63">
        <v>8421541</v>
      </c>
      <c r="E16" s="64"/>
      <c r="F16" s="63">
        <v>3258625</v>
      </c>
      <c r="G16" s="64"/>
      <c r="H16" s="63">
        <v>130202</v>
      </c>
      <c r="I16" s="64"/>
      <c r="J16" s="63">
        <v>372575</v>
      </c>
      <c r="K16" s="64"/>
      <c r="L16" s="63">
        <v>-3108992</v>
      </c>
      <c r="M16" s="64"/>
      <c r="N16" s="63">
        <v>116927</v>
      </c>
      <c r="O16" s="70"/>
      <c r="P16" s="63">
        <f>SUM(D16:N16)</f>
        <v>9190878</v>
      </c>
      <c r="Q16" s="70"/>
      <c r="R16" s="63">
        <v>-15059</v>
      </c>
      <c r="S16" s="70"/>
      <c r="T16" s="63">
        <f>P16+R16</f>
        <v>9175819</v>
      </c>
    </row>
    <row r="17" spans="1:20" s="199" customFormat="1" ht="16.5" customHeight="1">
      <c r="A17" s="74" t="s">
        <v>52</v>
      </c>
      <c r="C17" s="73"/>
      <c r="D17" s="70"/>
      <c r="E17" s="73"/>
      <c r="F17" s="70"/>
      <c r="G17" s="73"/>
      <c r="H17" s="70"/>
      <c r="I17" s="73"/>
      <c r="J17" s="70"/>
      <c r="K17" s="73"/>
      <c r="L17" s="70"/>
      <c r="M17" s="73"/>
      <c r="N17" s="70"/>
      <c r="O17" s="70"/>
      <c r="P17" s="70"/>
      <c r="Q17" s="70"/>
      <c r="R17" s="70"/>
      <c r="S17" s="70"/>
      <c r="T17" s="70"/>
    </row>
    <row r="18" spans="1:20" s="199" customFormat="1" ht="16.5" customHeight="1">
      <c r="A18" s="199" t="s">
        <v>39</v>
      </c>
      <c r="C18" s="75"/>
      <c r="D18" s="69">
        <v>0</v>
      </c>
      <c r="E18" s="75"/>
      <c r="F18" s="69">
        <v>0</v>
      </c>
      <c r="G18" s="75"/>
      <c r="H18" s="69">
        <v>0</v>
      </c>
      <c r="I18" s="75"/>
      <c r="J18" s="69">
        <v>0</v>
      </c>
      <c r="L18" s="83">
        <f>+'P&amp;L 6 (6M)'!I52</f>
        <v>194945</v>
      </c>
      <c r="N18" s="76">
        <v>0</v>
      </c>
      <c r="P18" s="83">
        <f>SUM(L18:M18)</f>
        <v>194945</v>
      </c>
      <c r="R18" s="76">
        <f>+'P&amp;L 6 (6M)'!I53</f>
        <v>128</v>
      </c>
      <c r="S18" s="70"/>
      <c r="T18" s="65">
        <f>SUM(P18:R18)</f>
        <v>195073</v>
      </c>
    </row>
    <row r="19" spans="1:20" s="199" customFormat="1" ht="16.5" customHeight="1">
      <c r="A19" s="74"/>
      <c r="B19" s="77"/>
      <c r="C19" s="64"/>
      <c r="D19" s="63"/>
      <c r="E19" s="64"/>
      <c r="F19" s="63"/>
      <c r="G19" s="64"/>
      <c r="H19" s="63"/>
      <c r="I19" s="64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0" s="199" customFormat="1" ht="16.5" customHeight="1" thickBot="1">
      <c r="A20" s="78" t="s">
        <v>156</v>
      </c>
      <c r="B20" s="79"/>
      <c r="C20" s="73"/>
      <c r="D20" s="198">
        <f>SUM(D16:D18)</f>
        <v>8421541</v>
      </c>
      <c r="E20" s="73"/>
      <c r="F20" s="198">
        <f>SUM(F16:F18)</f>
        <v>3258625</v>
      </c>
      <c r="G20" s="73"/>
      <c r="H20" s="198">
        <f>SUM(H16:H18)</f>
        <v>130202</v>
      </c>
      <c r="I20" s="73"/>
      <c r="J20" s="198">
        <f>SUM(J16:J18)</f>
        <v>372575</v>
      </c>
      <c r="K20" s="73"/>
      <c r="L20" s="198">
        <f>SUM(L16:L18)</f>
        <v>-2914047</v>
      </c>
      <c r="M20" s="73"/>
      <c r="N20" s="198">
        <f>SUM(N16:N18)</f>
        <v>116927</v>
      </c>
      <c r="O20" s="73"/>
      <c r="P20" s="198">
        <f>SUM(P16:P18)</f>
        <v>9385823</v>
      </c>
      <c r="Q20" s="73"/>
      <c r="R20" s="198">
        <f>SUM(R16:R18)</f>
        <v>-14931</v>
      </c>
      <c r="S20" s="73"/>
      <c r="T20" s="198">
        <f>SUM(T16:T18)</f>
        <v>9370892</v>
      </c>
    </row>
    <row r="21" spans="1:20" s="199" customFormat="1" ht="16.5" customHeight="1" thickTop="1">
      <c r="A21" s="78"/>
      <c r="B21" s="79"/>
      <c r="C21" s="73"/>
      <c r="D21" s="64"/>
      <c r="E21" s="73"/>
      <c r="F21" s="64"/>
      <c r="G21" s="73"/>
      <c r="H21" s="64"/>
      <c r="I21" s="73"/>
      <c r="J21" s="64"/>
      <c r="K21" s="73"/>
      <c r="L21" s="64"/>
      <c r="M21" s="73"/>
      <c r="N21" s="64"/>
      <c r="O21" s="73"/>
      <c r="P21" s="64"/>
      <c r="Q21" s="73"/>
      <c r="R21" s="64"/>
      <c r="S21" s="73"/>
      <c r="T21" s="64"/>
    </row>
    <row r="22" spans="1:20" s="199" customFormat="1" ht="16.5" customHeight="1">
      <c r="A22" s="78"/>
      <c r="B22" s="79"/>
      <c r="C22" s="73"/>
      <c r="D22" s="64"/>
      <c r="E22" s="73"/>
      <c r="F22" s="64"/>
      <c r="G22" s="73"/>
      <c r="H22" s="64"/>
      <c r="I22" s="73"/>
      <c r="J22" s="64"/>
      <c r="K22" s="73"/>
      <c r="L22" s="64"/>
      <c r="M22" s="73"/>
      <c r="N22" s="75"/>
      <c r="O22" s="73"/>
      <c r="P22" s="75"/>
      <c r="Q22" s="73"/>
      <c r="R22" s="75"/>
      <c r="S22" s="73"/>
      <c r="T22" s="64"/>
    </row>
    <row r="23" spans="1:20" s="199" customFormat="1" ht="16.5" customHeight="1">
      <c r="A23" s="197" t="s">
        <v>161</v>
      </c>
      <c r="C23" s="64"/>
      <c r="D23" s="200">
        <f>+D20</f>
        <v>8421541</v>
      </c>
      <c r="E23" s="64"/>
      <c r="F23" s="200">
        <f>+F20</f>
        <v>3258625</v>
      </c>
      <c r="G23" s="64"/>
      <c r="H23" s="200">
        <f>+H20</f>
        <v>130202</v>
      </c>
      <c r="I23" s="64"/>
      <c r="J23" s="200">
        <v>373780</v>
      </c>
      <c r="K23" s="64"/>
      <c r="L23" s="200">
        <v>-2454957</v>
      </c>
      <c r="M23" s="64"/>
      <c r="N23" s="200">
        <v>165311</v>
      </c>
      <c r="O23" s="70"/>
      <c r="P23" s="200">
        <v>9894502</v>
      </c>
      <c r="Q23" s="70"/>
      <c r="R23" s="200">
        <v>-13982</v>
      </c>
      <c r="S23" s="70"/>
      <c r="T23" s="200">
        <f>SUM(R23:S23,P23)</f>
        <v>9880520</v>
      </c>
    </row>
    <row r="24" spans="1:20" s="199" customFormat="1" ht="16.5" customHeight="1">
      <c r="A24" s="74" t="s">
        <v>52</v>
      </c>
      <c r="C24" s="73"/>
      <c r="D24" s="110"/>
      <c r="E24" s="73"/>
      <c r="F24" s="110"/>
      <c r="G24" s="73"/>
      <c r="H24" s="110"/>
      <c r="I24" s="73"/>
      <c r="J24" s="110"/>
      <c r="K24" s="73"/>
      <c r="L24" s="110"/>
      <c r="M24" s="73"/>
      <c r="N24" s="110"/>
      <c r="O24" s="70"/>
      <c r="P24" s="110"/>
      <c r="Q24" s="70"/>
      <c r="R24" s="110"/>
      <c r="S24" s="70"/>
      <c r="T24" s="110"/>
    </row>
    <row r="25" spans="1:20" s="199" customFormat="1" ht="16.5" customHeight="1">
      <c r="A25" s="199" t="s">
        <v>39</v>
      </c>
      <c r="C25" s="75"/>
      <c r="D25" s="111">
        <v>0</v>
      </c>
      <c r="E25" s="75"/>
      <c r="F25" s="111">
        <v>0</v>
      </c>
      <c r="G25" s="75"/>
      <c r="H25" s="111">
        <v>0</v>
      </c>
      <c r="I25" s="75"/>
      <c r="J25" s="111">
        <v>0</v>
      </c>
      <c r="L25" s="201">
        <f>+'P&amp;L 6 (6M)'!G52</f>
        <v>1769137</v>
      </c>
      <c r="N25" s="113">
        <v>0</v>
      </c>
      <c r="P25" s="201">
        <f>SUM(D25:N25)</f>
        <v>1769137</v>
      </c>
      <c r="R25" s="113">
        <f>+'P&amp;L 6 (6M)'!G53</f>
        <v>3199</v>
      </c>
      <c r="S25" s="70"/>
      <c r="T25" s="201">
        <f>SUM(P25,R25)</f>
        <v>1772336</v>
      </c>
    </row>
    <row r="26" spans="1:20" s="199" customFormat="1" ht="16.5" customHeight="1">
      <c r="A26" s="74"/>
      <c r="B26" s="77"/>
      <c r="C26" s="64"/>
      <c r="D26" s="200"/>
      <c r="E26" s="64"/>
      <c r="F26" s="200"/>
      <c r="G26" s="64"/>
      <c r="H26" s="200"/>
      <c r="I26" s="64"/>
      <c r="J26" s="200"/>
      <c r="K26" s="63"/>
      <c r="L26" s="200"/>
      <c r="M26" s="63"/>
      <c r="N26" s="200"/>
      <c r="O26" s="63"/>
      <c r="P26" s="200"/>
      <c r="Q26" s="63"/>
      <c r="R26" s="200"/>
      <c r="S26" s="63"/>
      <c r="T26" s="200"/>
    </row>
    <row r="27" spans="1:20" s="199" customFormat="1" ht="16.5" customHeight="1" thickBot="1">
      <c r="A27" s="78" t="s">
        <v>162</v>
      </c>
      <c r="B27" s="79"/>
      <c r="C27" s="73"/>
      <c r="D27" s="112">
        <f>SUM(D23:D25)</f>
        <v>8421541</v>
      </c>
      <c r="E27" s="73"/>
      <c r="F27" s="112">
        <f>SUM(F23:F25)</f>
        <v>3258625</v>
      </c>
      <c r="G27" s="73"/>
      <c r="H27" s="112">
        <f>SUM(H23:H25)</f>
        <v>130202</v>
      </c>
      <c r="I27" s="73"/>
      <c r="J27" s="112">
        <f>SUM(J23:J25)</f>
        <v>373780</v>
      </c>
      <c r="K27" s="73"/>
      <c r="L27" s="112">
        <f>SUM(L23:L25)</f>
        <v>-685820</v>
      </c>
      <c r="M27" s="73"/>
      <c r="N27" s="112">
        <f>SUM(N23:N25)</f>
        <v>165311</v>
      </c>
      <c r="O27" s="73"/>
      <c r="P27" s="112">
        <f>SUM(P23:P25)</f>
        <v>11663639</v>
      </c>
      <c r="Q27" s="73"/>
      <c r="R27" s="112">
        <f>SUM(R23:R25)</f>
        <v>-10783</v>
      </c>
      <c r="S27" s="73"/>
      <c r="T27" s="112">
        <f>SUM(T23:T25)</f>
        <v>11652856</v>
      </c>
    </row>
    <row r="28" spans="1:20" s="199" customFormat="1" ht="16.5" customHeight="1" thickTop="1">
      <c r="A28" s="78"/>
      <c r="B28" s="79"/>
      <c r="C28" s="73"/>
      <c r="D28" s="64"/>
      <c r="E28" s="73"/>
      <c r="F28" s="64"/>
      <c r="G28" s="73"/>
      <c r="H28" s="64"/>
      <c r="I28" s="73"/>
      <c r="J28" s="64"/>
      <c r="K28" s="73"/>
      <c r="L28" s="64"/>
      <c r="M28" s="73"/>
      <c r="N28" s="64"/>
      <c r="O28" s="73"/>
      <c r="P28" s="64"/>
      <c r="Q28" s="73"/>
      <c r="R28" s="64"/>
      <c r="S28" s="73"/>
      <c r="T28" s="64"/>
    </row>
    <row r="29" spans="1:20" s="199" customFormat="1" ht="16.5" customHeight="1">
      <c r="A29" s="78"/>
      <c r="B29" s="79"/>
      <c r="C29" s="73"/>
      <c r="D29" s="64"/>
      <c r="E29" s="73"/>
      <c r="F29" s="64"/>
      <c r="G29" s="73"/>
      <c r="H29" s="64"/>
      <c r="I29" s="73"/>
      <c r="J29" s="64"/>
      <c r="K29" s="73"/>
      <c r="L29" s="64"/>
      <c r="M29" s="73"/>
      <c r="N29" s="64"/>
      <c r="O29" s="73"/>
      <c r="P29" s="64"/>
      <c r="Q29" s="73"/>
      <c r="R29" s="64"/>
      <c r="S29" s="73"/>
      <c r="T29" s="64"/>
    </row>
    <row r="30" spans="1:20" s="199" customFormat="1" ht="16.5" customHeight="1">
      <c r="A30" s="78"/>
      <c r="B30" s="79"/>
      <c r="C30" s="73"/>
      <c r="D30" s="64"/>
      <c r="E30" s="73"/>
      <c r="F30" s="64"/>
      <c r="G30" s="73"/>
      <c r="H30" s="64"/>
      <c r="I30" s="73"/>
      <c r="J30" s="64"/>
      <c r="K30" s="73"/>
      <c r="L30" s="64"/>
      <c r="M30" s="73"/>
      <c r="N30" s="64"/>
      <c r="O30" s="73"/>
      <c r="P30" s="64"/>
      <c r="Q30" s="73"/>
      <c r="R30" s="64"/>
      <c r="S30" s="73"/>
      <c r="T30" s="64"/>
    </row>
    <row r="31" spans="1:20" s="199" customFormat="1" ht="16.5" customHeight="1">
      <c r="A31" s="78"/>
      <c r="B31" s="79"/>
      <c r="C31" s="73"/>
      <c r="D31" s="64"/>
      <c r="E31" s="73"/>
      <c r="F31" s="64"/>
      <c r="G31" s="73"/>
      <c r="H31" s="64"/>
      <c r="I31" s="73"/>
      <c r="J31" s="64"/>
      <c r="K31" s="73"/>
      <c r="L31" s="64"/>
      <c r="M31" s="73"/>
      <c r="N31" s="64"/>
      <c r="O31" s="73"/>
      <c r="P31" s="64"/>
      <c r="Q31" s="73"/>
      <c r="R31" s="64"/>
      <c r="S31" s="73"/>
      <c r="T31" s="64"/>
    </row>
    <row r="32" spans="1:20" s="199" customFormat="1" ht="16.5" customHeight="1">
      <c r="A32" s="78"/>
      <c r="B32" s="79"/>
      <c r="C32" s="73"/>
      <c r="D32" s="64"/>
      <c r="E32" s="73"/>
      <c r="F32" s="64"/>
      <c r="G32" s="73"/>
      <c r="H32" s="64"/>
      <c r="I32" s="73"/>
      <c r="J32" s="64"/>
      <c r="K32" s="73"/>
      <c r="L32" s="64"/>
      <c r="M32" s="73"/>
      <c r="N32" s="64"/>
      <c r="O32" s="73"/>
      <c r="P32" s="64"/>
      <c r="Q32" s="73"/>
      <c r="R32" s="64"/>
      <c r="S32" s="73"/>
      <c r="T32" s="64"/>
    </row>
    <row r="33" spans="1:20" s="199" customFormat="1" ht="15" customHeight="1">
      <c r="A33" s="78"/>
      <c r="B33" s="79"/>
      <c r="C33" s="73"/>
      <c r="D33" s="64"/>
      <c r="E33" s="73"/>
      <c r="F33" s="64"/>
      <c r="G33" s="73"/>
      <c r="H33" s="64"/>
      <c r="I33" s="73"/>
      <c r="J33" s="64"/>
      <c r="K33" s="73"/>
      <c r="L33" s="64"/>
      <c r="M33" s="73"/>
      <c r="N33" s="64"/>
      <c r="O33" s="73"/>
      <c r="P33" s="64"/>
      <c r="Q33" s="73"/>
      <c r="R33" s="64"/>
      <c r="S33" s="73"/>
      <c r="T33" s="64"/>
    </row>
    <row r="34" spans="1:20" ht="21.95" customHeight="1">
      <c r="A34" s="28" t="str">
        <f>+'P&amp;L 6 (6M)'!A65</f>
        <v>The accompanying notes on page 11 to 29 form part of this interim financial information.</v>
      </c>
      <c r="B34" s="28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</row>
  </sheetData>
  <mergeCells count="3">
    <mergeCell ref="D6:T6"/>
    <mergeCell ref="D7:P7"/>
    <mergeCell ref="J10:L10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topLeftCell="A13" zoomScale="90" zoomScaleNormal="90" workbookViewId="0">
      <selection activeCell="M27" sqref="M27"/>
    </sheetView>
  </sheetViews>
  <sheetFormatPr defaultColWidth="9.140625" defaultRowHeight="16.5" customHeight="1"/>
  <cols>
    <col min="1" max="1" width="35.85546875" style="25" customWidth="1"/>
    <col min="2" max="2" width="5.5703125" style="25" customWidth="1"/>
    <col min="3" max="3" width="17.7109375" style="11" customWidth="1"/>
    <col min="4" max="4" width="0.85546875" style="11" customWidth="1"/>
    <col min="5" max="5" width="14.42578125" style="11" customWidth="1"/>
    <col min="6" max="6" width="0.85546875" style="11" customWidth="1"/>
    <col min="7" max="7" width="12.5703125" style="11" customWidth="1"/>
    <col min="8" max="8" width="0.85546875" style="11" customWidth="1"/>
    <col min="9" max="9" width="13.5703125" style="11" customWidth="1"/>
    <col min="10" max="10" width="0.85546875" style="11" customWidth="1"/>
    <col min="11" max="11" width="15" style="11" customWidth="1"/>
    <col min="12" max="12" width="0.85546875" style="11" customWidth="1"/>
    <col min="13" max="13" width="13.42578125" style="11" bestFit="1" customWidth="1"/>
    <col min="14" max="16384" width="9.140625" style="25"/>
  </cols>
  <sheetData>
    <row r="1" spans="1:13" ht="16.5" customHeight="1">
      <c r="A1" s="26" t="s">
        <v>83</v>
      </c>
    </row>
    <row r="2" spans="1:13" ht="16.5" customHeight="1">
      <c r="A2" s="24" t="s">
        <v>71</v>
      </c>
    </row>
    <row r="3" spans="1:13" ht="16.5" customHeight="1">
      <c r="A3" s="27" t="str">
        <f>'7'!A3</f>
        <v>For the six-month period ended 30 September 2021</v>
      </c>
      <c r="B3" s="28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6" spans="1:13" ht="16.5" customHeight="1">
      <c r="A6" s="29"/>
      <c r="B6" s="29"/>
      <c r="C6" s="213" t="s">
        <v>80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ht="16.5" customHeight="1">
      <c r="A7" s="29"/>
      <c r="B7" s="29"/>
      <c r="C7" s="19"/>
      <c r="D7" s="19"/>
      <c r="E7" s="19"/>
      <c r="F7" s="19"/>
      <c r="G7" s="19"/>
      <c r="H7" s="19"/>
      <c r="I7" s="214" t="s">
        <v>27</v>
      </c>
      <c r="J7" s="214"/>
      <c r="K7" s="214"/>
      <c r="L7" s="19"/>
      <c r="M7" s="19"/>
    </row>
    <row r="8" spans="1:13" ht="16.5" customHeight="1">
      <c r="A8" s="29"/>
      <c r="B8" s="30"/>
      <c r="C8" s="20" t="s">
        <v>43</v>
      </c>
      <c r="D8" s="21"/>
      <c r="E8" s="20" t="s">
        <v>44</v>
      </c>
      <c r="F8" s="21"/>
      <c r="G8" s="20" t="s">
        <v>114</v>
      </c>
      <c r="H8" s="21"/>
      <c r="I8" s="20" t="s">
        <v>45</v>
      </c>
      <c r="J8" s="25"/>
      <c r="K8" s="25"/>
      <c r="L8" s="1"/>
      <c r="M8" s="20" t="s">
        <v>47</v>
      </c>
    </row>
    <row r="9" spans="1:13" ht="16.5" customHeight="1">
      <c r="A9" s="29"/>
      <c r="B9" s="38"/>
      <c r="C9" s="20" t="s">
        <v>48</v>
      </c>
      <c r="D9" s="1"/>
      <c r="E9" s="20" t="s">
        <v>49</v>
      </c>
      <c r="F9" s="1"/>
      <c r="G9" s="20" t="s">
        <v>113</v>
      </c>
      <c r="H9" s="1"/>
      <c r="I9" s="20" t="s">
        <v>50</v>
      </c>
      <c r="J9" s="1"/>
      <c r="K9" s="20" t="s">
        <v>29</v>
      </c>
      <c r="L9" s="1"/>
      <c r="M9" s="20" t="s">
        <v>72</v>
      </c>
    </row>
    <row r="10" spans="1:13" ht="16.5" customHeight="1">
      <c r="A10" s="29"/>
      <c r="B10" s="38"/>
      <c r="C10" s="20" t="s">
        <v>101</v>
      </c>
      <c r="D10" s="1"/>
      <c r="E10" s="20" t="s">
        <v>101</v>
      </c>
      <c r="F10" s="1"/>
      <c r="G10" s="20" t="s">
        <v>101</v>
      </c>
      <c r="H10" s="1"/>
      <c r="I10" s="20" t="s">
        <v>101</v>
      </c>
      <c r="J10" s="1"/>
      <c r="K10" s="20" t="s">
        <v>101</v>
      </c>
      <c r="L10" s="1"/>
      <c r="M10" s="20" t="s">
        <v>101</v>
      </c>
    </row>
    <row r="11" spans="1:13" ht="16.5" customHeight="1">
      <c r="B11" s="36"/>
      <c r="C11" s="17" t="s">
        <v>4</v>
      </c>
      <c r="D11" s="39"/>
      <c r="E11" s="17" t="s">
        <v>4</v>
      </c>
      <c r="F11" s="39"/>
      <c r="G11" s="17" t="s">
        <v>4</v>
      </c>
      <c r="H11" s="39"/>
      <c r="I11" s="17" t="s">
        <v>4</v>
      </c>
      <c r="J11" s="39"/>
      <c r="K11" s="17" t="s">
        <v>4</v>
      </c>
      <c r="L11" s="39"/>
      <c r="M11" s="17" t="s">
        <v>4</v>
      </c>
    </row>
    <row r="12" spans="1:13" ht="16.5" customHeight="1">
      <c r="B12" s="35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s="40" customFormat="1" ht="16.5" customHeight="1">
      <c r="A13" s="23" t="s">
        <v>144</v>
      </c>
      <c r="B13" s="29"/>
      <c r="C13" s="5">
        <v>8421541</v>
      </c>
      <c r="D13" s="13"/>
      <c r="E13" s="5">
        <v>3258625</v>
      </c>
      <c r="F13" s="13"/>
      <c r="G13" s="5">
        <v>130202</v>
      </c>
      <c r="H13" s="13"/>
      <c r="I13" s="5">
        <v>372575</v>
      </c>
      <c r="J13" s="13"/>
      <c r="K13" s="5">
        <v>1236058</v>
      </c>
      <c r="L13" s="13"/>
      <c r="M13" s="5">
        <f>SUM(C13:K13)</f>
        <v>13419001</v>
      </c>
    </row>
    <row r="14" spans="1:13" s="40" customFormat="1" ht="16.5" customHeight="1">
      <c r="A14" s="24" t="s">
        <v>52</v>
      </c>
      <c r="B14" s="29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40" customFormat="1" ht="16.5" customHeight="1">
      <c r="A15" s="25" t="s">
        <v>39</v>
      </c>
      <c r="B15" s="29"/>
      <c r="C15" s="9">
        <v>0</v>
      </c>
      <c r="D15" s="13"/>
      <c r="E15" s="9">
        <v>0</v>
      </c>
      <c r="F15" s="13"/>
      <c r="G15" s="9">
        <v>0</v>
      </c>
      <c r="H15" s="13"/>
      <c r="I15" s="9">
        <v>0</v>
      </c>
      <c r="J15" s="13"/>
      <c r="K15" s="9">
        <f>+'P&amp;L 6 (6M)'!M55</f>
        <v>30441</v>
      </c>
      <c r="L15" s="13"/>
      <c r="M15" s="9">
        <f>SUM(C15:K15)</f>
        <v>30441</v>
      </c>
    </row>
    <row r="16" spans="1:13" s="40" customFormat="1" ht="16.5" customHeight="1">
      <c r="A16" s="25"/>
      <c r="B16" s="3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s="40" customFormat="1" ht="16.5" customHeight="1" thickBot="1">
      <c r="A17" s="23" t="s">
        <v>156</v>
      </c>
      <c r="B17" s="36"/>
      <c r="C17" s="37">
        <f>SUM(C13:C16)</f>
        <v>8421541</v>
      </c>
      <c r="D17" s="14"/>
      <c r="E17" s="37">
        <f>SUM(E13:E16)</f>
        <v>3258625</v>
      </c>
      <c r="F17" s="14"/>
      <c r="G17" s="37">
        <f>SUM(G13:G16)</f>
        <v>130202</v>
      </c>
      <c r="H17" s="14"/>
      <c r="I17" s="37">
        <f>SUM(I13:I16)</f>
        <v>372575</v>
      </c>
      <c r="J17" s="14"/>
      <c r="K17" s="37">
        <f>SUM(K13:K16)</f>
        <v>1266499</v>
      </c>
      <c r="L17" s="14"/>
      <c r="M17" s="37">
        <f>SUM(M13:M16)</f>
        <v>13449442</v>
      </c>
    </row>
    <row r="18" spans="1:13" s="40" customFormat="1" ht="16.5" customHeight="1" thickTop="1">
      <c r="A18" s="36"/>
      <c r="C18" s="7"/>
      <c r="D18" s="14"/>
      <c r="E18" s="7"/>
      <c r="F18" s="14"/>
      <c r="G18" s="7"/>
      <c r="H18" s="14"/>
      <c r="I18" s="7"/>
      <c r="J18" s="14"/>
      <c r="K18" s="6"/>
      <c r="L18" s="14"/>
      <c r="M18" s="6"/>
    </row>
    <row r="19" spans="1:13" s="40" customFormat="1" ht="16.5" customHeight="1">
      <c r="A19" s="36"/>
      <c r="C19" s="7"/>
      <c r="D19" s="14"/>
      <c r="E19" s="7"/>
      <c r="F19" s="14"/>
      <c r="G19" s="7"/>
      <c r="H19" s="14"/>
      <c r="I19" s="6"/>
      <c r="J19" s="14"/>
      <c r="K19" s="7"/>
      <c r="L19" s="14"/>
      <c r="M19" s="6"/>
    </row>
    <row r="20" spans="1:13" s="40" customFormat="1" ht="16.5" customHeight="1">
      <c r="A20" s="23" t="s">
        <v>161</v>
      </c>
      <c r="B20" s="29"/>
      <c r="C20" s="94">
        <v>8421541</v>
      </c>
      <c r="D20" s="13"/>
      <c r="E20" s="94">
        <v>3258625</v>
      </c>
      <c r="F20" s="13"/>
      <c r="G20" s="94">
        <v>130202</v>
      </c>
      <c r="H20" s="13"/>
      <c r="I20" s="94">
        <v>373780</v>
      </c>
      <c r="J20" s="13"/>
      <c r="K20" s="94">
        <v>1264043</v>
      </c>
      <c r="L20" s="13"/>
      <c r="M20" s="94">
        <f>SUM(C20:K20)</f>
        <v>13448191</v>
      </c>
    </row>
    <row r="21" spans="1:13" s="40" customFormat="1" ht="16.5" customHeight="1">
      <c r="A21" s="24" t="s">
        <v>52</v>
      </c>
      <c r="B21" s="29"/>
      <c r="C21" s="102"/>
      <c r="D21" s="13"/>
      <c r="E21" s="102"/>
      <c r="F21" s="13"/>
      <c r="G21" s="102"/>
      <c r="H21" s="13"/>
      <c r="I21" s="102"/>
      <c r="J21" s="13"/>
      <c r="K21" s="102"/>
      <c r="L21" s="13"/>
      <c r="M21" s="102"/>
    </row>
    <row r="22" spans="1:13" s="40" customFormat="1" ht="16.5" customHeight="1">
      <c r="A22" s="25" t="s">
        <v>39</v>
      </c>
      <c r="B22" s="29"/>
      <c r="C22" s="109">
        <v>0</v>
      </c>
      <c r="D22" s="13"/>
      <c r="E22" s="109">
        <v>0</v>
      </c>
      <c r="F22" s="13"/>
      <c r="G22" s="109">
        <v>0</v>
      </c>
      <c r="H22" s="13"/>
      <c r="I22" s="109">
        <v>0</v>
      </c>
      <c r="J22" s="13"/>
      <c r="K22" s="109">
        <f>+'P&amp;L 6 (6M)'!K55</f>
        <v>18000</v>
      </c>
      <c r="L22" s="13"/>
      <c r="M22" s="109">
        <f>SUM(C22:K22)</f>
        <v>18000</v>
      </c>
    </row>
    <row r="23" spans="1:13" s="40" customFormat="1" ht="16.5" customHeight="1">
      <c r="A23" s="25"/>
      <c r="B23" s="35"/>
      <c r="C23" s="94"/>
      <c r="D23" s="5"/>
      <c r="E23" s="94"/>
      <c r="F23" s="5"/>
      <c r="G23" s="94"/>
      <c r="H23" s="5"/>
      <c r="I23" s="94"/>
      <c r="J23" s="5"/>
      <c r="K23" s="94"/>
      <c r="L23" s="5"/>
      <c r="M23" s="94"/>
    </row>
    <row r="24" spans="1:13" s="40" customFormat="1" ht="16.5" customHeight="1" thickBot="1">
      <c r="A24" s="23" t="s">
        <v>162</v>
      </c>
      <c r="B24" s="36"/>
      <c r="C24" s="98">
        <f>SUM(C20:C23)</f>
        <v>8421541</v>
      </c>
      <c r="D24" s="14"/>
      <c r="E24" s="98">
        <f>SUM(E20:E23)</f>
        <v>3258625</v>
      </c>
      <c r="F24" s="14"/>
      <c r="G24" s="98">
        <f>SUM(G20:G23)</f>
        <v>130202</v>
      </c>
      <c r="H24" s="14"/>
      <c r="I24" s="98">
        <f>SUM(I20:I23)</f>
        <v>373780</v>
      </c>
      <c r="J24" s="14"/>
      <c r="K24" s="148">
        <f>SUM(K20:K23)</f>
        <v>1282043</v>
      </c>
      <c r="L24" s="14"/>
      <c r="M24" s="98">
        <f>SUM(M20:M23)</f>
        <v>13466191</v>
      </c>
    </row>
    <row r="25" spans="1:13" s="40" customFormat="1" ht="16.5" customHeight="1" thickTop="1">
      <c r="A25" s="36"/>
      <c r="C25" s="7"/>
      <c r="D25" s="14"/>
      <c r="E25" s="7"/>
      <c r="F25" s="14"/>
      <c r="G25" s="7"/>
      <c r="H25" s="14"/>
      <c r="I25" s="7"/>
      <c r="J25" s="14"/>
      <c r="K25" s="7"/>
      <c r="L25" s="14"/>
      <c r="M25" s="6"/>
    </row>
    <row r="26" spans="1:13" s="40" customFormat="1" ht="16.5" customHeight="1">
      <c r="A26" s="36"/>
      <c r="C26" s="7"/>
      <c r="D26" s="14"/>
      <c r="E26" s="7"/>
      <c r="F26" s="14"/>
      <c r="G26" s="7"/>
      <c r="H26" s="14"/>
      <c r="I26" s="6"/>
      <c r="J26" s="14"/>
      <c r="K26" s="7"/>
      <c r="L26" s="14"/>
      <c r="M26" s="6"/>
    </row>
    <row r="27" spans="1:13" s="40" customFormat="1" ht="16.5" customHeight="1">
      <c r="A27" s="36"/>
      <c r="C27" s="7"/>
      <c r="D27" s="14"/>
      <c r="E27" s="7"/>
      <c r="F27" s="14"/>
      <c r="G27" s="7"/>
      <c r="H27" s="14"/>
      <c r="I27" s="6"/>
      <c r="J27" s="14"/>
      <c r="K27" s="7"/>
      <c r="L27" s="14"/>
      <c r="M27" s="6"/>
    </row>
    <row r="28" spans="1:13" s="40" customFormat="1" ht="16.5" customHeight="1">
      <c r="A28" s="36"/>
      <c r="C28" s="7"/>
      <c r="D28" s="14"/>
      <c r="E28" s="7"/>
      <c r="F28" s="14"/>
      <c r="G28" s="7"/>
      <c r="H28" s="14"/>
      <c r="I28" s="6"/>
      <c r="J28" s="14"/>
      <c r="K28" s="7"/>
      <c r="L28" s="14"/>
      <c r="M28" s="6"/>
    </row>
    <row r="29" spans="1:13" s="40" customFormat="1" ht="16.5" customHeight="1">
      <c r="A29" s="36"/>
      <c r="C29" s="7"/>
      <c r="D29" s="14"/>
      <c r="E29" s="7"/>
      <c r="F29" s="14"/>
      <c r="G29" s="7"/>
      <c r="H29" s="14"/>
      <c r="I29" s="6"/>
      <c r="J29" s="14"/>
      <c r="K29" s="7"/>
      <c r="L29" s="14"/>
      <c r="M29" s="6"/>
    </row>
    <row r="30" spans="1:13" ht="16.5" customHeight="1">
      <c r="A30" s="34"/>
      <c r="C30" s="6"/>
      <c r="D30" s="14"/>
      <c r="E30" s="6"/>
      <c r="F30" s="14"/>
      <c r="G30" s="6"/>
      <c r="H30" s="14"/>
      <c r="I30" s="6"/>
      <c r="J30" s="14"/>
      <c r="K30" s="6"/>
      <c r="L30" s="14"/>
      <c r="M30" s="6"/>
    </row>
    <row r="31" spans="1:13" ht="18.75" customHeight="1"/>
    <row r="32" spans="1:13" ht="21.95" customHeight="1">
      <c r="A32" s="28" t="str">
        <f>+'7'!A34</f>
        <v>The accompanying notes on page 11 to 29 form part of this interim financial information.</v>
      </c>
      <c r="B32" s="28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</sheetData>
  <mergeCells count="2">
    <mergeCell ref="C6:M6"/>
    <mergeCell ref="I7:K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34"/>
  <sheetViews>
    <sheetView tabSelected="1" zoomScaleNormal="100" zoomScaleSheetLayoutView="100" workbookViewId="0">
      <selection activeCell="N14" sqref="N14"/>
    </sheetView>
  </sheetViews>
  <sheetFormatPr defaultColWidth="9" defaultRowHeight="16.5" customHeight="1"/>
  <cols>
    <col min="1" max="1" width="1.140625" style="52" customWidth="1"/>
    <col min="2" max="2" width="1.140625" style="11" customWidth="1"/>
    <col min="3" max="3" width="42.28515625" style="11" customWidth="1"/>
    <col min="4" max="4" width="5.140625" style="2" customWidth="1"/>
    <col min="5" max="5" width="0.5703125" style="2" customWidth="1"/>
    <col min="6" max="6" width="10.5703125" style="1" customWidth="1"/>
    <col min="7" max="7" width="0.5703125" style="2" customWidth="1"/>
    <col min="8" max="8" width="10.5703125" style="1" customWidth="1"/>
    <col min="9" max="9" width="0.5703125" style="2" customWidth="1"/>
    <col min="10" max="10" width="10.5703125" style="1" customWidth="1"/>
    <col min="11" max="11" width="0.5703125" style="2" customWidth="1"/>
    <col min="12" max="12" width="10.5703125" style="1" customWidth="1"/>
    <col min="13" max="13" width="9" style="2"/>
    <col min="14" max="14" width="13.42578125" style="15" bestFit="1" customWidth="1"/>
    <col min="15" max="15" width="12" style="15" bestFit="1" customWidth="1"/>
    <col min="16" max="16" width="9" style="15"/>
    <col min="17" max="16384" width="9" style="2"/>
  </cols>
  <sheetData>
    <row r="1" spans="1:16" ht="16.5" customHeight="1">
      <c r="A1" s="41" t="s">
        <v>83</v>
      </c>
      <c r="B1" s="2"/>
      <c r="C1" s="2"/>
      <c r="D1" s="12"/>
    </row>
    <row r="2" spans="1:16" ht="16.5" customHeight="1">
      <c r="A2" s="41" t="s">
        <v>53</v>
      </c>
      <c r="B2" s="2"/>
      <c r="C2" s="2"/>
      <c r="D2" s="12"/>
    </row>
    <row r="3" spans="1:16" ht="16.5" customHeight="1">
      <c r="A3" s="42" t="str">
        <f>'P&amp;L 6 (6M)'!A3</f>
        <v>For the six-month period ended 30 September 2021</v>
      </c>
      <c r="B3" s="4"/>
      <c r="C3" s="4"/>
      <c r="D3" s="43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209" t="s">
        <v>74</v>
      </c>
      <c r="G6" s="209"/>
      <c r="H6" s="209"/>
      <c r="I6" s="16"/>
      <c r="J6" s="209" t="s">
        <v>76</v>
      </c>
      <c r="K6" s="209"/>
      <c r="L6" s="209"/>
    </row>
    <row r="7" spans="1:16" ht="16.5" customHeight="1">
      <c r="A7" s="8"/>
      <c r="F7" s="210" t="s">
        <v>75</v>
      </c>
      <c r="G7" s="210"/>
      <c r="H7" s="210"/>
      <c r="I7" s="16"/>
      <c r="J7" s="210" t="s">
        <v>75</v>
      </c>
      <c r="K7" s="210"/>
      <c r="L7" s="210"/>
    </row>
    <row r="8" spans="1:16" ht="16.5" customHeight="1">
      <c r="A8" s="8"/>
      <c r="F8" s="20" t="s">
        <v>1</v>
      </c>
      <c r="G8" s="20"/>
      <c r="H8" s="20" t="s">
        <v>1</v>
      </c>
      <c r="I8" s="20"/>
      <c r="J8" s="20" t="s">
        <v>1</v>
      </c>
      <c r="K8" s="20"/>
      <c r="L8" s="20" t="s">
        <v>1</v>
      </c>
    </row>
    <row r="9" spans="1:16" ht="16.5" customHeight="1">
      <c r="A9" s="8"/>
      <c r="D9" s="44"/>
      <c r="E9" s="14"/>
      <c r="F9" s="45">
        <v>2021</v>
      </c>
      <c r="G9" s="46"/>
      <c r="H9" s="45">
        <v>2020</v>
      </c>
      <c r="I9" s="46"/>
      <c r="J9" s="45">
        <v>2021</v>
      </c>
      <c r="K9" s="46"/>
      <c r="L9" s="45">
        <v>2020</v>
      </c>
    </row>
    <row r="10" spans="1:16" ht="16.5" customHeight="1">
      <c r="A10" s="8"/>
      <c r="D10" s="44"/>
      <c r="E10" s="14"/>
      <c r="F10" s="45" t="s">
        <v>101</v>
      </c>
      <c r="G10" s="46"/>
      <c r="H10" s="45" t="s">
        <v>101</v>
      </c>
      <c r="I10" s="46"/>
      <c r="J10" s="45" t="s">
        <v>101</v>
      </c>
      <c r="K10" s="46"/>
      <c r="L10" s="45" t="s">
        <v>101</v>
      </c>
    </row>
    <row r="11" spans="1:16" ht="16.5" customHeight="1">
      <c r="A11" s="8"/>
      <c r="D11" s="47" t="s">
        <v>3</v>
      </c>
      <c r="E11" s="31"/>
      <c r="F11" s="32" t="s">
        <v>4</v>
      </c>
      <c r="G11" s="31"/>
      <c r="H11" s="32" t="s">
        <v>4</v>
      </c>
      <c r="I11" s="31"/>
      <c r="J11" s="32" t="s">
        <v>4</v>
      </c>
      <c r="K11" s="31"/>
      <c r="L11" s="32" t="s">
        <v>4</v>
      </c>
    </row>
    <row r="12" spans="1:16" ht="16.5" customHeight="1">
      <c r="A12" s="8"/>
      <c r="D12" s="81"/>
      <c r="E12" s="31"/>
      <c r="F12" s="114"/>
      <c r="G12" s="31"/>
      <c r="H12" s="31"/>
      <c r="I12" s="31"/>
      <c r="J12" s="114"/>
      <c r="K12" s="31"/>
      <c r="L12" s="31"/>
    </row>
    <row r="13" spans="1:16" s="11" customFormat="1" ht="16.5" customHeight="1">
      <c r="A13" s="24" t="s">
        <v>54</v>
      </c>
      <c r="F13" s="115"/>
      <c r="I13" s="2"/>
      <c r="J13" s="117"/>
      <c r="K13" s="2"/>
      <c r="L13" s="57"/>
      <c r="N13" s="40"/>
      <c r="O13" s="40"/>
      <c r="P13" s="40"/>
    </row>
    <row r="14" spans="1:16" ht="16.5" customHeight="1">
      <c r="A14" s="25" t="s">
        <v>150</v>
      </c>
      <c r="B14" s="24"/>
      <c r="C14" s="24"/>
      <c r="F14" s="116">
        <f>'P&amp;L 6 (6M)'!G25</f>
        <v>1771278</v>
      </c>
      <c r="H14" s="21">
        <v>218397</v>
      </c>
      <c r="J14" s="117">
        <f>'P&amp;L 6 (6M)'!K25</f>
        <v>23368</v>
      </c>
      <c r="L14" s="57">
        <v>30121</v>
      </c>
      <c r="N14" s="21"/>
      <c r="P14" s="21"/>
    </row>
    <row r="15" spans="1:16" ht="16.5" customHeight="1">
      <c r="A15" s="25" t="s">
        <v>125</v>
      </c>
      <c r="B15" s="24"/>
      <c r="C15" s="24"/>
      <c r="F15" s="116"/>
      <c r="H15" s="21"/>
      <c r="J15" s="104"/>
      <c r="N15" s="21"/>
      <c r="P15" s="21"/>
    </row>
    <row r="16" spans="1:16" ht="16.5" customHeight="1">
      <c r="A16" s="2"/>
      <c r="B16" s="25" t="s">
        <v>108</v>
      </c>
      <c r="C16" s="25"/>
      <c r="F16" s="116">
        <v>257363</v>
      </c>
      <c r="H16" s="21">
        <v>251415</v>
      </c>
      <c r="J16" s="104">
        <v>13985</v>
      </c>
      <c r="L16" s="1">
        <v>14042</v>
      </c>
      <c r="M16" s="67"/>
      <c r="N16" s="21"/>
      <c r="P16" s="21"/>
    </row>
    <row r="17" spans="1:16" ht="16.5" customHeight="1">
      <c r="A17" s="2"/>
      <c r="B17" s="25" t="s">
        <v>145</v>
      </c>
      <c r="C17" s="25"/>
      <c r="F17" s="117">
        <v>0</v>
      </c>
      <c r="H17" s="21">
        <v>-136</v>
      </c>
      <c r="J17" s="117">
        <v>0</v>
      </c>
      <c r="L17" s="57">
        <v>0</v>
      </c>
      <c r="M17" s="67"/>
      <c r="N17" s="21"/>
      <c r="P17" s="21"/>
    </row>
    <row r="18" spans="1:16" ht="16.5" customHeight="1">
      <c r="A18" s="2"/>
      <c r="B18" s="25" t="s">
        <v>21</v>
      </c>
      <c r="C18" s="25"/>
      <c r="F18" s="116">
        <v>18756</v>
      </c>
      <c r="H18" s="21">
        <v>16399</v>
      </c>
      <c r="J18" s="104">
        <v>5459</v>
      </c>
      <c r="K18" s="57"/>
      <c r="L18" s="1">
        <v>5321</v>
      </c>
      <c r="N18" s="21"/>
      <c r="P18" s="21"/>
    </row>
    <row r="19" spans="1:16" ht="16.5" customHeight="1">
      <c r="A19" s="2"/>
      <c r="B19" s="25" t="s">
        <v>171</v>
      </c>
      <c r="C19" s="25"/>
      <c r="F19" s="116">
        <v>-558</v>
      </c>
      <c r="H19" s="21">
        <v>-213</v>
      </c>
      <c r="J19" s="104">
        <v>38</v>
      </c>
      <c r="L19" s="1">
        <v>-58</v>
      </c>
      <c r="N19" s="21"/>
      <c r="P19" s="21"/>
    </row>
    <row r="20" spans="1:16" ht="16.5" customHeight="1">
      <c r="A20" s="2"/>
      <c r="B20" s="25" t="s">
        <v>102</v>
      </c>
      <c r="C20" s="25"/>
      <c r="D20" s="2" t="s">
        <v>167</v>
      </c>
      <c r="F20" s="116">
        <v>108</v>
      </c>
      <c r="H20" s="21">
        <v>10620</v>
      </c>
      <c r="J20" s="104">
        <v>17</v>
      </c>
      <c r="L20" s="1">
        <v>-18</v>
      </c>
      <c r="N20" s="21"/>
      <c r="P20" s="21"/>
    </row>
    <row r="21" spans="1:16" ht="16.5" customHeight="1">
      <c r="A21" s="2"/>
      <c r="B21" s="25" t="s">
        <v>55</v>
      </c>
      <c r="C21" s="25"/>
      <c r="F21" s="116">
        <v>-658</v>
      </c>
      <c r="H21" s="21">
        <v>-2092</v>
      </c>
      <c r="J21" s="118">
        <v>-16842</v>
      </c>
      <c r="K21" s="57"/>
      <c r="L21" s="67">
        <v>-41529</v>
      </c>
      <c r="N21" s="21"/>
      <c r="P21" s="21"/>
    </row>
    <row r="22" spans="1:16" ht="16.5" customHeight="1">
      <c r="A22" s="2"/>
      <c r="B22" s="25" t="s">
        <v>119</v>
      </c>
      <c r="C22" s="25"/>
      <c r="F22" s="119">
        <v>19687</v>
      </c>
      <c r="H22" s="56">
        <v>22454</v>
      </c>
      <c r="J22" s="120">
        <v>585</v>
      </c>
      <c r="K22" s="57"/>
      <c r="L22" s="193">
        <v>15280</v>
      </c>
      <c r="N22" s="21"/>
      <c r="P22" s="21"/>
    </row>
    <row r="23" spans="1:16" ht="14.1" customHeight="1">
      <c r="A23" s="2"/>
      <c r="B23" s="25"/>
      <c r="C23" s="25"/>
      <c r="F23" s="116"/>
      <c r="H23" s="21"/>
      <c r="I23" s="57"/>
      <c r="J23" s="117"/>
      <c r="K23" s="57"/>
      <c r="L23" s="57"/>
      <c r="N23" s="21"/>
      <c r="P23" s="21"/>
    </row>
    <row r="24" spans="1:16" ht="16.5" customHeight="1">
      <c r="A24" s="2"/>
      <c r="B24" s="25"/>
      <c r="C24" s="25"/>
      <c r="F24" s="116">
        <f>SUM(F14:F22)</f>
        <v>2065976</v>
      </c>
      <c r="H24" s="21">
        <f>SUM(H14:H22)</f>
        <v>516844</v>
      </c>
      <c r="I24" s="57"/>
      <c r="J24" s="116">
        <f>SUM(J14:J22)</f>
        <v>26610</v>
      </c>
      <c r="K24" s="57"/>
      <c r="L24" s="21">
        <f>SUM(L14:L22)</f>
        <v>23159</v>
      </c>
      <c r="N24" s="21"/>
      <c r="P24" s="21"/>
    </row>
    <row r="25" spans="1:16" ht="16.5" customHeight="1">
      <c r="A25" s="24" t="s">
        <v>56</v>
      </c>
      <c r="B25" s="24"/>
      <c r="C25" s="24"/>
      <c r="F25" s="104"/>
      <c r="J25" s="104"/>
      <c r="N25" s="21"/>
      <c r="P25" s="21"/>
    </row>
    <row r="26" spans="1:16" ht="16.5" customHeight="1">
      <c r="A26" s="2"/>
      <c r="B26" s="8" t="s">
        <v>57</v>
      </c>
      <c r="C26" s="8"/>
      <c r="F26" s="104">
        <v>-524269</v>
      </c>
      <c r="H26" s="1">
        <v>68193</v>
      </c>
      <c r="J26" s="116">
        <v>951</v>
      </c>
      <c r="L26" s="21">
        <v>-18230</v>
      </c>
      <c r="N26" s="21"/>
      <c r="P26" s="21"/>
    </row>
    <row r="27" spans="1:16" ht="16.5" customHeight="1">
      <c r="A27" s="2"/>
      <c r="B27" s="8" t="s">
        <v>58</v>
      </c>
      <c r="C27" s="8"/>
      <c r="F27" s="116">
        <v>-276935</v>
      </c>
      <c r="H27" s="21">
        <v>49478</v>
      </c>
      <c r="J27" s="117">
        <v>0</v>
      </c>
      <c r="L27" s="57">
        <v>0</v>
      </c>
      <c r="N27" s="21"/>
      <c r="P27" s="21"/>
    </row>
    <row r="28" spans="1:16" ht="16.5" customHeight="1">
      <c r="A28" s="2"/>
      <c r="B28" s="8" t="s">
        <v>16</v>
      </c>
      <c r="C28" s="8"/>
      <c r="F28" s="116">
        <v>-412404</v>
      </c>
      <c r="H28" s="21">
        <v>207413</v>
      </c>
      <c r="J28" s="116">
        <v>-25558</v>
      </c>
      <c r="L28" s="21">
        <v>-12980</v>
      </c>
      <c r="N28" s="21"/>
      <c r="O28" s="21"/>
      <c r="P28" s="21"/>
    </row>
    <row r="29" spans="1:16" ht="16.5" customHeight="1">
      <c r="A29" s="2"/>
      <c r="B29" s="8" t="s">
        <v>151</v>
      </c>
      <c r="C29" s="8"/>
      <c r="D29" s="2" t="s">
        <v>168</v>
      </c>
      <c r="F29" s="119">
        <v>28175</v>
      </c>
      <c r="H29" s="56">
        <v>19002</v>
      </c>
      <c r="J29" s="119">
        <v>236</v>
      </c>
      <c r="L29" s="56">
        <v>1365</v>
      </c>
      <c r="N29" s="21"/>
      <c r="O29" s="21"/>
      <c r="P29" s="21"/>
    </row>
    <row r="30" spans="1:16" s="11" customFormat="1" ht="14.1" customHeight="1">
      <c r="A30" s="8"/>
      <c r="F30" s="115"/>
      <c r="J30" s="115"/>
      <c r="N30" s="39"/>
      <c r="O30" s="39"/>
      <c r="P30" s="39"/>
    </row>
    <row r="31" spans="1:16" ht="16.5" customHeight="1">
      <c r="A31" s="24"/>
      <c r="B31" s="25" t="s">
        <v>178</v>
      </c>
      <c r="C31" s="25"/>
      <c r="D31" s="25"/>
      <c r="F31" s="116">
        <f>SUM(F24:F29)</f>
        <v>880543</v>
      </c>
      <c r="H31" s="21">
        <f>SUM(H24:H29)</f>
        <v>860930</v>
      </c>
      <c r="J31" s="116">
        <f>SUM(J24:J29)</f>
        <v>2239</v>
      </c>
      <c r="L31" s="21">
        <f>SUM(L24:L29)</f>
        <v>-6686</v>
      </c>
      <c r="N31" s="21"/>
      <c r="P31" s="21"/>
    </row>
    <row r="32" spans="1:16" ht="16.5" customHeight="1">
      <c r="A32" s="24"/>
      <c r="B32" s="25" t="s">
        <v>126</v>
      </c>
      <c r="C32" s="25"/>
      <c r="D32" s="2" t="s">
        <v>169</v>
      </c>
      <c r="F32" s="116">
        <v>-19753</v>
      </c>
      <c r="G32" s="21"/>
      <c r="H32" s="21">
        <v>-12868</v>
      </c>
      <c r="I32" s="21"/>
      <c r="J32" s="117">
        <v>-544</v>
      </c>
      <c r="K32" s="21"/>
      <c r="L32" s="57">
        <v>-17736</v>
      </c>
      <c r="M32" s="15"/>
      <c r="N32" s="21"/>
      <c r="O32" s="21"/>
      <c r="P32" s="21"/>
    </row>
    <row r="33" spans="1:16" ht="16.5" customHeight="1">
      <c r="A33" s="24"/>
      <c r="B33" s="12" t="s">
        <v>176</v>
      </c>
      <c r="C33" s="12"/>
      <c r="F33" s="107">
        <v>-24057</v>
      </c>
      <c r="G33" s="21"/>
      <c r="H33" s="3">
        <v>-66915</v>
      </c>
      <c r="I33" s="21"/>
      <c r="J33" s="121">
        <v>1200</v>
      </c>
      <c r="K33" s="21"/>
      <c r="L33" s="195">
        <v>-3267</v>
      </c>
      <c r="N33" s="21"/>
      <c r="O33" s="21"/>
      <c r="P33" s="21"/>
    </row>
    <row r="34" spans="1:16" s="11" customFormat="1" ht="14.1" customHeight="1">
      <c r="A34" s="8"/>
      <c r="F34" s="115"/>
      <c r="J34" s="115"/>
      <c r="N34" s="39"/>
      <c r="O34" s="39"/>
      <c r="P34" s="39"/>
    </row>
    <row r="35" spans="1:16" ht="16.5" customHeight="1">
      <c r="A35" s="24" t="s">
        <v>103</v>
      </c>
      <c r="B35" s="24"/>
      <c r="C35" s="24"/>
      <c r="F35" s="104"/>
      <c r="J35" s="104"/>
      <c r="N35" s="21"/>
      <c r="P35" s="21"/>
    </row>
    <row r="36" spans="1:16" ht="16.5" customHeight="1">
      <c r="A36" s="24"/>
      <c r="B36" s="24" t="s">
        <v>82</v>
      </c>
      <c r="C36" s="24"/>
      <c r="F36" s="107">
        <f>SUM(F31:F33)</f>
        <v>836733</v>
      </c>
      <c r="H36" s="3">
        <f>SUM(H31:H33)</f>
        <v>781147</v>
      </c>
      <c r="J36" s="107">
        <f>SUM(J31:J33)</f>
        <v>2895</v>
      </c>
      <c r="L36" s="3">
        <f>SUM(L31:L33)</f>
        <v>-27689</v>
      </c>
      <c r="N36" s="21"/>
      <c r="P36" s="21"/>
    </row>
    <row r="37" spans="1:16" ht="16.5" customHeight="1">
      <c r="A37" s="24"/>
      <c r="B37" s="24"/>
      <c r="C37" s="24"/>
      <c r="F37" s="21"/>
      <c r="H37" s="21"/>
      <c r="J37" s="21"/>
      <c r="L37" s="21"/>
      <c r="N37" s="21"/>
      <c r="P37" s="21"/>
    </row>
    <row r="38" spans="1:16" ht="16.5" customHeight="1">
      <c r="A38" s="24"/>
      <c r="B38" s="24"/>
      <c r="C38" s="24"/>
      <c r="F38" s="21"/>
      <c r="H38" s="21"/>
      <c r="J38" s="21"/>
      <c r="L38" s="21"/>
      <c r="N38" s="21"/>
      <c r="P38" s="21"/>
    </row>
    <row r="39" spans="1:16" ht="16.5" customHeight="1">
      <c r="A39" s="24"/>
      <c r="B39" s="24"/>
      <c r="C39" s="24"/>
      <c r="F39" s="21"/>
      <c r="H39" s="21"/>
      <c r="J39" s="21"/>
      <c r="L39" s="21"/>
      <c r="N39" s="21"/>
      <c r="P39" s="21"/>
    </row>
    <row r="40" spans="1:16" ht="16.5" customHeight="1">
      <c r="A40" s="24"/>
      <c r="B40" s="24"/>
      <c r="C40" s="24"/>
      <c r="F40" s="21"/>
      <c r="H40" s="21"/>
      <c r="J40" s="21"/>
      <c r="L40" s="21"/>
      <c r="N40" s="21"/>
      <c r="P40" s="21"/>
    </row>
    <row r="41" spans="1:16" ht="16.5" customHeight="1">
      <c r="A41" s="24"/>
      <c r="B41" s="24"/>
      <c r="C41" s="24"/>
      <c r="F41" s="21"/>
      <c r="H41" s="21"/>
      <c r="J41" s="21"/>
      <c r="L41" s="21"/>
      <c r="N41" s="21"/>
      <c r="P41" s="21"/>
    </row>
    <row r="42" spans="1:16" ht="16.5" customHeight="1">
      <c r="A42" s="24"/>
      <c r="B42" s="24"/>
      <c r="C42" s="24"/>
      <c r="F42" s="21"/>
      <c r="H42" s="21"/>
      <c r="J42" s="21"/>
      <c r="L42" s="21"/>
      <c r="N42" s="21"/>
      <c r="P42" s="21"/>
    </row>
    <row r="43" spans="1:16" ht="16.5" customHeight="1">
      <c r="A43" s="24"/>
      <c r="B43" s="24"/>
      <c r="C43" s="24"/>
      <c r="F43" s="21"/>
      <c r="H43" s="21"/>
      <c r="J43" s="21"/>
      <c r="L43" s="21"/>
      <c r="N43" s="21"/>
      <c r="P43" s="21"/>
    </row>
    <row r="44" spans="1:16" ht="16.5" customHeight="1">
      <c r="A44" s="24"/>
      <c r="B44" s="24"/>
      <c r="C44" s="24"/>
      <c r="F44" s="21"/>
      <c r="H44" s="21"/>
      <c r="J44" s="21"/>
      <c r="L44" s="21"/>
      <c r="N44" s="21"/>
      <c r="P44" s="21"/>
    </row>
    <row r="45" spans="1:16" ht="16.5" customHeight="1">
      <c r="A45" s="24"/>
      <c r="B45" s="24"/>
      <c r="C45" s="24"/>
      <c r="F45" s="21"/>
      <c r="H45" s="21"/>
      <c r="J45" s="21"/>
      <c r="L45" s="21"/>
      <c r="N45" s="21"/>
      <c r="P45" s="21"/>
    </row>
    <row r="46" spans="1:16" ht="16.5" customHeight="1">
      <c r="A46" s="24"/>
      <c r="B46" s="24"/>
      <c r="C46" s="24"/>
      <c r="F46" s="21"/>
      <c r="H46" s="21"/>
      <c r="J46" s="21"/>
      <c r="L46" s="21"/>
      <c r="N46" s="21"/>
      <c r="P46" s="21"/>
    </row>
    <row r="47" spans="1:16" ht="16.5" customHeight="1">
      <c r="A47" s="24"/>
      <c r="B47" s="24"/>
      <c r="C47" s="24"/>
      <c r="F47" s="21"/>
      <c r="H47" s="21"/>
      <c r="J47" s="21"/>
      <c r="L47" s="21"/>
      <c r="N47" s="21"/>
      <c r="P47" s="21"/>
    </row>
    <row r="48" spans="1:16" ht="16.5" customHeight="1">
      <c r="A48" s="24"/>
      <c r="B48" s="24"/>
      <c r="C48" s="24"/>
      <c r="F48" s="21"/>
      <c r="H48" s="21"/>
      <c r="J48" s="21"/>
      <c r="L48" s="21"/>
      <c r="N48" s="21"/>
      <c r="P48" s="21"/>
    </row>
    <row r="49" spans="1:16" ht="15.95" customHeight="1">
      <c r="A49" s="2"/>
      <c r="B49" s="68"/>
      <c r="C49" s="25"/>
      <c r="D49" s="25"/>
      <c r="F49" s="21"/>
      <c r="H49" s="21"/>
      <c r="I49" s="57"/>
      <c r="J49" s="57"/>
      <c r="K49" s="57"/>
      <c r="L49" s="57"/>
      <c r="N49" s="21"/>
      <c r="P49" s="21"/>
    </row>
    <row r="50" spans="1:16" ht="12.75" customHeight="1">
      <c r="A50" s="2"/>
      <c r="B50" s="68"/>
      <c r="C50" s="25"/>
      <c r="D50" s="25"/>
      <c r="F50" s="21"/>
      <c r="H50" s="21"/>
      <c r="I50" s="57"/>
      <c r="J50" s="57"/>
      <c r="K50" s="57"/>
      <c r="L50" s="57"/>
      <c r="N50" s="21"/>
      <c r="P50" s="21"/>
    </row>
    <row r="51" spans="1:16" ht="21.95" customHeight="1">
      <c r="A51" s="28" t="str">
        <f>+'8'!A32</f>
        <v>The accompanying notes on page 11 to 29 form part of this interim financial information.</v>
      </c>
      <c r="B51" s="4"/>
      <c r="C51" s="4"/>
      <c r="D51" s="4"/>
      <c r="E51" s="4"/>
      <c r="F51" s="3"/>
      <c r="G51" s="4"/>
      <c r="H51" s="3"/>
      <c r="I51" s="4"/>
      <c r="J51" s="3"/>
      <c r="K51" s="4"/>
      <c r="L51" s="3"/>
    </row>
    <row r="52" spans="1:16" ht="16.5" customHeight="1">
      <c r="A52" s="41" t="s">
        <v>83</v>
      </c>
      <c r="B52" s="2"/>
      <c r="C52" s="2"/>
      <c r="D52" s="12"/>
    </row>
    <row r="53" spans="1:16" ht="16.5" customHeight="1">
      <c r="A53" s="41" t="str">
        <f>A2</f>
        <v>Statement of Cash Flows</v>
      </c>
      <c r="B53" s="2"/>
      <c r="C53" s="2"/>
      <c r="D53" s="12"/>
    </row>
    <row r="54" spans="1:16" ht="16.5" customHeight="1">
      <c r="A54" s="42" t="str">
        <f>A3</f>
        <v>For the six-month period ended 30 September 2021</v>
      </c>
      <c r="B54" s="4"/>
      <c r="C54" s="4"/>
      <c r="D54" s="43"/>
      <c r="E54" s="4"/>
      <c r="F54" s="3"/>
      <c r="G54" s="4"/>
      <c r="H54" s="3"/>
      <c r="I54" s="4"/>
      <c r="J54" s="3"/>
      <c r="K54" s="4"/>
      <c r="L54" s="3"/>
    </row>
    <row r="55" spans="1:16" ht="16.5" customHeight="1">
      <c r="A55" s="8"/>
    </row>
    <row r="56" spans="1:16" ht="16.5" customHeight="1">
      <c r="A56" s="8"/>
    </row>
    <row r="57" spans="1:16" ht="16.5" customHeight="1">
      <c r="A57" s="8"/>
      <c r="F57" s="209" t="s">
        <v>74</v>
      </c>
      <c r="G57" s="209"/>
      <c r="H57" s="209"/>
      <c r="I57" s="16"/>
      <c r="J57" s="209" t="s">
        <v>76</v>
      </c>
      <c r="K57" s="209"/>
      <c r="L57" s="209"/>
    </row>
    <row r="58" spans="1:16" ht="16.5" customHeight="1">
      <c r="A58" s="8"/>
      <c r="F58" s="210" t="s">
        <v>75</v>
      </c>
      <c r="G58" s="210"/>
      <c r="H58" s="210"/>
      <c r="I58" s="16"/>
      <c r="J58" s="210" t="s">
        <v>75</v>
      </c>
      <c r="K58" s="210"/>
      <c r="L58" s="210"/>
    </row>
    <row r="59" spans="1:16" ht="16.5" customHeight="1">
      <c r="A59" s="8"/>
      <c r="F59" s="20" t="s">
        <v>1</v>
      </c>
      <c r="G59" s="20"/>
      <c r="H59" s="20" t="s">
        <v>1</v>
      </c>
      <c r="I59" s="20"/>
      <c r="J59" s="20" t="s">
        <v>1</v>
      </c>
      <c r="K59" s="20"/>
      <c r="L59" s="20" t="s">
        <v>1</v>
      </c>
    </row>
    <row r="60" spans="1:16" ht="16.5" customHeight="1">
      <c r="A60" s="8"/>
      <c r="E60" s="14"/>
      <c r="F60" s="45">
        <v>2021</v>
      </c>
      <c r="G60" s="46"/>
      <c r="H60" s="45">
        <v>2020</v>
      </c>
      <c r="I60" s="46"/>
      <c r="J60" s="45">
        <v>2021</v>
      </c>
      <c r="K60" s="46"/>
      <c r="L60" s="45">
        <v>2020</v>
      </c>
    </row>
    <row r="61" spans="1:16" ht="16.5" customHeight="1">
      <c r="A61" s="8"/>
      <c r="E61" s="14"/>
      <c r="F61" s="45" t="s">
        <v>101</v>
      </c>
      <c r="G61" s="46"/>
      <c r="H61" s="45" t="s">
        <v>101</v>
      </c>
      <c r="I61" s="46"/>
      <c r="J61" s="45" t="s">
        <v>101</v>
      </c>
      <c r="K61" s="46"/>
      <c r="L61" s="45" t="s">
        <v>101</v>
      </c>
    </row>
    <row r="62" spans="1:16" ht="16.5" customHeight="1">
      <c r="A62" s="8"/>
      <c r="D62" s="47" t="s">
        <v>3</v>
      </c>
      <c r="E62" s="31"/>
      <c r="F62" s="32" t="s">
        <v>4</v>
      </c>
      <c r="G62" s="31"/>
      <c r="H62" s="32" t="s">
        <v>4</v>
      </c>
      <c r="I62" s="31"/>
      <c r="J62" s="32" t="s">
        <v>4</v>
      </c>
      <c r="K62" s="31"/>
      <c r="L62" s="32" t="s">
        <v>4</v>
      </c>
    </row>
    <row r="63" spans="1:16" ht="16.5" customHeight="1">
      <c r="A63" s="8"/>
      <c r="E63" s="31"/>
      <c r="F63" s="114"/>
      <c r="G63" s="31"/>
      <c r="H63" s="31"/>
      <c r="I63" s="31"/>
      <c r="J63" s="114"/>
      <c r="K63" s="31"/>
      <c r="L63" s="31"/>
    </row>
    <row r="64" spans="1:16" ht="16.5" customHeight="1">
      <c r="A64" s="24" t="s">
        <v>59</v>
      </c>
      <c r="B64" s="12"/>
      <c r="C64" s="12"/>
      <c r="F64" s="104"/>
      <c r="J64" s="104"/>
      <c r="N64" s="21"/>
      <c r="P64" s="21"/>
    </row>
    <row r="65" spans="1:16" ht="16.5" customHeight="1">
      <c r="A65" s="2"/>
      <c r="B65" s="8" t="s">
        <v>60</v>
      </c>
      <c r="C65" s="8"/>
      <c r="D65" s="2" t="s">
        <v>170</v>
      </c>
      <c r="F65" s="117">
        <v>-2370</v>
      </c>
      <c r="H65" s="57">
        <v>0</v>
      </c>
      <c r="J65" s="117">
        <v>-2220</v>
      </c>
      <c r="L65" s="57">
        <v>0</v>
      </c>
      <c r="N65" s="21"/>
      <c r="P65" s="21"/>
    </row>
    <row r="66" spans="1:16" ht="16.5" customHeight="1">
      <c r="A66" s="2"/>
      <c r="B66" s="8" t="s">
        <v>96</v>
      </c>
      <c r="C66" s="8"/>
      <c r="D66" s="2" t="s">
        <v>170</v>
      </c>
      <c r="F66" s="116">
        <v>-115337</v>
      </c>
      <c r="H66" s="21">
        <v>-40892</v>
      </c>
      <c r="J66" s="117">
        <v>-1426</v>
      </c>
      <c r="L66" s="57">
        <v>-287</v>
      </c>
      <c r="N66" s="21"/>
      <c r="P66" s="21"/>
    </row>
    <row r="67" spans="1:16" ht="16.5" customHeight="1">
      <c r="A67" s="2"/>
      <c r="B67" s="25" t="s">
        <v>97</v>
      </c>
      <c r="C67" s="8"/>
      <c r="F67" s="116"/>
      <c r="H67" s="21"/>
      <c r="J67" s="117"/>
      <c r="L67" s="57"/>
      <c r="N67" s="21"/>
      <c r="P67" s="21"/>
    </row>
    <row r="68" spans="1:16" ht="16.5" customHeight="1">
      <c r="A68" s="2"/>
      <c r="B68" s="25"/>
      <c r="C68" s="25" t="s">
        <v>98</v>
      </c>
      <c r="F68" s="116">
        <v>288</v>
      </c>
      <c r="H68" s="21">
        <v>17</v>
      </c>
      <c r="I68" s="150"/>
      <c r="J68" s="117">
        <v>162</v>
      </c>
      <c r="K68" s="150"/>
      <c r="L68" s="57">
        <v>13</v>
      </c>
      <c r="N68" s="21"/>
      <c r="P68" s="21"/>
    </row>
    <row r="69" spans="1:16" ht="16.5" customHeight="1">
      <c r="A69" s="2"/>
      <c r="B69" s="25" t="s">
        <v>181</v>
      </c>
      <c r="C69" s="8"/>
      <c r="D69" s="2" t="s">
        <v>177</v>
      </c>
      <c r="F69" s="117">
        <v>0</v>
      </c>
      <c r="H69" s="57">
        <v>0</v>
      </c>
      <c r="I69" s="150"/>
      <c r="J69" s="99">
        <v>256473</v>
      </c>
      <c r="K69" s="150"/>
      <c r="L69" s="58">
        <v>320029</v>
      </c>
      <c r="N69" s="21"/>
      <c r="P69" s="21"/>
    </row>
    <row r="70" spans="1:16" ht="16.5" customHeight="1">
      <c r="A70" s="25"/>
      <c r="B70" s="11" t="s">
        <v>55</v>
      </c>
      <c r="C70" s="8"/>
      <c r="F70" s="120">
        <v>431</v>
      </c>
      <c r="G70" s="15"/>
      <c r="H70" s="193">
        <v>2125</v>
      </c>
      <c r="I70" s="150"/>
      <c r="J70" s="120">
        <v>19703</v>
      </c>
      <c r="K70" s="150"/>
      <c r="L70" s="193">
        <v>42431</v>
      </c>
      <c r="N70" s="21"/>
      <c r="O70" s="21"/>
      <c r="P70" s="21"/>
    </row>
    <row r="71" spans="1:16" ht="16.5" customHeight="1">
      <c r="A71" s="24"/>
      <c r="B71" s="2"/>
      <c r="C71" s="2"/>
      <c r="F71" s="122"/>
      <c r="H71" s="194"/>
      <c r="J71" s="122"/>
      <c r="L71" s="194"/>
      <c r="N71" s="21"/>
      <c r="P71" s="21"/>
    </row>
    <row r="72" spans="1:16" ht="16.5" customHeight="1">
      <c r="A72" s="24" t="s">
        <v>146</v>
      </c>
      <c r="B72" s="18"/>
      <c r="C72" s="18"/>
      <c r="F72" s="107">
        <f>SUM(F65:F70)</f>
        <v>-116988</v>
      </c>
      <c r="H72" s="3">
        <f>SUM(H65:H70)</f>
        <v>-38750</v>
      </c>
      <c r="J72" s="107">
        <f>SUM(J65:J70)</f>
        <v>272692</v>
      </c>
      <c r="L72" s="3">
        <f>SUM(L65:L70)</f>
        <v>362186</v>
      </c>
      <c r="N72" s="21"/>
      <c r="P72" s="21"/>
    </row>
    <row r="73" spans="1:16" ht="16.5" customHeight="1">
      <c r="A73" s="24"/>
      <c r="B73" s="2"/>
      <c r="C73" s="2"/>
      <c r="F73" s="104"/>
      <c r="J73" s="104"/>
    </row>
    <row r="74" spans="1:16" ht="16.5" customHeight="1">
      <c r="A74" s="24" t="s">
        <v>61</v>
      </c>
      <c r="B74" s="15"/>
      <c r="C74" s="15"/>
      <c r="D74" s="15"/>
      <c r="E74" s="15"/>
      <c r="F74" s="116"/>
      <c r="G74" s="15"/>
      <c r="H74" s="21"/>
      <c r="I74" s="15"/>
      <c r="J74" s="116"/>
      <c r="K74" s="15"/>
      <c r="L74" s="21"/>
    </row>
    <row r="75" spans="1:16" ht="16.5" customHeight="1">
      <c r="A75" s="25"/>
      <c r="B75" s="25" t="s">
        <v>179</v>
      </c>
      <c r="C75" s="15"/>
      <c r="D75" s="15"/>
      <c r="E75" s="15"/>
      <c r="F75" s="117"/>
      <c r="G75" s="15"/>
      <c r="H75" s="57"/>
      <c r="I75" s="15"/>
      <c r="J75" s="117"/>
      <c r="K75" s="15"/>
      <c r="L75" s="57"/>
    </row>
    <row r="76" spans="1:16" ht="16.5" customHeight="1">
      <c r="A76" s="25"/>
      <c r="B76" s="2"/>
      <c r="C76" s="25" t="s">
        <v>123</v>
      </c>
      <c r="D76" s="48"/>
      <c r="E76" s="15"/>
      <c r="F76" s="104">
        <v>-343092</v>
      </c>
      <c r="G76" s="21"/>
      <c r="H76" s="1">
        <v>-74782</v>
      </c>
      <c r="I76" s="149"/>
      <c r="J76" s="117">
        <v>0</v>
      </c>
      <c r="K76" s="150"/>
      <c r="L76" s="57">
        <v>0</v>
      </c>
      <c r="N76" s="21"/>
      <c r="P76" s="21"/>
    </row>
    <row r="77" spans="1:16" ht="16.5" customHeight="1">
      <c r="A77" s="25"/>
      <c r="B77" s="25" t="s">
        <v>180</v>
      </c>
      <c r="C77" s="15"/>
      <c r="D77" s="15"/>
      <c r="E77" s="15"/>
      <c r="F77" s="117"/>
      <c r="G77" s="15"/>
      <c r="H77" s="57"/>
      <c r="I77" s="15"/>
      <c r="J77" s="104"/>
      <c r="K77" s="15"/>
    </row>
    <row r="78" spans="1:16" ht="16.5" customHeight="1">
      <c r="A78" s="25"/>
      <c r="B78" s="25"/>
      <c r="C78" s="8" t="s">
        <v>131</v>
      </c>
      <c r="E78" s="15"/>
      <c r="F78" s="117">
        <v>0</v>
      </c>
      <c r="G78" s="21"/>
      <c r="H78" s="57">
        <v>0</v>
      </c>
      <c r="I78" s="149"/>
      <c r="J78" s="99">
        <v>0</v>
      </c>
      <c r="K78" s="150"/>
      <c r="L78" s="58">
        <v>206496</v>
      </c>
      <c r="N78" s="21"/>
      <c r="P78" s="21"/>
    </row>
    <row r="79" spans="1:16" ht="16.5" customHeight="1">
      <c r="A79" s="25"/>
      <c r="B79" s="25" t="s">
        <v>140</v>
      </c>
      <c r="C79" s="8"/>
      <c r="E79" s="15"/>
      <c r="F79" s="120">
        <v>-37085</v>
      </c>
      <c r="G79" s="21"/>
      <c r="H79" s="193">
        <v>-47165</v>
      </c>
      <c r="I79" s="149"/>
      <c r="J79" s="120">
        <v>-8435</v>
      </c>
      <c r="K79" s="150"/>
      <c r="L79" s="193">
        <v>-8301</v>
      </c>
      <c r="N79" s="21"/>
      <c r="P79" s="21"/>
    </row>
    <row r="80" spans="1:16" s="15" customFormat="1" ht="16.5" customHeight="1">
      <c r="A80" s="40"/>
      <c r="B80" s="49"/>
      <c r="C80" s="49"/>
      <c r="D80" s="48"/>
      <c r="F80" s="116"/>
      <c r="H80" s="21"/>
      <c r="J80" s="116"/>
      <c r="L80" s="21"/>
      <c r="N80" s="21"/>
      <c r="P80" s="21"/>
    </row>
    <row r="81" spans="1:16" ht="16.5" customHeight="1">
      <c r="A81" s="24" t="s">
        <v>122</v>
      </c>
      <c r="B81" s="18"/>
      <c r="C81" s="18"/>
      <c r="D81" s="15"/>
      <c r="E81" s="15"/>
      <c r="F81" s="107">
        <f>SUM(F75:F80)</f>
        <v>-380177</v>
      </c>
      <c r="G81" s="15"/>
      <c r="H81" s="3">
        <f>SUM(H75:H80)</f>
        <v>-121947</v>
      </c>
      <c r="I81" s="15"/>
      <c r="J81" s="107">
        <f>SUM(J75:J80)</f>
        <v>-8435</v>
      </c>
      <c r="K81" s="15"/>
      <c r="L81" s="3">
        <f>SUM(L75:L80)</f>
        <v>198195</v>
      </c>
      <c r="N81" s="21"/>
      <c r="P81" s="21"/>
    </row>
    <row r="82" spans="1:16" ht="16.5" customHeight="1">
      <c r="A82" s="24"/>
      <c r="B82" s="18"/>
      <c r="C82" s="18"/>
      <c r="D82" s="15"/>
      <c r="E82" s="15"/>
      <c r="F82" s="116"/>
      <c r="G82" s="15"/>
      <c r="H82" s="21"/>
      <c r="I82" s="15"/>
      <c r="J82" s="116"/>
      <c r="K82" s="15"/>
      <c r="L82" s="21"/>
      <c r="N82" s="21"/>
      <c r="P82" s="21"/>
    </row>
    <row r="83" spans="1:16" ht="16.5" customHeight="1">
      <c r="A83" s="24" t="s">
        <v>172</v>
      </c>
      <c r="B83" s="15"/>
      <c r="C83" s="15"/>
      <c r="D83" s="15"/>
      <c r="E83" s="15"/>
      <c r="F83" s="116">
        <f>SUM(F36,F72,F81)</f>
        <v>339568</v>
      </c>
      <c r="G83" s="15"/>
      <c r="H83" s="21">
        <f>SUM(H36,H72,H81)</f>
        <v>620450</v>
      </c>
      <c r="I83" s="15"/>
      <c r="J83" s="116">
        <f>SUM(J36,J72,J81)</f>
        <v>267152</v>
      </c>
      <c r="K83" s="15"/>
      <c r="L83" s="21">
        <f>SUM(L36,L72,L81)</f>
        <v>532692</v>
      </c>
      <c r="N83" s="21"/>
      <c r="P83" s="21"/>
    </row>
    <row r="84" spans="1:16" ht="16.5" customHeight="1">
      <c r="A84" s="25" t="s">
        <v>62</v>
      </c>
      <c r="B84" s="15"/>
      <c r="C84" s="15"/>
      <c r="D84" s="15"/>
      <c r="E84" s="15"/>
      <c r="F84" s="116"/>
      <c r="G84" s="15"/>
      <c r="H84" s="21"/>
      <c r="I84" s="15"/>
      <c r="J84" s="116"/>
      <c r="K84" s="15"/>
      <c r="L84" s="21"/>
      <c r="N84" s="21"/>
      <c r="P84" s="21"/>
    </row>
    <row r="85" spans="1:16" ht="16.5" customHeight="1">
      <c r="A85" s="2"/>
      <c r="B85" s="25" t="s">
        <v>130</v>
      </c>
      <c r="C85" s="25"/>
      <c r="D85" s="15"/>
      <c r="E85" s="15"/>
      <c r="F85" s="107">
        <f>'2-4 (2)'!G17</f>
        <v>950537</v>
      </c>
      <c r="G85" s="21"/>
      <c r="H85" s="3">
        <v>576995</v>
      </c>
      <c r="I85" s="149"/>
      <c r="J85" s="107">
        <f>'2-4 (2)'!K17</f>
        <v>796377</v>
      </c>
      <c r="K85" s="149"/>
      <c r="L85" s="3">
        <v>432887</v>
      </c>
      <c r="N85" s="21"/>
      <c r="P85" s="21"/>
    </row>
    <row r="86" spans="1:16" ht="16.5" customHeight="1">
      <c r="A86" s="2"/>
      <c r="B86" s="25"/>
      <c r="C86" s="25"/>
      <c r="D86" s="15"/>
      <c r="E86" s="15"/>
      <c r="F86" s="116"/>
      <c r="G86" s="21"/>
      <c r="H86" s="21"/>
      <c r="I86" s="21"/>
      <c r="J86" s="116"/>
      <c r="L86" s="21"/>
      <c r="N86" s="10"/>
      <c r="P86" s="21"/>
    </row>
    <row r="87" spans="1:16" ht="16.5" customHeight="1">
      <c r="A87" s="24" t="s">
        <v>63</v>
      </c>
      <c r="B87" s="19"/>
      <c r="C87" s="19"/>
      <c r="D87" s="15"/>
      <c r="E87" s="15"/>
      <c r="F87" s="104"/>
      <c r="J87" s="104"/>
      <c r="N87" s="10"/>
      <c r="P87" s="21"/>
    </row>
    <row r="88" spans="1:16" ht="16.5" customHeight="1" thickBot="1">
      <c r="A88" s="16"/>
      <c r="B88" s="24" t="s">
        <v>64</v>
      </c>
      <c r="C88" s="24"/>
      <c r="D88" s="15" t="s">
        <v>157</v>
      </c>
      <c r="E88" s="15"/>
      <c r="F88" s="108">
        <f>SUM(F83:F85)</f>
        <v>1290105</v>
      </c>
      <c r="G88" s="21"/>
      <c r="H88" s="51">
        <f>SUM(H83:H85)</f>
        <v>1197445</v>
      </c>
      <c r="I88" s="21"/>
      <c r="J88" s="108">
        <f>SUM(J83:J85)</f>
        <v>1063529</v>
      </c>
      <c r="K88" s="21"/>
      <c r="L88" s="51">
        <f>SUM(L83:L85)</f>
        <v>965579</v>
      </c>
      <c r="N88" s="38"/>
      <c r="O88" s="21"/>
      <c r="P88" s="21"/>
    </row>
    <row r="89" spans="1:16" ht="16.5" customHeight="1" thickTop="1">
      <c r="A89" s="16"/>
      <c r="B89" s="24"/>
      <c r="C89" s="24"/>
      <c r="D89" s="15"/>
      <c r="E89" s="15"/>
      <c r="F89" s="21"/>
      <c r="G89" s="21"/>
      <c r="H89" s="21"/>
      <c r="I89" s="21"/>
      <c r="J89" s="21"/>
      <c r="K89" s="21"/>
      <c r="L89" s="21"/>
      <c r="N89" s="10"/>
      <c r="O89" s="21"/>
      <c r="P89" s="21"/>
    </row>
    <row r="90" spans="1:16" ht="16.5" customHeight="1">
      <c r="A90" s="16"/>
      <c r="B90" s="24"/>
      <c r="C90" s="24"/>
      <c r="D90" s="15"/>
      <c r="E90" s="15"/>
      <c r="F90" s="21"/>
      <c r="G90" s="21"/>
      <c r="H90" s="21"/>
      <c r="I90" s="21"/>
      <c r="J90" s="21"/>
      <c r="K90" s="21"/>
      <c r="L90" s="21"/>
      <c r="N90" s="38"/>
      <c r="O90" s="21"/>
      <c r="P90" s="21"/>
    </row>
    <row r="91" spans="1:16" ht="16.5" customHeight="1">
      <c r="A91" s="16"/>
      <c r="B91" s="24"/>
      <c r="C91" s="24"/>
      <c r="D91" s="15"/>
      <c r="E91" s="15"/>
      <c r="F91" s="21"/>
      <c r="G91" s="21"/>
      <c r="H91" s="21"/>
      <c r="I91" s="21"/>
      <c r="J91" s="21"/>
      <c r="K91" s="21"/>
      <c r="L91" s="21"/>
      <c r="N91" s="38"/>
      <c r="O91" s="21"/>
      <c r="P91" s="21"/>
    </row>
    <row r="92" spans="1:16" ht="16.5" customHeight="1">
      <c r="A92" s="16"/>
      <c r="B92" s="24"/>
      <c r="C92" s="24"/>
      <c r="D92" s="15"/>
      <c r="E92" s="15"/>
      <c r="F92" s="21"/>
      <c r="G92" s="21"/>
      <c r="H92" s="21"/>
      <c r="I92" s="21"/>
      <c r="J92" s="21"/>
      <c r="K92" s="21"/>
      <c r="L92" s="21"/>
      <c r="N92" s="38"/>
      <c r="O92" s="21"/>
      <c r="P92" s="21"/>
    </row>
    <row r="93" spans="1:16" ht="16.5" customHeight="1">
      <c r="A93" s="16"/>
      <c r="B93" s="24"/>
      <c r="C93" s="24"/>
      <c r="D93" s="15"/>
      <c r="E93" s="15"/>
      <c r="F93" s="21"/>
      <c r="G93" s="21"/>
      <c r="H93" s="21"/>
      <c r="I93" s="21"/>
      <c r="J93" s="21"/>
      <c r="K93" s="21"/>
      <c r="L93" s="21"/>
      <c r="N93" s="38"/>
      <c r="O93" s="21"/>
      <c r="P93" s="21"/>
    </row>
    <row r="94" spans="1:16" ht="16.5" customHeight="1">
      <c r="A94" s="16"/>
      <c r="B94" s="24"/>
      <c r="C94" s="24"/>
      <c r="D94" s="15"/>
      <c r="E94" s="15"/>
      <c r="F94" s="21"/>
      <c r="G94" s="21"/>
      <c r="H94" s="21"/>
      <c r="I94" s="21"/>
      <c r="J94" s="21"/>
      <c r="K94" s="21"/>
      <c r="L94" s="21"/>
      <c r="N94" s="38"/>
      <c r="O94" s="21"/>
      <c r="P94" s="21"/>
    </row>
    <row r="95" spans="1:16" ht="16.5" customHeight="1">
      <c r="A95" s="16"/>
      <c r="B95" s="24"/>
      <c r="C95" s="24"/>
      <c r="D95" s="15"/>
      <c r="E95" s="15"/>
      <c r="F95" s="21"/>
      <c r="G95" s="21"/>
      <c r="H95" s="21"/>
      <c r="I95" s="21"/>
      <c r="J95" s="21"/>
      <c r="K95" s="21"/>
      <c r="L95" s="21"/>
      <c r="N95" s="38"/>
      <c r="O95" s="21"/>
      <c r="P95" s="21"/>
    </row>
    <row r="96" spans="1:16" ht="16.5" customHeight="1">
      <c r="A96" s="16"/>
      <c r="B96" s="24"/>
      <c r="C96" s="24"/>
      <c r="D96" s="15"/>
      <c r="E96" s="15"/>
      <c r="G96" s="21"/>
      <c r="I96" s="21"/>
      <c r="K96" s="21"/>
      <c r="N96" s="10"/>
      <c r="O96" s="21"/>
      <c r="P96" s="21"/>
    </row>
    <row r="97" spans="1:16" ht="16.5" customHeight="1">
      <c r="A97" s="25"/>
      <c r="B97" s="8"/>
      <c r="C97" s="12"/>
      <c r="G97" s="21"/>
      <c r="I97" s="21"/>
      <c r="K97" s="21"/>
      <c r="N97" s="21"/>
      <c r="O97" s="21"/>
      <c r="P97" s="21"/>
    </row>
    <row r="98" spans="1:16" ht="16.5" customHeight="1">
      <c r="A98" s="25"/>
      <c r="B98" s="8"/>
      <c r="C98" s="12"/>
      <c r="G98" s="21"/>
      <c r="I98" s="21"/>
      <c r="K98" s="21"/>
      <c r="N98" s="21"/>
      <c r="O98" s="21"/>
      <c r="P98" s="21"/>
    </row>
    <row r="99" spans="1:16" ht="20.25" customHeight="1">
      <c r="A99" s="25"/>
      <c r="B99" s="8"/>
      <c r="C99" s="12"/>
      <c r="G99" s="21"/>
      <c r="I99" s="21"/>
      <c r="K99" s="21"/>
      <c r="N99" s="21"/>
      <c r="O99" s="21"/>
      <c r="P99" s="21"/>
    </row>
    <row r="100" spans="1:16" ht="16.5" customHeight="1">
      <c r="A100" s="50"/>
      <c r="B100" s="2"/>
      <c r="C100" s="12"/>
      <c r="D100" s="15"/>
    </row>
    <row r="101" spans="1:16" ht="21.95" customHeight="1">
      <c r="A101" s="59" t="str">
        <f>+'8'!A32</f>
        <v>The accompanying notes on page 11 to 29 form part of this interim financial information.</v>
      </c>
      <c r="B101" s="55"/>
      <c r="C101" s="55"/>
      <c r="D101" s="55"/>
      <c r="E101" s="55"/>
      <c r="F101" s="56"/>
      <c r="G101" s="55"/>
      <c r="H101" s="56"/>
      <c r="I101" s="55"/>
      <c r="J101" s="56"/>
      <c r="K101" s="55"/>
      <c r="L101" s="56"/>
    </row>
    <row r="102" spans="1:16" ht="16.5" customHeight="1">
      <c r="B102" s="2"/>
      <c r="C102" s="2"/>
    </row>
    <row r="103" spans="1:16" ht="16.5" customHeight="1">
      <c r="B103" s="2"/>
      <c r="C103" s="2"/>
    </row>
    <row r="104" spans="1:16" ht="16.5" customHeight="1">
      <c r="B104" s="2"/>
      <c r="C104" s="2"/>
    </row>
    <row r="105" spans="1:16" ht="16.5" customHeight="1">
      <c r="B105" s="2"/>
      <c r="C105" s="2"/>
    </row>
    <row r="106" spans="1:16" ht="16.5" customHeight="1">
      <c r="B106" s="2"/>
      <c r="C106" s="2"/>
    </row>
    <row r="107" spans="1:16" ht="16.5" customHeight="1">
      <c r="B107" s="2"/>
      <c r="C107" s="2"/>
    </row>
    <row r="108" spans="1:16" ht="16.5" customHeight="1">
      <c r="B108" s="2"/>
      <c r="C108" s="2"/>
      <c r="F108" s="21"/>
      <c r="H108" s="21"/>
      <c r="J108" s="21"/>
      <c r="L108" s="21"/>
    </row>
    <row r="109" spans="1:16" s="15" customFormat="1" ht="16.5" customHeight="1">
      <c r="A109" s="53"/>
      <c r="F109" s="1"/>
      <c r="H109" s="1"/>
      <c r="J109" s="1"/>
      <c r="L109" s="1"/>
    </row>
    <row r="110" spans="1:16" ht="16.5" customHeight="1">
      <c r="B110" s="2"/>
      <c r="C110" s="2"/>
    </row>
    <row r="111" spans="1:16" ht="16.5" customHeight="1">
      <c r="B111" s="2"/>
      <c r="C111" s="2"/>
    </row>
    <row r="112" spans="1:16" ht="16.5" customHeight="1">
      <c r="B112" s="2"/>
      <c r="C112" s="2"/>
      <c r="I112" s="5"/>
    </row>
    <row r="113" spans="2:9" ht="16.5" customHeight="1">
      <c r="B113" s="2"/>
      <c r="C113" s="2"/>
      <c r="I113" s="5"/>
    </row>
    <row r="114" spans="2:9" ht="16.5" customHeight="1">
      <c r="B114" s="2"/>
      <c r="C114" s="2"/>
    </row>
    <row r="115" spans="2:9" ht="16.5" customHeight="1">
      <c r="B115" s="2"/>
      <c r="C115" s="2"/>
    </row>
    <row r="116" spans="2:9" ht="16.5" customHeight="1">
      <c r="B116" s="2"/>
      <c r="C116" s="2"/>
    </row>
    <row r="117" spans="2:9" ht="16.5" customHeight="1">
      <c r="B117" s="2"/>
      <c r="C117" s="2"/>
    </row>
    <row r="118" spans="2:9" ht="16.5" customHeight="1">
      <c r="B118" s="2"/>
      <c r="C118" s="2"/>
    </row>
    <row r="119" spans="2:9" ht="16.5" customHeight="1">
      <c r="B119" s="2"/>
      <c r="C119" s="2"/>
    </row>
    <row r="120" spans="2:9" ht="16.5" customHeight="1">
      <c r="B120" s="2"/>
      <c r="C120" s="2"/>
    </row>
    <row r="121" spans="2:9" ht="16.5" customHeight="1">
      <c r="B121" s="2"/>
      <c r="C121" s="2"/>
    </row>
    <row r="122" spans="2:9" ht="16.5" customHeight="1">
      <c r="B122" s="2"/>
      <c r="C122" s="2"/>
    </row>
    <row r="123" spans="2:9" ht="16.5" customHeight="1">
      <c r="B123" s="2"/>
      <c r="C123" s="2"/>
    </row>
    <row r="124" spans="2:9" ht="16.5" customHeight="1">
      <c r="B124" s="2"/>
      <c r="C124" s="2"/>
    </row>
    <row r="125" spans="2:9" ht="16.5" customHeight="1">
      <c r="B125" s="2"/>
      <c r="C125" s="2"/>
    </row>
    <row r="126" spans="2:9" ht="16.5" customHeight="1">
      <c r="B126" s="2"/>
      <c r="C126" s="2"/>
    </row>
    <row r="127" spans="2:9" ht="16.5" customHeight="1">
      <c r="B127" s="2"/>
      <c r="C127" s="2"/>
    </row>
    <row r="128" spans="2:9" ht="16.5" customHeight="1">
      <c r="B128" s="2"/>
      <c r="C128" s="2"/>
    </row>
    <row r="129" spans="1:12" ht="16.5" customHeight="1">
      <c r="B129" s="2"/>
      <c r="C129" s="2"/>
    </row>
    <row r="130" spans="1:12" ht="16.5" customHeight="1">
      <c r="B130" s="2"/>
      <c r="C130" s="2"/>
    </row>
    <row r="131" spans="1:12" ht="16.5" customHeight="1">
      <c r="B131" s="2"/>
      <c r="C131" s="2"/>
    </row>
    <row r="132" spans="1:12" ht="16.5" customHeight="1">
      <c r="B132" s="2"/>
      <c r="C132" s="2"/>
    </row>
    <row r="133" spans="1:12" ht="16.5" customHeight="1">
      <c r="B133" s="2"/>
      <c r="C133" s="2"/>
      <c r="F133" s="21"/>
      <c r="H133" s="21"/>
      <c r="J133" s="21"/>
      <c r="L133" s="21"/>
    </row>
    <row r="134" spans="1:12" s="15" customFormat="1" ht="16.5" customHeight="1">
      <c r="A134" s="53"/>
      <c r="F134" s="1"/>
      <c r="H134" s="1"/>
      <c r="J134" s="1"/>
      <c r="L134" s="1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 (2)</vt:lpstr>
      <vt:lpstr>P&amp;L 5 (3M)</vt:lpstr>
      <vt:lpstr>P&amp;L 6 (6M)</vt:lpstr>
      <vt:lpstr>7</vt:lpstr>
      <vt:lpstr>8</vt:lpstr>
      <vt:lpstr>9-10</vt:lpstr>
      <vt:lpstr>'2-4 (2)'!Print_Area</vt:lpstr>
      <vt:lpstr>'7'!Print_Area</vt:lpstr>
      <vt:lpstr>'8'!Print_Area</vt:lpstr>
      <vt:lpstr>'9-10'!Print_Area</vt:lpstr>
      <vt:lpstr>'P&amp;L 5 (3M)'!Print_Area</vt:lpstr>
      <vt:lpstr>'P&amp;L 6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Chotika Asawawimon</cp:lastModifiedBy>
  <cp:lastPrinted>2021-10-15T02:41:07Z</cp:lastPrinted>
  <dcterms:created xsi:type="dcterms:W3CDTF">2013-07-30T11:21:10Z</dcterms:created>
  <dcterms:modified xsi:type="dcterms:W3CDTF">2021-10-15T02:55:58Z</dcterms:modified>
</cp:coreProperties>
</file>