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2935" yWindow="-105" windowWidth="20730" windowHeight="11760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BS!$A$1:$L$91</definedName>
    <definedName name="_xlnm.Print_Area" localSheetId="4">CF!$A$1:$K$75</definedName>
    <definedName name="_xlnm.Print_Area" localSheetId="3">'EQ เฉพาะ'!$A$1:$K$24</definedName>
    <definedName name="_xlnm.Print_Area" localSheetId="2">'EQ รวม'!$A$1:$T$30</definedName>
    <definedName name="_xlnm.Print_Area" localSheetId="1">PL!$A$1:$K$58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3" l="1"/>
  <c r="R22" i="3" s="1"/>
  <c r="L20" i="3"/>
  <c r="L22" i="3" s="1"/>
  <c r="R12" i="3"/>
  <c r="R14" i="3" s="1"/>
  <c r="H89" i="1" s="1"/>
  <c r="L12" i="3"/>
  <c r="N22" i="3"/>
  <c r="J22" i="3"/>
  <c r="H22" i="3"/>
  <c r="F22" i="3"/>
  <c r="D22" i="3"/>
  <c r="P21" i="3"/>
  <c r="T21" i="3" s="1"/>
  <c r="H83" i="1"/>
  <c r="P13" i="3"/>
  <c r="N14" i="3"/>
  <c r="H87" i="1" s="1"/>
  <c r="L14" i="3"/>
  <c r="H85" i="1" s="1"/>
  <c r="J14" i="3"/>
  <c r="H14" i="3"/>
  <c r="H84" i="1" s="1"/>
  <c r="F14" i="3"/>
  <c r="H82" i="1" s="1"/>
  <c r="D14" i="3"/>
  <c r="H81" i="1" s="1"/>
  <c r="H26" i="1"/>
  <c r="H28" i="1" s="1"/>
  <c r="H43" i="1"/>
  <c r="H15" i="1"/>
  <c r="P20" i="3"/>
  <c r="T20" i="3" s="1"/>
  <c r="P12" i="3"/>
  <c r="T12" i="3" s="1"/>
  <c r="H61" i="1"/>
  <c r="T22" i="3" l="1"/>
  <c r="P22" i="3"/>
  <c r="P14" i="3"/>
  <c r="T13" i="3"/>
  <c r="T14" i="3" s="1"/>
  <c r="H86" i="1"/>
  <c r="H88" i="1" s="1"/>
  <c r="H90" i="1" s="1"/>
  <c r="H94" i="1" s="1"/>
  <c r="H16" i="1"/>
  <c r="H29" i="1" s="1"/>
  <c r="H52" i="1"/>
  <c r="H62" i="1" s="1"/>
  <c r="H91" i="1" l="1"/>
  <c r="H93" i="1" s="1"/>
  <c r="R16" i="3" l="1"/>
  <c r="H68" i="5"/>
  <c r="J36" i="6" l="1"/>
  <c r="H36" i="6"/>
  <c r="F36" i="6"/>
  <c r="D36" i="6"/>
  <c r="A41" i="5"/>
  <c r="F19" i="6"/>
  <c r="F13" i="6" l="1"/>
  <c r="F21" i="6" s="1"/>
  <c r="P27" i="3" l="1"/>
  <c r="T27" i="3" s="1"/>
  <c r="J16" i="4" l="1"/>
  <c r="J10" i="4"/>
  <c r="L17" i="3" l="1"/>
  <c r="J17" i="3"/>
  <c r="H17" i="3"/>
  <c r="F17" i="3"/>
  <c r="D17" i="3"/>
  <c r="F65" i="5" l="1"/>
  <c r="L82" i="1" l="1"/>
  <c r="L81" i="1"/>
  <c r="P26" i="3"/>
  <c r="L25" i="3"/>
  <c r="L28" i="3" s="1"/>
  <c r="J25" i="3"/>
  <c r="J28" i="3" s="1"/>
  <c r="H25" i="3"/>
  <c r="H28" i="3" s="1"/>
  <c r="F25" i="3"/>
  <c r="F28" i="3" s="1"/>
  <c r="D82" i="1" s="1"/>
  <c r="D25" i="3"/>
  <c r="D28" i="3" s="1"/>
  <c r="F82" i="1"/>
  <c r="L18" i="3"/>
  <c r="D84" i="1" l="1"/>
  <c r="L86" i="1"/>
  <c r="D83" i="1"/>
  <c r="L87" i="1"/>
  <c r="D80" i="1"/>
  <c r="F83" i="1"/>
  <c r="F85" i="1"/>
  <c r="F18" i="3" l="1"/>
  <c r="F81" i="1"/>
  <c r="D18" i="3" l="1"/>
  <c r="J18" i="3"/>
  <c r="H18" i="3"/>
  <c r="F84" i="1"/>
  <c r="F86" i="1" s="1"/>
  <c r="H53" i="5" l="1"/>
  <c r="J52" i="1" l="1"/>
  <c r="D68" i="5" l="1"/>
  <c r="F16" i="1"/>
  <c r="D85" i="1" l="1"/>
  <c r="D86" i="1" s="1"/>
  <c r="T26" i="3"/>
  <c r="H65" i="5" l="1"/>
  <c r="J65" i="5"/>
  <c r="J53" i="5"/>
  <c r="F53" i="5"/>
  <c r="H19" i="6" l="1"/>
  <c r="J19" i="6"/>
  <c r="J22" i="4" l="1"/>
  <c r="J21" i="4"/>
  <c r="J20" i="4" l="1"/>
  <c r="A34" i="1" l="1"/>
  <c r="J13" i="6" l="1"/>
  <c r="H13" i="6"/>
  <c r="H21" i="6" l="1"/>
  <c r="H26" i="6" s="1"/>
  <c r="F26" i="6"/>
  <c r="J21" i="6"/>
  <c r="J26" i="6" s="1"/>
  <c r="H28" i="6" l="1"/>
  <c r="H9" i="5"/>
  <c r="J28" i="6"/>
  <c r="J38" i="6" s="1"/>
  <c r="J9" i="5"/>
  <c r="F28" i="6"/>
  <c r="F38" i="6" s="1"/>
  <c r="H17" i="4" l="1"/>
  <c r="H38" i="6"/>
  <c r="F9" i="5"/>
  <c r="F22" i="5" s="1"/>
  <c r="F50" i="6"/>
  <c r="F19" i="4" l="1"/>
  <c r="F23" i="4" s="1"/>
  <c r="J82" i="1" s="1"/>
  <c r="D19" i="4"/>
  <c r="D23" i="4" s="1"/>
  <c r="J80" i="1" s="1"/>
  <c r="J12" i="4"/>
  <c r="H18" i="4"/>
  <c r="H19" i="4" s="1"/>
  <c r="F13" i="4"/>
  <c r="F14" i="4" s="1"/>
  <c r="D13" i="4"/>
  <c r="H23" i="4" l="1"/>
  <c r="J87" i="1" s="1"/>
  <c r="D14" i="4"/>
  <c r="J86" i="1"/>
  <c r="J18" i="4"/>
  <c r="R15" i="3" l="1"/>
  <c r="R17" i="3" s="1"/>
  <c r="L28" i="1"/>
  <c r="F28" i="1"/>
  <c r="L61" i="1" l="1"/>
  <c r="J61" i="1"/>
  <c r="F61" i="1"/>
  <c r="R18" i="3" l="1"/>
  <c r="F89" i="1" s="1"/>
  <c r="F52" i="1" l="1"/>
  <c r="L52" i="1"/>
  <c r="L16" i="1"/>
  <c r="A39" i="5"/>
  <c r="D45" i="5"/>
  <c r="F45" i="5"/>
  <c r="H45" i="5"/>
  <c r="J45" i="5"/>
  <c r="A1" i="3"/>
  <c r="A1" i="6"/>
  <c r="A42" i="6" s="1"/>
  <c r="A67" i="1"/>
  <c r="A65" i="1" l="1"/>
  <c r="F62" i="1"/>
  <c r="L29" i="1"/>
  <c r="F29" i="1"/>
  <c r="J62" i="1"/>
  <c r="L62" i="1"/>
  <c r="L88" i="1" l="1"/>
  <c r="L90" i="1" s="1"/>
  <c r="L91" i="1" s="1"/>
  <c r="L93" i="1" s="1"/>
  <c r="F30" i="5" l="1"/>
  <c r="F35" i="5" l="1"/>
  <c r="F67" i="5" s="1"/>
  <c r="F69" i="5" s="1"/>
  <c r="F77" i="5" s="1"/>
  <c r="F54" i="6"/>
  <c r="N16" i="3" s="1"/>
  <c r="P16" i="3" s="1"/>
  <c r="T16" i="3" s="1"/>
  <c r="F58" i="6"/>
  <c r="F52" i="6" l="1"/>
  <c r="N15" i="3"/>
  <c r="N17" i="3" s="1"/>
  <c r="N18" i="3" s="1"/>
  <c r="F87" i="1" s="1"/>
  <c r="F88" i="1" s="1"/>
  <c r="F90" i="1" s="1"/>
  <c r="F91" i="1" s="1"/>
  <c r="F93" i="1" s="1"/>
  <c r="F56" i="6"/>
  <c r="P15" i="3" l="1"/>
  <c r="T15" i="3" l="1"/>
  <c r="T17" i="3" s="1"/>
  <c r="T18" i="3" s="1"/>
  <c r="P17" i="3"/>
  <c r="P18" i="3" s="1"/>
  <c r="H50" i="6"/>
  <c r="H58" i="6" s="1"/>
  <c r="H54" i="6"/>
  <c r="H56" i="6" s="1"/>
  <c r="J17" i="4" l="1"/>
  <c r="J19" i="4" s="1"/>
  <c r="J23" i="4" s="1"/>
  <c r="H52" i="6"/>
  <c r="J88" i="1" l="1"/>
  <c r="J90" i="1" s="1"/>
  <c r="J91" i="1" s="1"/>
  <c r="J50" i="6" l="1"/>
  <c r="J58" i="6" s="1"/>
  <c r="H11" i="4"/>
  <c r="J54" i="6"/>
  <c r="J56" i="6" s="1"/>
  <c r="H13" i="4" l="1"/>
  <c r="J11" i="4"/>
  <c r="J52" i="6"/>
  <c r="J22" i="5"/>
  <c r="J30" i="5" s="1"/>
  <c r="H14" i="4" l="1"/>
  <c r="J14" i="4" s="1"/>
  <c r="J13" i="4"/>
  <c r="J35" i="5"/>
  <c r="J67" i="5" l="1"/>
  <c r="J69" i="5" s="1"/>
  <c r="J77" i="5" s="1"/>
  <c r="J28" i="1" l="1"/>
  <c r="J16" i="1" l="1"/>
  <c r="J29" i="1" s="1"/>
  <c r="J93" i="1" s="1"/>
  <c r="H22" i="5" l="1"/>
  <c r="H30" i="5" l="1"/>
  <c r="H35" i="5" s="1"/>
  <c r="H67" i="5" l="1"/>
  <c r="H69" i="5" s="1"/>
  <c r="H77" i="5" s="1"/>
  <c r="D65" i="5"/>
  <c r="D61" i="1" l="1"/>
  <c r="D55" i="6" l="1"/>
  <c r="R23" i="3"/>
  <c r="R24" i="3" l="1"/>
  <c r="R25" i="3" s="1"/>
  <c r="R28" i="3" s="1"/>
  <c r="D89" i="1" s="1"/>
  <c r="D13" i="6" l="1"/>
  <c r="D19" i="6"/>
  <c r="D21" i="6" l="1"/>
  <c r="D26" i="6" s="1"/>
  <c r="D28" i="6" s="1"/>
  <c r="D38" i="6" s="1"/>
  <c r="D54" i="6" s="1"/>
  <c r="D9" i="5" l="1"/>
  <c r="D50" i="6"/>
  <c r="D58" i="6" s="1"/>
  <c r="D56" i="6"/>
  <c r="N24" i="3" l="1"/>
  <c r="P24" i="3" s="1"/>
  <c r="T24" i="3" s="1"/>
  <c r="N23" i="3"/>
  <c r="P23" i="3" s="1"/>
  <c r="T23" i="3" s="1"/>
  <c r="D52" i="6"/>
  <c r="N25" i="3" l="1"/>
  <c r="N28" i="3" s="1"/>
  <c r="D87" i="1" s="1"/>
  <c r="D88" i="1" s="1"/>
  <c r="D90" i="1" s="1"/>
  <c r="T25" i="3"/>
  <c r="T28" i="3" s="1"/>
  <c r="P25" i="3" l="1"/>
  <c r="P28" i="3" s="1"/>
  <c r="D52" i="1"/>
  <c r="D62" i="1" s="1"/>
  <c r="D91" i="1" s="1"/>
  <c r="D93" i="1" s="1"/>
  <c r="D28" i="1" l="1"/>
  <c r="D16" i="1" l="1"/>
  <c r="D29" i="1" s="1"/>
  <c r="D53" i="5" l="1"/>
  <c r="D22" i="5" l="1"/>
  <c r="D30" i="5" l="1"/>
  <c r="D35" i="5" s="1"/>
  <c r="D67" i="5" s="1"/>
  <c r="D69" i="5" s="1"/>
  <c r="D77" i="5" s="1"/>
</calcChain>
</file>

<file path=xl/sharedStrings.xml><?xml version="1.0" encoding="utf-8"?>
<sst xmlns="http://schemas.openxmlformats.org/spreadsheetml/2006/main" count="338" uniqueCount="212">
  <si>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</si>
  <si>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</si>
  <si>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</si>
  <si>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</si>
  <si>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</si>
  <si>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</si>
  <si>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</si>
  <si>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</si>
  <si>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</si>
  <si>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</si>
  <si>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</si>
  <si>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</si>
  <si>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</si>
  <si>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</si>
  <si>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</si>
  <si>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</si>
  <si>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</si>
  <si>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</si>
  <si>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</si>
  <si>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</si>
  <si>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</si>
  <si>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</si>
  <si>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</si>
  <si>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</si>
  <si>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</si>
  <si>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</si>
  <si>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</si>
  <si>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</si>
  <si>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</si>
  <si>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</si>
  <si>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</si>
  <si>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</si>
  <si>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</si>
  <si>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</si>
  <si>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</si>
  <si>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</si>
  <si>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</si>
  <si>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</si>
  <si>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</si>
  <si>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</si>
  <si>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</si>
  <si>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</si>
  <si>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</si>
  <si>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</si>
  <si>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</si>
  <si>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</si>
  <si>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</si>
  <si>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</si>
  <si>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</si>
  <si>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</si>
  <si>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</si>
  <si>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</si>
  <si>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</si>
  <si>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</si>
  <si>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</si>
  <si>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</si>
  <si>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</si>
  <si>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</si>
  <si>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</si>
  <si>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</si>
  <si>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8</t>
  </si>
  <si>
    <t>9</t>
  </si>
  <si>
    <t>10</t>
  </si>
  <si>
    <t>11</t>
  </si>
  <si>
    <t>(ค่าใช้จ่าย) รายได้ภาษีเงินได้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</si>
  <si>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</si>
  <si>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</si>
  <si>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</si>
  <si>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</si>
  <si>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</si>
  <si>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</si>
  <si>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13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</si>
  <si>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</si>
  <si>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</si>
  <si>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</si>
  <si>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</si>
  <si>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</si>
  <si>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</si>
  <si>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</si>
  <si>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</si>
  <si>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</si>
  <si>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</si>
  <si>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</si>
  <si>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</si>
  <si>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</si>
  <si>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</si>
  <si>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</si>
  <si>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</si>
  <si>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</si>
  <si>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</si>
  <si>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</si>
  <si>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</si>
  <si>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 xml:space="preserve">        หุ้นสามัญ 1,123,000,000 หุ้น มูลค่าหุ้นละ 1 บาท 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</si>
  <si>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</si>
  <si>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</si>
  <si>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</si>
  <si>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</si>
  <si>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จ่ายผลประโยชน์พนักงาน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</si>
  <si>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</si>
  <si>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</si>
  <si>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</si>
  <si>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</si>
  <si>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</si>
  <si>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</si>
  <si>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</si>
  <si>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</si>
  <si>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รับเงินกู้ยืมระยะยาวจากสถาบันการเงิน</t>
  </si>
  <si>
    <t>จ่ายซื้อสินทรัพย์ไม่มีตัวตน</t>
  </si>
  <si>
    <t>เงินรับจากการขายอุปกรณ์</t>
  </si>
  <si>
    <t>ข้อมูลเพิ่มเติมประกอบงบกระแสเงินสด</t>
  </si>
  <si>
    <t>รายการที่ไม่ใช่เงินสด</t>
  </si>
  <si>
    <t>2562</t>
  </si>
  <si>
    <t>หุ้นสามัญเพิ่มทุน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</si>
  <si>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</si>
  <si>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</si>
  <si>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</si>
  <si>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ชำระคืนเงินกู้ยืมระยะสั้นจากบุคคลอื่น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</si>
  <si>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</si>
  <si>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เงินฝากธนาคารที่มีภาระผูกพัน</t>
  </si>
  <si>
    <t>15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</si>
  <si>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</si>
  <si>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</si>
  <si>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>2563</t>
  </si>
  <si>
    <t>สินทรัพย์สิทธิการใช้</t>
  </si>
  <si>
    <t>หนี้สินตามสัญญาเช่า</t>
  </si>
  <si>
    <t>อาคารและอุปกรณ์</t>
  </si>
  <si>
    <t xml:space="preserve">    ที่ถึงกำหนดชำระในหนึ่งปี</t>
  </si>
  <si>
    <t>รับคืนเงินให้กู้ยืมแก่บุคคลและกิจการที่เกี่ยวข้องกัน</t>
  </si>
  <si>
    <t>จ่ายชำระหนี้สินตามสัญญาเช่า</t>
  </si>
  <si>
    <t>6</t>
  </si>
  <si>
    <t>14</t>
  </si>
  <si>
    <t>20</t>
  </si>
  <si>
    <t>รายได้ทางการเงิน</t>
  </si>
  <si>
    <t>กำไร (ขาดทุน) จากกิจกรรมดำเนินงาน</t>
  </si>
  <si>
    <t>12</t>
  </si>
  <si>
    <t>บริษัท แอสเซท ไฟว์ กรุ๊ป จำกัด (มหาชน) และบริษัทย่อย</t>
  </si>
  <si>
    <t>21</t>
  </si>
  <si>
    <t>รับรายได้ทางการเงิน</t>
  </si>
  <si>
    <t>ค่าใช้จ่าย(รายได้) ภาษีเงินได้</t>
  </si>
  <si>
    <t>ลดทุน</t>
  </si>
  <si>
    <t>โอนส่วนเกินทุนล้างขาดทุนสะสม</t>
  </si>
  <si>
    <t>ส่วนแบ่งกำไร(ขาดทุน) จากเงินลงทุนในการร่วมค้า</t>
  </si>
  <si>
    <t>ต้นทุนการได้มาซึ่งสัญญาที่รับรู้เป็นค่าใช้จ่าย</t>
  </si>
  <si>
    <t>จ่ายเพื่อซื้อเงินลงทุนในการร่วมค้า</t>
  </si>
  <si>
    <t xml:space="preserve">        หุ้นสามัญ 1,323,000,000 หุ้น มูลค่าหุ้นละ 0.50 บาท </t>
  </si>
  <si>
    <t xml:space="preserve">        หุ้นสามัญ 1,209,384,615 หุ้น มูลค่าหุ้นละ 0.50 บาท </t>
  </si>
  <si>
    <t>23</t>
  </si>
  <si>
    <t>ชำระคืนเงินกู้ยืมระยะยาวโดยการทำสัญญาใหม่</t>
  </si>
  <si>
    <t>16</t>
  </si>
  <si>
    <t>เงินลงทุนในการร่วมค้า</t>
  </si>
  <si>
    <t>22</t>
  </si>
  <si>
    <t xml:space="preserve"> </t>
  </si>
  <si>
    <t>เจ้าหนี้ค่าเงินลงทุนในการร่วมค้า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</si>
  <si>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</si>
  <si>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</si>
  <si>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</si>
  <si>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</si>
  <si>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ส่วนเกิน(ต่ำ) กว่ามูลค่าหุ้นสามัญ</t>
  </si>
  <si>
    <t>เงินกู้ยืมระยะยาวจากบุคคลอื่น</t>
  </si>
  <si>
    <t>ส่วนเกิน(ต่ำ) กว่า</t>
  </si>
  <si>
    <t>24</t>
  </si>
  <si>
    <t>รับเงินกู้ยืมระยะยาวจากบุคคลอื่น</t>
  </si>
  <si>
    <t>ชำระคืนเงินกู้ยืมระยะยาวจากบุคคลอื่น</t>
  </si>
  <si>
    <t>รวมหุ้นทุนของกิจการ</t>
  </si>
  <si>
    <t>ส่วนของเงินกู้ยืมระยะยาวจากบุคคลอื่น</t>
  </si>
  <si>
    <t>ยอดคงเหลือ ณ วันที่ 31 ธันวาคม 2562</t>
  </si>
  <si>
    <t xml:space="preserve">ยอดคงเหลือ ณ วันที่ 31 ธันวาคม 2561 </t>
  </si>
  <si>
    <t>ส่วนเกิน(ต่ำ)กว่า</t>
  </si>
  <si>
    <t>เงินลงทุน</t>
  </si>
  <si>
    <t>ในบริษัทย่อย</t>
  </si>
  <si>
    <t>เงินฝากธนาคารที่มีภาระผูกพันเพิ่มขึ้น</t>
  </si>
  <si>
    <t>ณ วันที่ 31 ธันวาคม 2563</t>
  </si>
  <si>
    <t>ส่วนต่างจากการเปลี่ยนสัดส่วนเงินลงทุนในบริษัทย่อย</t>
  </si>
  <si>
    <t>สำหรับปีสิ้นสุดวันที่ 31 ธันวาคม 2563</t>
  </si>
  <si>
    <t>กำไร(ขาดทุน) เบ็ดเสร็จอื่นสำหรับปี</t>
  </si>
  <si>
    <t>กำไร(ขาดทุน) สำหรับปี</t>
  </si>
  <si>
    <t>รายการที่จะไม่ถูกจัดประเภทใหม่ไว้ในกำไรหรือขาดทุน</t>
  </si>
  <si>
    <t xml:space="preserve">   ในภายหลัง:</t>
  </si>
  <si>
    <t>ผลกำไร(ขาดทุน) จากการวัดมูลค่าใหม่ของผลประโยชน์</t>
  </si>
  <si>
    <t xml:space="preserve">   พนักงานที่กำหนดไว้</t>
  </si>
  <si>
    <t>กำไร(ขาดทุน) เบ็ดเสร็จอื่นสำหรับปี - สุทธิจากภาษี</t>
  </si>
  <si>
    <t>ภาษีเงินได้</t>
  </si>
  <si>
    <t>กำไร(ขาดทุน) เบ็ดเสร็จรวมสำหรับปี</t>
  </si>
  <si>
    <t>งบกำไรขาดทุนเบ็ดเสร็จ (ต่อ)</t>
  </si>
  <si>
    <t>เปลี่ยนสัดส่วน</t>
  </si>
  <si>
    <t>ส่วนต่างจากการ</t>
  </si>
  <si>
    <t>ยอดคงเหลือ ณ วันที่ 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</si>
  <si>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</si>
  <si>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</si>
  <si>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ส่วนแบ่ง(กำไร) ขาดทุนจากเงินลงทุนในการร่วมค้า</t>
  </si>
  <si>
    <t>ส่วนของเงินกู้ยืมระยะยาวที่ถึงกำหนดชำระในหนึ่งปี</t>
  </si>
  <si>
    <t>ส่วนของหนี้สินตามสัญญาเช่าที่ถึงกำหนดชำระในหนึ่งปี</t>
  </si>
  <si>
    <t>เงินกู้ยืมระยะสั้นจากบุคคลและกิจการที่เกี่ยวข้องกัน</t>
  </si>
  <si>
    <t>17</t>
  </si>
  <si>
    <t>18</t>
  </si>
  <si>
    <t>27</t>
  </si>
  <si>
    <t>ตัดจำหน่ายภาษีเงินได้ ถูกหัก ณ ที่จ่าย</t>
  </si>
  <si>
    <t xml:space="preserve">    รายได้จากการถูกเวนคืนที่ดิน</t>
  </si>
  <si>
    <t xml:space="preserve">    อื่นๆ</t>
  </si>
  <si>
    <t xml:space="preserve">                   </t>
  </si>
  <si>
    <t>6, 12</t>
  </si>
  <si>
    <t>ชำระคืนเงินกู้ยืมระยะสั้นจากบุคคลที่เกี่ยวข้องกัน</t>
  </si>
  <si>
    <t>31 ธันวาคม</t>
  </si>
  <si>
    <t>1 มกราคม</t>
  </si>
  <si>
    <t>ยอดคงเหลือ ณ วันที่ 31 ธันวาคม 2561 (ก่อนปรับปรุง)</t>
  </si>
  <si>
    <t>ยอดคงเหลือ ณ วันที่ 31 ธันวาคม 2562  (ก่อนปรับปรุง)</t>
  </si>
  <si>
    <t>ยอดคงเหลือ ณ วันที่ 31 ธันวาคม 2561 (หลังปรับปรุง)</t>
  </si>
  <si>
    <t>ยอดคงเหลือ ณ วันที่ 31 ธันวาคม 2562 (หลังปรับปรุง)</t>
  </si>
  <si>
    <t>เงินกู้ยืมระยะสั้นจากบุคคลอื่น</t>
  </si>
  <si>
    <t>ผลสะสมจากการแก้ไขข้อผิดพลาด</t>
  </si>
  <si>
    <t>(ปรับปรุงใหม่)</t>
  </si>
  <si>
    <t>เงินให้กู้ยืมระยะสั้นแก่บุคคลและกิจการที่เกี่ยวข้องกัน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</si>
</sst>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0000000000_);_(* \(#,##0.00000000000\);_(* &quot;-&quot;??_);_(@_)"/>
  </numFmts>
  <fonts count="77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1" fillId="0" borderId="0"/>
    <xf numFmtId="0" fontId="18" fillId="0" borderId="0"/>
    <xf numFmtId="0" fontId="72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3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4" fillId="0" borderId="0"/>
    <xf numFmtId="0" fontId="1" fillId="0" borderId="0"/>
    <xf numFmtId="0" fontId="71" fillId="0" borderId="0"/>
    <xf numFmtId="0" fontId="75" fillId="0" borderId="0"/>
    <xf numFmtId="0" fontId="7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1" fillId="0" borderId="0"/>
    <xf numFmtId="0" fontId="18" fillId="0" borderId="0"/>
    <xf numFmtId="0" fontId="2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4" fillId="0" borderId="0"/>
    <xf numFmtId="0" fontId="71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94">
    <xf numFmtId="0" fontId="0" fillId="0" borderId="0" xfId="0"/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195" fontId="68" fillId="0" borderId="0" xfId="0" applyNumberFormat="1" applyFont="1" applyFill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 applyFill="1"/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223" fontId="66" fillId="0" borderId="0" xfId="313" applyNumberFormat="1" applyFont="1" applyFill="1" applyAlignment="1"/>
    <xf numFmtId="0" fontId="65" fillId="0" borderId="0" xfId="0" applyFont="1" applyFill="1" applyAlignment="1"/>
    <xf numFmtId="195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195" fontId="66" fillId="0" borderId="6" xfId="0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0" fontId="66" fillId="0" borderId="0" xfId="0" applyFont="1" applyFill="1" applyBorder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9" fillId="0" borderId="0" xfId="106" applyNumberFormat="1" applyFont="1" applyFill="1" applyAlignment="1">
      <alignment horizontal="center"/>
    </xf>
    <xf numFmtId="215" fontId="66" fillId="0" borderId="0" xfId="106" applyNumberFormat="1" applyFont="1" applyFill="1" applyProtection="1"/>
    <xf numFmtId="215" fontId="66" fillId="0" borderId="22" xfId="106" applyNumberFormat="1" applyFont="1" applyFill="1" applyBorder="1" applyAlignment="1">
      <alignment horizontal="center"/>
    </xf>
    <xf numFmtId="215" fontId="66" fillId="0" borderId="1" xfId="106" applyNumberFormat="1" applyFont="1" applyFill="1" applyBorder="1"/>
    <xf numFmtId="224" fontId="66" fillId="0" borderId="0" xfId="106" applyNumberFormat="1" applyFont="1" applyFill="1" applyBorder="1"/>
    <xf numFmtId="215" fontId="68" fillId="0" borderId="0" xfId="106" applyNumberFormat="1" applyFont="1" applyFill="1"/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215" fontId="65" fillId="0" borderId="0" xfId="0" applyNumberFormat="1" applyFont="1" applyFill="1" applyAlignment="1">
      <alignment horizontal="center"/>
    </xf>
    <xf numFmtId="215" fontId="66" fillId="0" borderId="0" xfId="0" applyNumberFormat="1" applyFont="1" applyFill="1" applyBorder="1" applyAlignment="1"/>
    <xf numFmtId="215" fontId="66" fillId="0" borderId="0" xfId="0" applyNumberFormat="1" applyFont="1" applyFill="1" applyAlignment="1"/>
    <xf numFmtId="215" fontId="66" fillId="0" borderId="0" xfId="106" applyNumberFormat="1" applyFont="1" applyFill="1" applyAlignment="1"/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0" fontId="66" fillId="0" borderId="6" xfId="0" quotePrefix="1" applyNumberFormat="1" applyFont="1" applyFill="1" applyBorder="1" applyAlignment="1">
      <alignment horizontal="center"/>
    </xf>
    <xf numFmtId="197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49" fontId="66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7" fontId="68" fillId="0" borderId="0" xfId="0" applyNumberFormat="1" applyFont="1" applyFill="1"/>
    <xf numFmtId="197" fontId="66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7" fontId="65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49" fontId="66" fillId="0" borderId="0" xfId="0" applyNumberFormat="1" applyFont="1" applyFill="1" applyAlignment="1" applyProtection="1">
      <alignment horizontal="center"/>
    </xf>
    <xf numFmtId="0" fontId="66" fillId="0" borderId="20" xfId="0" applyFont="1" applyFill="1" applyBorder="1" applyAlignment="1">
      <alignment horizontal="center"/>
    </xf>
    <xf numFmtId="215" fontId="66" fillId="0" borderId="23" xfId="106" applyNumberFormat="1" applyFont="1" applyFill="1" applyBorder="1"/>
    <xf numFmtId="215" fontId="66" fillId="0" borderId="24" xfId="106" applyNumberFormat="1" applyFont="1" applyFill="1" applyBorder="1"/>
    <xf numFmtId="215" fontId="66" fillId="0" borderId="23" xfId="106" applyNumberFormat="1" applyFont="1" applyFill="1" applyBorder="1" applyAlignment="1">
      <alignment horizontal="right"/>
    </xf>
    <xf numFmtId="215" fontId="66" fillId="0" borderId="24" xfId="106" applyNumberFormat="1" applyFont="1" applyFill="1" applyBorder="1" applyAlignment="1">
      <alignment horizontal="right"/>
    </xf>
    <xf numFmtId="215" fontId="66" fillId="0" borderId="0" xfId="0" applyNumberFormat="1" applyFont="1" applyFill="1"/>
    <xf numFmtId="197" fontId="66" fillId="0" borderId="0" xfId="0" applyNumberFormat="1" applyFont="1" applyFill="1" applyAlignment="1"/>
    <xf numFmtId="225" fontId="66" fillId="0" borderId="24" xfId="106" applyNumberFormat="1" applyFont="1" applyFill="1" applyBorder="1"/>
    <xf numFmtId="49" fontId="66" fillId="0" borderId="0" xfId="0" applyNumberFormat="1" applyFont="1" applyFill="1" applyBorder="1" applyAlignment="1">
      <alignment horizontal="center"/>
    </xf>
    <xf numFmtId="43" fontId="66" fillId="0" borderId="0" xfId="0" applyNumberFormat="1" applyFont="1" applyFill="1" applyAlignment="1">
      <alignment horizontal="center"/>
    </xf>
    <xf numFmtId="192" fontId="66" fillId="0" borderId="0" xfId="106" applyFont="1" applyFill="1" applyAlignment="1">
      <alignment horizontal="right"/>
    </xf>
    <xf numFmtId="192" fontId="66" fillId="0" borderId="0" xfId="0" applyNumberFormat="1" applyFont="1" applyFill="1"/>
    <xf numFmtId="0" fontId="66" fillId="0" borderId="0" xfId="0" quotePrefix="1" applyFont="1" applyFill="1" applyAlignment="1">
      <alignment horizontal="center"/>
    </xf>
    <xf numFmtId="198" fontId="66" fillId="0" borderId="22" xfId="106" applyNumberFormat="1" applyFont="1" applyFill="1" applyBorder="1"/>
    <xf numFmtId="3" fontId="66" fillId="0" borderId="22" xfId="0" applyNumberFormat="1" applyFont="1" applyFill="1" applyBorder="1"/>
    <xf numFmtId="0" fontId="65" fillId="0" borderId="0" xfId="0" applyFont="1" applyFill="1" applyBorder="1" applyAlignment="1">
      <alignment horizontal="center"/>
    </xf>
    <xf numFmtId="200" fontId="66" fillId="0" borderId="0" xfId="331" applyNumberFormat="1" applyFont="1" applyFill="1"/>
    <xf numFmtId="0" fontId="65" fillId="0" borderId="0" xfId="0" applyFont="1" applyFill="1" applyAlignment="1">
      <alignment horizontal="center"/>
    </xf>
    <xf numFmtId="195" fontId="66" fillId="0" borderId="0" xfId="0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6" fillId="0" borderId="23" xfId="106" applyNumberFormat="1" applyFont="1" applyBorder="1"/>
    <xf numFmtId="215" fontId="66" fillId="0" borderId="24" xfId="106" applyNumberFormat="1" applyFont="1" applyBorder="1"/>
    <xf numFmtId="215" fontId="68" fillId="0" borderId="0" xfId="106" applyNumberFormat="1" applyFont="1" applyFill="1" applyAlignment="1">
      <alignment horizontal="center"/>
    </xf>
    <xf numFmtId="215" fontId="68" fillId="0" borderId="0" xfId="106" quotePrefix="1" applyNumberFormat="1" applyFont="1" applyFill="1" applyBorder="1" applyAlignment="1">
      <alignment horizontal="center"/>
    </xf>
    <xf numFmtId="215" fontId="66" fillId="0" borderId="21" xfId="106" applyNumberFormat="1" applyFont="1" applyBorder="1"/>
    <xf numFmtId="215" fontId="66" fillId="0" borderId="0" xfId="106" applyNumberFormat="1" applyFont="1" applyAlignment="1">
      <alignment horizontal="center"/>
    </xf>
    <xf numFmtId="0" fontId="66" fillId="0" borderId="0" xfId="0" applyFont="1" applyFill="1" applyAlignment="1"/>
    <xf numFmtId="215" fontId="66" fillId="0" borderId="23" xfId="106" applyNumberFormat="1" applyFont="1" applyFill="1" applyBorder="1" applyAlignment="1"/>
    <xf numFmtId="215" fontId="66" fillId="0" borderId="24" xfId="106" applyNumberFormat="1" applyFont="1" applyFill="1" applyBorder="1" applyAlignment="1"/>
    <xf numFmtId="215" fontId="66" fillId="0" borderId="21" xfId="106" applyNumberFormat="1" applyFont="1" applyFill="1" applyBorder="1" applyAlignment="1"/>
    <xf numFmtId="215" fontId="66" fillId="0" borderId="0" xfId="106" applyNumberFormat="1" applyFont="1" applyFill="1" applyBorder="1" applyAlignment="1"/>
    <xf numFmtId="43" fontId="66" fillId="0" borderId="0" xfId="0" applyNumberFormat="1" applyFont="1" applyFill="1" applyAlignment="1"/>
    <xf numFmtId="192" fontId="76" fillId="0" borderId="0" xfId="0" applyNumberFormat="1" applyFont="1" applyFill="1" applyAlignment="1"/>
    <xf numFmtId="215" fontId="66" fillId="0" borderId="0" xfId="106" applyNumberFormat="1" applyFont="1"/>
    <xf numFmtId="192" fontId="68" fillId="0" borderId="0" xfId="106" applyFont="1" applyFill="1" applyAlignment="1">
      <alignment horizontal="center"/>
    </xf>
    <xf numFmtId="197" fontId="65" fillId="0" borderId="0" xfId="0" quotePrefix="1" applyNumberFormat="1" applyFont="1" applyFill="1" applyAlignment="1">
      <alignment horizontal="left"/>
    </xf>
    <xf numFmtId="0" fontId="65" fillId="0" borderId="0" xfId="0" applyFont="1" applyFill="1" applyAlignment="1">
      <alignment horizontal="center"/>
    </xf>
    <xf numFmtId="215" fontId="66" fillId="0" borderId="0" xfId="0" applyNumberFormat="1" applyFont="1" applyFill="1" applyAlignment="1">
      <alignment horizontal="center"/>
    </xf>
    <xf numFmtId="195" fontId="68" fillId="0" borderId="0" xfId="0" applyNumberFormat="1" applyFont="1" applyAlignment="1">
      <alignment horizontal="center"/>
    </xf>
    <xf numFmtId="0" fontId="67" fillId="0" borderId="0" xfId="0" applyFont="1" applyFill="1"/>
    <xf numFmtId="195" fontId="66" fillId="0" borderId="20" xfId="0" quotePrefix="1" applyNumberFormat="1" applyFont="1" applyFill="1" applyBorder="1" applyAlignment="1">
      <alignment horizontal="center"/>
    </xf>
    <xf numFmtId="192" fontId="66" fillId="0" borderId="0" xfId="106" applyNumberFormat="1" applyFont="1" applyFill="1"/>
    <xf numFmtId="198" fontId="66" fillId="0" borderId="0" xfId="106" applyNumberFormat="1" applyFont="1" applyFill="1" applyAlignment="1"/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195" fontId="66" fillId="0" borderId="0" xfId="0" quotePrefix="1" applyNumberFormat="1" applyFont="1" applyFill="1" applyBorder="1" applyAlignment="1">
      <alignment horizontal="center"/>
    </xf>
    <xf numFmtId="198" fontId="66" fillId="0" borderId="0" xfId="0" applyNumberFormat="1" applyFont="1" applyFill="1" applyAlignment="1">
      <alignment horizontal="center"/>
    </xf>
    <xf numFmtId="198" fontId="66" fillId="0" borderId="0" xfId="106" applyNumberFormat="1" applyFont="1" applyFill="1" applyBorder="1" applyAlignment="1"/>
    <xf numFmtId="0" fontId="65" fillId="0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97"/>
  <sheetViews>
    <sheetView tabSelected="1" topLeftCell="A49" zoomScale="80" zoomScaleNormal="80" zoomScaleSheetLayoutView="90" workbookViewId="0">
      <selection activeCell="L49" activeCellId="4" sqref="D1:D1048576 F1:F1048576 H1:H1048576 J1:J1048576 L1:L1048576"/>
    </sheetView>
  </sheetViews>
  <sheetFormatPr defaultColWidth="13.85546875" defaultRowHeight="23.1" customHeight="1"/>
  <cols>
    <col min="1" max="1" width="46.85546875" style="54" customWidth="1"/>
    <col min="2" max="2" width="7.7109375" style="36" customWidth="1"/>
    <col min="3" max="3" width="1.42578125" style="36" customWidth="1"/>
    <col min="4" max="4" width="15.28515625" style="36" customWidth="1"/>
    <col min="5" max="5" width="1.140625" style="24" customWidth="1"/>
    <col min="6" max="6" width="15.28515625" style="33" customWidth="1"/>
    <col min="7" max="7" width="1.140625" style="33" customWidth="1"/>
    <col min="8" max="8" width="15.28515625" style="33" customWidth="1"/>
    <col min="9" max="9" width="1.140625" style="25" customWidth="1"/>
    <col min="10" max="10" width="15.28515625" style="101" customWidth="1"/>
    <col min="11" max="11" width="1.140625" style="33" customWidth="1"/>
    <col min="12" max="12" width="15.28515625" style="33" customWidth="1"/>
    <col min="13" max="13" width="1.140625" style="20" customWidth="1"/>
    <col min="14" max="16" width="13.85546875" style="20"/>
    <col min="17" max="17" width="14.85546875" style="20" bestFit="1" customWidth="1"/>
    <col min="18" max="16384" width="13.85546875" style="20"/>
  </cols>
  <sheetData>
    <row r="1" spans="1:12" s="46" customFormat="1" ht="23.1" customHeight="1">
      <c r="A1" s="192" t="s">
        <v>135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s="46" customFormat="1" ht="23.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46" customFormat="1" ht="23.1" customHeight="1">
      <c r="A3" s="192" t="s">
        <v>171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46" customFormat="1" ht="23.1" customHeight="1">
      <c r="A4" s="186"/>
      <c r="B4" s="186"/>
      <c r="C4" s="186"/>
      <c r="D4" s="186"/>
      <c r="E4" s="186"/>
      <c r="F4" s="186"/>
      <c r="G4" s="186"/>
      <c r="H4" s="186"/>
      <c r="I4" s="186"/>
      <c r="J4" s="118"/>
      <c r="K4" s="186"/>
      <c r="L4" s="186"/>
    </row>
    <row r="5" spans="1:12" s="11" customFormat="1" ht="23.1" customHeight="1">
      <c r="A5" s="47"/>
      <c r="B5" s="17"/>
      <c r="C5" s="17"/>
      <c r="D5" s="17"/>
      <c r="E5" s="48"/>
      <c r="F5" s="35"/>
      <c r="G5" s="35"/>
      <c r="H5" s="35"/>
      <c r="I5" s="35"/>
      <c r="J5" s="119"/>
      <c r="K5" s="35"/>
      <c r="L5" s="85" t="s">
        <v>38</v>
      </c>
    </row>
    <row r="6" spans="1:12" s="11" customFormat="1" ht="23.1" customHeight="1">
      <c r="A6" s="47"/>
      <c r="D6" s="193" t="s">
        <v>1</v>
      </c>
      <c r="E6" s="193"/>
      <c r="F6" s="193"/>
      <c r="G6" s="187"/>
      <c r="H6" s="187"/>
      <c r="I6" s="49"/>
      <c r="J6" s="193" t="s">
        <v>2</v>
      </c>
      <c r="K6" s="193"/>
      <c r="L6" s="193"/>
    </row>
    <row r="7" spans="1:12" s="11" customFormat="1" ht="23.1" customHeight="1">
      <c r="A7" s="46" t="s">
        <v>3</v>
      </c>
      <c r="C7" s="48"/>
      <c r="D7" s="11" t="s">
        <v>202</v>
      </c>
      <c r="F7" s="11" t="s">
        <v>202</v>
      </c>
      <c r="H7" s="11" t="s">
        <v>203</v>
      </c>
      <c r="J7" s="11" t="s">
        <v>202</v>
      </c>
      <c r="L7" s="11" t="s">
        <v>202</v>
      </c>
    </row>
    <row r="8" spans="1:12" s="11" customFormat="1" ht="23.1" customHeight="1">
      <c r="A8" s="46"/>
      <c r="B8" s="84" t="s">
        <v>4</v>
      </c>
      <c r="C8" s="48"/>
      <c r="D8" s="183" t="s">
        <v>122</v>
      </c>
      <c r="E8" s="63"/>
      <c r="F8" s="183" t="s">
        <v>111</v>
      </c>
      <c r="G8" s="188"/>
      <c r="H8" s="183" t="s">
        <v>111</v>
      </c>
      <c r="I8" s="51"/>
      <c r="J8" s="183" t="s">
        <v>122</v>
      </c>
      <c r="K8" s="63"/>
      <c r="L8" s="183" t="s">
        <v>111</v>
      </c>
    </row>
    <row r="9" spans="1:12" s="11" customFormat="1" ht="23.1" customHeight="1">
      <c r="A9" s="46"/>
      <c r="B9" s="48"/>
      <c r="C9" s="48"/>
      <c r="D9" s="63" t="s">
        <v>210</v>
      </c>
      <c r="E9" s="63"/>
      <c r="F9" s="63" t="s">
        <v>210</v>
      </c>
      <c r="G9" s="155"/>
      <c r="H9" s="63" t="s">
        <v>210</v>
      </c>
      <c r="I9" s="155"/>
      <c r="J9" s="63"/>
      <c r="K9" s="63"/>
      <c r="L9" s="155"/>
    </row>
    <row r="10" spans="1:12" ht="23.1" customHeight="1">
      <c r="A10" s="52" t="s">
        <v>5</v>
      </c>
      <c r="B10" s="53"/>
      <c r="C10" s="53"/>
      <c r="D10" s="53"/>
      <c r="E10" s="161"/>
      <c r="F10" s="20"/>
      <c r="G10" s="20"/>
      <c r="H10" s="20"/>
      <c r="J10" s="87"/>
      <c r="K10" s="25"/>
      <c r="L10" s="25"/>
    </row>
    <row r="11" spans="1:12" ht="23.1" customHeight="1">
      <c r="A11" s="54" t="s">
        <v>6</v>
      </c>
      <c r="B11" s="26" t="s">
        <v>65</v>
      </c>
      <c r="C11" s="26"/>
      <c r="D11" s="87">
        <v>193005280</v>
      </c>
      <c r="E11" s="88"/>
      <c r="F11" s="87">
        <v>19708844</v>
      </c>
      <c r="G11" s="87"/>
      <c r="H11" s="87">
        <v>86508023</v>
      </c>
      <c r="I11" s="87"/>
      <c r="J11" s="87">
        <v>250215</v>
      </c>
      <c r="K11" s="89"/>
      <c r="L11" s="87">
        <v>187546</v>
      </c>
    </row>
    <row r="12" spans="1:12" ht="23.1" customHeight="1">
      <c r="A12" s="55" t="s">
        <v>66</v>
      </c>
      <c r="B12" s="26" t="s">
        <v>60</v>
      </c>
      <c r="C12" s="26"/>
      <c r="D12" s="87">
        <v>17554379</v>
      </c>
      <c r="E12" s="88"/>
      <c r="F12" s="87">
        <v>26118524</v>
      </c>
      <c r="G12" s="87"/>
      <c r="H12" s="87">
        <v>17191258</v>
      </c>
      <c r="I12" s="87"/>
      <c r="J12" s="87">
        <v>22017077</v>
      </c>
      <c r="K12" s="89"/>
      <c r="L12" s="90">
        <v>10999823</v>
      </c>
    </row>
    <row r="13" spans="1:12" ht="23.1" customHeight="1">
      <c r="A13" s="37" t="s">
        <v>211</v>
      </c>
      <c r="B13" s="26" t="s">
        <v>129</v>
      </c>
      <c r="C13" s="26"/>
      <c r="D13" s="87">
        <v>0</v>
      </c>
      <c r="E13" s="88"/>
      <c r="F13" s="87">
        <v>32728771</v>
      </c>
      <c r="G13" s="87"/>
      <c r="H13" s="87">
        <v>34103132</v>
      </c>
      <c r="I13" s="87"/>
      <c r="J13" s="87">
        <v>104225682</v>
      </c>
      <c r="K13" s="89"/>
      <c r="L13" s="90">
        <v>198075682</v>
      </c>
    </row>
    <row r="14" spans="1:12" ht="23.1" customHeight="1">
      <c r="A14" s="37" t="s">
        <v>113</v>
      </c>
      <c r="B14" s="26" t="s">
        <v>61</v>
      </c>
      <c r="C14" s="26"/>
      <c r="D14" s="87">
        <v>8295164</v>
      </c>
      <c r="E14" s="88"/>
      <c r="F14" s="87">
        <v>14916199</v>
      </c>
      <c r="G14" s="87"/>
      <c r="H14" s="87">
        <v>12805428</v>
      </c>
      <c r="I14" s="87"/>
      <c r="J14" s="90">
        <v>0</v>
      </c>
      <c r="K14" s="89"/>
      <c r="L14" s="90">
        <v>0</v>
      </c>
    </row>
    <row r="15" spans="1:12" ht="23.1" customHeight="1">
      <c r="A15" s="54" t="s">
        <v>51</v>
      </c>
      <c r="B15" s="26" t="s">
        <v>62</v>
      </c>
      <c r="C15" s="26"/>
      <c r="D15" s="87">
        <v>1237249289</v>
      </c>
      <c r="E15" s="88"/>
      <c r="F15" s="87">
        <v>1453961739</v>
      </c>
      <c r="G15" s="87"/>
      <c r="H15" s="87">
        <f>913339426+1012153</f>
        <v>914351579</v>
      </c>
      <c r="I15" s="87"/>
      <c r="J15" s="90">
        <v>0</v>
      </c>
      <c r="K15" s="89"/>
      <c r="L15" s="90">
        <v>0</v>
      </c>
    </row>
    <row r="16" spans="1:12" ht="23.1" customHeight="1">
      <c r="A16" s="59" t="s">
        <v>44</v>
      </c>
      <c r="B16" s="57"/>
      <c r="C16" s="57"/>
      <c r="D16" s="92">
        <f>SUM(D11:D15)</f>
        <v>1456104112</v>
      </c>
      <c r="E16" s="88"/>
      <c r="F16" s="92">
        <f>SUM(F11:F15)</f>
        <v>1547434077</v>
      </c>
      <c r="G16" s="87"/>
      <c r="H16" s="92">
        <f>SUM(H11:H15)</f>
        <v>1064959420</v>
      </c>
      <c r="I16" s="87"/>
      <c r="J16" s="92">
        <f>SUM(J11:J15)</f>
        <v>126492974</v>
      </c>
      <c r="K16" s="87"/>
      <c r="L16" s="92">
        <f>SUM(L11:L15)</f>
        <v>209263051</v>
      </c>
    </row>
    <row r="17" spans="1:12" ht="23.1" customHeight="1">
      <c r="A17" s="37"/>
      <c r="B17" s="57"/>
      <c r="C17" s="57"/>
      <c r="D17" s="162"/>
      <c r="E17" s="88"/>
      <c r="F17" s="88"/>
      <c r="G17" s="88"/>
      <c r="H17" s="88"/>
      <c r="I17" s="87"/>
      <c r="J17" s="87"/>
      <c r="K17" s="87"/>
      <c r="L17" s="87"/>
    </row>
    <row r="18" spans="1:12" ht="23.1" customHeight="1">
      <c r="A18" s="52" t="s">
        <v>7</v>
      </c>
      <c r="B18" s="57"/>
      <c r="C18" s="57"/>
      <c r="D18" s="162"/>
      <c r="E18" s="88"/>
      <c r="F18" s="87"/>
      <c r="G18" s="87"/>
      <c r="H18" s="87"/>
      <c r="I18" s="87"/>
      <c r="J18" s="87"/>
      <c r="K18" s="87"/>
      <c r="L18" s="87"/>
    </row>
    <row r="19" spans="1:12" ht="23.1" customHeight="1">
      <c r="A19" s="37" t="s">
        <v>118</v>
      </c>
      <c r="B19" s="26" t="s">
        <v>63</v>
      </c>
      <c r="C19" s="57"/>
      <c r="D19" s="88">
        <v>1664437</v>
      </c>
      <c r="E19" s="88"/>
      <c r="F19" s="88">
        <v>917429</v>
      </c>
      <c r="G19" s="88"/>
      <c r="H19" s="88">
        <v>0</v>
      </c>
      <c r="I19" s="87"/>
      <c r="J19" s="87">
        <v>0</v>
      </c>
      <c r="K19" s="87"/>
      <c r="L19" s="87">
        <v>0</v>
      </c>
    </row>
    <row r="20" spans="1:12" ht="23.1" customHeight="1">
      <c r="A20" s="37" t="s">
        <v>149</v>
      </c>
      <c r="B20" s="26" t="s">
        <v>134</v>
      </c>
      <c r="C20" s="57"/>
      <c r="D20" s="88">
        <v>216944855</v>
      </c>
      <c r="E20" s="88"/>
      <c r="F20" s="88">
        <v>0</v>
      </c>
      <c r="G20" s="88"/>
      <c r="H20" s="88">
        <v>0</v>
      </c>
      <c r="I20" s="87"/>
      <c r="J20" s="87">
        <v>220000000</v>
      </c>
      <c r="K20" s="87"/>
      <c r="L20" s="87">
        <v>0</v>
      </c>
    </row>
    <row r="21" spans="1:12" ht="23.1" customHeight="1">
      <c r="A21" s="37" t="s">
        <v>8</v>
      </c>
      <c r="B21" s="57" t="s">
        <v>71</v>
      </c>
      <c r="C21" s="26"/>
      <c r="D21" s="87">
        <v>0</v>
      </c>
      <c r="E21" s="88"/>
      <c r="F21" s="87">
        <v>0</v>
      </c>
      <c r="G21" s="87"/>
      <c r="H21" s="87">
        <v>0</v>
      </c>
      <c r="I21" s="87"/>
      <c r="J21" s="87">
        <v>308821982</v>
      </c>
      <c r="K21" s="87"/>
      <c r="L21" s="91">
        <v>308821982.00000018</v>
      </c>
    </row>
    <row r="22" spans="1:12" ht="23.1" customHeight="1">
      <c r="A22" s="37" t="s">
        <v>84</v>
      </c>
      <c r="B22" s="26" t="s">
        <v>130</v>
      </c>
      <c r="C22" s="57"/>
      <c r="D22" s="87">
        <v>182038074</v>
      </c>
      <c r="E22" s="88"/>
      <c r="F22" s="87">
        <v>183755025</v>
      </c>
      <c r="G22" s="87"/>
      <c r="H22" s="87">
        <v>568056074</v>
      </c>
      <c r="I22" s="87"/>
      <c r="J22" s="87">
        <v>0</v>
      </c>
      <c r="K22" s="87"/>
      <c r="L22" s="87">
        <v>0</v>
      </c>
    </row>
    <row r="23" spans="1:12" ht="23.1" customHeight="1">
      <c r="A23" s="54" t="s">
        <v>125</v>
      </c>
      <c r="B23" s="26" t="s">
        <v>119</v>
      </c>
      <c r="C23" s="26"/>
      <c r="D23" s="87">
        <v>5040187</v>
      </c>
      <c r="E23" s="94"/>
      <c r="F23" s="87">
        <v>5963590</v>
      </c>
      <c r="G23" s="87"/>
      <c r="H23" s="87">
        <v>6681807</v>
      </c>
      <c r="I23" s="87"/>
      <c r="J23" s="87">
        <v>52518</v>
      </c>
      <c r="K23" s="89"/>
      <c r="L23" s="93">
        <v>74550</v>
      </c>
    </row>
    <row r="24" spans="1:12" ht="23.1" customHeight="1">
      <c r="A24" s="54" t="s">
        <v>123</v>
      </c>
      <c r="B24" s="26" t="s">
        <v>148</v>
      </c>
      <c r="C24" s="26"/>
      <c r="D24" s="87">
        <v>4137283</v>
      </c>
      <c r="E24" s="94"/>
      <c r="F24" s="87">
        <v>0</v>
      </c>
      <c r="G24" s="87"/>
      <c r="H24" s="87">
        <v>0</v>
      </c>
      <c r="I24" s="87"/>
      <c r="J24" s="93">
        <v>0</v>
      </c>
      <c r="K24" s="89"/>
      <c r="L24" s="93">
        <v>0</v>
      </c>
    </row>
    <row r="25" spans="1:12" ht="23.1" customHeight="1">
      <c r="A25" s="54" t="s">
        <v>67</v>
      </c>
      <c r="B25" s="26" t="s">
        <v>193</v>
      </c>
      <c r="C25" s="26"/>
      <c r="D25" s="87">
        <v>1916077</v>
      </c>
      <c r="E25" s="94"/>
      <c r="F25" s="87">
        <v>2583997</v>
      </c>
      <c r="G25" s="87"/>
      <c r="H25" s="87">
        <v>1992228</v>
      </c>
      <c r="I25" s="87"/>
      <c r="J25" s="87">
        <v>1691944</v>
      </c>
      <c r="K25" s="89"/>
      <c r="L25" s="93">
        <v>2338626</v>
      </c>
    </row>
    <row r="26" spans="1:12" ht="23.1" customHeight="1">
      <c r="A26" s="54" t="s">
        <v>101</v>
      </c>
      <c r="B26" s="26" t="s">
        <v>194</v>
      </c>
      <c r="C26" s="26"/>
      <c r="D26" s="87">
        <v>1587324</v>
      </c>
      <c r="E26" s="94"/>
      <c r="F26" s="87">
        <v>10063871</v>
      </c>
      <c r="G26" s="87"/>
      <c r="H26" s="87">
        <f>12968566+138521</f>
        <v>13107087</v>
      </c>
      <c r="I26" s="87"/>
      <c r="J26" s="93">
        <v>0</v>
      </c>
      <c r="K26" s="89"/>
      <c r="L26" s="93">
        <v>0</v>
      </c>
    </row>
    <row r="27" spans="1:12" ht="23.1" customHeight="1">
      <c r="A27" s="37" t="s">
        <v>83</v>
      </c>
      <c r="B27" s="58"/>
      <c r="C27" s="58"/>
      <c r="D27" s="96">
        <v>371295</v>
      </c>
      <c r="E27" s="94"/>
      <c r="F27" s="96">
        <v>435814</v>
      </c>
      <c r="G27" s="87"/>
      <c r="H27" s="96">
        <v>1286889</v>
      </c>
      <c r="I27" s="87"/>
      <c r="J27" s="97">
        <v>0</v>
      </c>
      <c r="K27" s="89"/>
      <c r="L27" s="97">
        <v>0</v>
      </c>
    </row>
    <row r="28" spans="1:12" ht="23.1" customHeight="1">
      <c r="A28" s="52" t="s">
        <v>45</v>
      </c>
      <c r="B28" s="58"/>
      <c r="C28" s="58"/>
      <c r="D28" s="96">
        <f>SUM(D19:D27)</f>
        <v>413699532</v>
      </c>
      <c r="E28" s="94"/>
      <c r="F28" s="96">
        <f>SUM(F19:F27)</f>
        <v>203719726</v>
      </c>
      <c r="G28" s="87"/>
      <c r="H28" s="96">
        <f>SUM(H19:H27)</f>
        <v>591124085</v>
      </c>
      <c r="I28" s="87"/>
      <c r="J28" s="96">
        <f>SUM(J19:J27)</f>
        <v>530566444</v>
      </c>
      <c r="K28" s="87"/>
      <c r="L28" s="96">
        <f>SUM(L19:L27)</f>
        <v>311235158.00000018</v>
      </c>
    </row>
    <row r="29" spans="1:12" ht="23.1" customHeight="1" thickBot="1">
      <c r="A29" s="59" t="s">
        <v>9</v>
      </c>
      <c r="B29" s="57"/>
      <c r="C29" s="57"/>
      <c r="D29" s="98">
        <f>+D16+D28</f>
        <v>1869803644</v>
      </c>
      <c r="E29" s="88"/>
      <c r="F29" s="98">
        <f>+F16+F28</f>
        <v>1751153803</v>
      </c>
      <c r="G29" s="87"/>
      <c r="H29" s="98">
        <f>+H16+H28</f>
        <v>1656083505</v>
      </c>
      <c r="I29" s="87"/>
      <c r="J29" s="99">
        <f>+J16+J28</f>
        <v>657059418</v>
      </c>
      <c r="K29" s="89"/>
      <c r="L29" s="99">
        <f>+L16+L28</f>
        <v>520498209.00000018</v>
      </c>
    </row>
    <row r="30" spans="1:12" ht="23.1" customHeight="1" thickTop="1">
      <c r="A30" s="59"/>
      <c r="B30" s="57"/>
      <c r="C30" s="57"/>
      <c r="D30" s="57"/>
      <c r="E30" s="48"/>
      <c r="F30" s="25"/>
      <c r="G30" s="25"/>
      <c r="H30" s="25"/>
      <c r="J30" s="89"/>
      <c r="K30" s="31"/>
      <c r="L30" s="31"/>
    </row>
    <row r="31" spans="1:12" s="61" customFormat="1" ht="23.1" customHeight="1">
      <c r="A31" s="60"/>
      <c r="J31" s="120"/>
    </row>
    <row r="32" spans="1:12" s="46" customFormat="1" ht="23.1" customHeight="1">
      <c r="A32" s="192" t="s">
        <v>135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</row>
    <row r="33" spans="1:12" s="46" customFormat="1" ht="23.1" customHeight="1">
      <c r="A33" s="192" t="s">
        <v>10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</row>
    <row r="34" spans="1:12" s="46" customFormat="1" ht="23.1" customHeight="1">
      <c r="A34" s="192" t="str">
        <f>A3</f>
        <v>ณ วันที่ 31 ธันวาคม 2563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</row>
    <row r="35" spans="1:12" s="46" customFormat="1" ht="23.1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18"/>
      <c r="K35" s="186"/>
      <c r="L35" s="186"/>
    </row>
    <row r="36" spans="1:12" s="11" customFormat="1" ht="23.1" customHeight="1">
      <c r="A36" s="47"/>
      <c r="B36" s="17"/>
      <c r="C36" s="17"/>
      <c r="D36" s="17"/>
      <c r="E36" s="48"/>
      <c r="F36" s="35"/>
      <c r="G36" s="35"/>
      <c r="H36" s="35"/>
      <c r="I36" s="35"/>
      <c r="J36" s="119"/>
      <c r="K36" s="35"/>
      <c r="L36" s="85" t="s">
        <v>38</v>
      </c>
    </row>
    <row r="37" spans="1:12" s="11" customFormat="1" ht="23.1" customHeight="1">
      <c r="A37" s="47"/>
      <c r="D37" s="193" t="s">
        <v>1</v>
      </c>
      <c r="E37" s="193"/>
      <c r="F37" s="193"/>
      <c r="G37" s="193"/>
      <c r="H37" s="193"/>
      <c r="I37" s="49"/>
      <c r="J37" s="193" t="s">
        <v>2</v>
      </c>
      <c r="K37" s="193"/>
      <c r="L37" s="193"/>
    </row>
    <row r="38" spans="1:12" s="11" customFormat="1" ht="23.1" customHeight="1">
      <c r="A38" s="186" t="s">
        <v>11</v>
      </c>
      <c r="C38" s="17"/>
      <c r="D38" s="11" t="s">
        <v>202</v>
      </c>
      <c r="F38" s="11" t="s">
        <v>202</v>
      </c>
      <c r="H38" s="11" t="s">
        <v>203</v>
      </c>
      <c r="J38" s="11" t="s">
        <v>202</v>
      </c>
      <c r="L38" s="11" t="s">
        <v>202</v>
      </c>
    </row>
    <row r="39" spans="1:12" s="11" customFormat="1" ht="23.1" customHeight="1">
      <c r="A39" s="186"/>
      <c r="B39" s="84" t="s">
        <v>4</v>
      </c>
      <c r="C39" s="17"/>
      <c r="D39" s="183" t="s">
        <v>122</v>
      </c>
      <c r="E39" s="63"/>
      <c r="F39" s="183" t="s">
        <v>111</v>
      </c>
      <c r="G39" s="188"/>
      <c r="H39" s="183" t="s">
        <v>111</v>
      </c>
      <c r="I39" s="51"/>
      <c r="J39" s="183" t="s">
        <v>122</v>
      </c>
      <c r="K39" s="63"/>
      <c r="L39" s="183" t="s">
        <v>111</v>
      </c>
    </row>
    <row r="40" spans="1:12" s="11" customFormat="1" ht="23.1" customHeight="1">
      <c r="A40" s="186"/>
      <c r="B40" s="48"/>
      <c r="C40" s="17"/>
      <c r="D40" s="63" t="s">
        <v>210</v>
      </c>
      <c r="E40" s="63"/>
      <c r="F40" s="63" t="s">
        <v>210</v>
      </c>
      <c r="G40" s="155"/>
      <c r="H40" s="63" t="s">
        <v>210</v>
      </c>
      <c r="I40" s="155"/>
      <c r="J40" s="63"/>
      <c r="K40" s="63"/>
      <c r="L40" s="155"/>
    </row>
    <row r="41" spans="1:12" ht="23.1" customHeight="1">
      <c r="A41" s="59" t="s">
        <v>12</v>
      </c>
      <c r="B41" s="65"/>
      <c r="K41" s="45"/>
    </row>
    <row r="42" spans="1:12" ht="23.1" customHeight="1">
      <c r="A42" s="54" t="s">
        <v>85</v>
      </c>
      <c r="B42" s="65">
        <v>19</v>
      </c>
      <c r="D42" s="87">
        <v>0</v>
      </c>
      <c r="E42" s="101"/>
      <c r="F42" s="87">
        <v>8092957</v>
      </c>
      <c r="G42" s="87"/>
      <c r="H42" s="87">
        <v>5732650</v>
      </c>
      <c r="I42" s="87"/>
      <c r="J42" s="101">
        <v>0</v>
      </c>
      <c r="K42" s="105"/>
      <c r="L42" s="101">
        <v>0</v>
      </c>
    </row>
    <row r="43" spans="1:12" ht="23.1" customHeight="1">
      <c r="A43" s="62" t="s">
        <v>68</v>
      </c>
      <c r="B43" s="26" t="s">
        <v>131</v>
      </c>
      <c r="C43" s="26"/>
      <c r="D43" s="87">
        <v>316004257</v>
      </c>
      <c r="E43" s="91"/>
      <c r="F43" s="87">
        <v>256668270</v>
      </c>
      <c r="G43" s="87"/>
      <c r="H43" s="87">
        <f>111541275+1704759</f>
        <v>113246034</v>
      </c>
      <c r="I43" s="87"/>
      <c r="J43" s="87">
        <v>702564</v>
      </c>
      <c r="K43" s="89"/>
      <c r="L43" s="95">
        <v>2415924</v>
      </c>
    </row>
    <row r="44" spans="1:12" ht="23.1" customHeight="1">
      <c r="A44" s="62" t="s">
        <v>152</v>
      </c>
      <c r="B44" s="26" t="s">
        <v>200</v>
      </c>
      <c r="C44" s="26"/>
      <c r="D44" s="87">
        <v>48250000</v>
      </c>
      <c r="E44" s="91"/>
      <c r="F44" s="87">
        <v>0</v>
      </c>
      <c r="G44" s="87"/>
      <c r="H44" s="87">
        <v>0</v>
      </c>
      <c r="I44" s="87"/>
      <c r="J44" s="87">
        <v>48250000</v>
      </c>
      <c r="K44" s="89"/>
      <c r="L44" s="95">
        <v>0</v>
      </c>
    </row>
    <row r="45" spans="1:12" ht="23.1" customHeight="1">
      <c r="A45" s="62" t="s">
        <v>190</v>
      </c>
      <c r="B45" s="26" t="s">
        <v>136</v>
      </c>
      <c r="C45" s="26"/>
      <c r="D45" s="87">
        <v>563886592</v>
      </c>
      <c r="E45" s="91"/>
      <c r="F45" s="87">
        <v>362476033</v>
      </c>
      <c r="G45" s="87"/>
      <c r="H45" s="87">
        <v>325711</v>
      </c>
      <c r="I45" s="87"/>
      <c r="J45" s="95">
        <v>0</v>
      </c>
      <c r="K45" s="89"/>
      <c r="L45" s="95">
        <v>0</v>
      </c>
    </row>
    <row r="46" spans="1:12" ht="23.1" customHeight="1">
      <c r="A46" s="62" t="s">
        <v>164</v>
      </c>
      <c r="B46" s="26"/>
      <c r="C46" s="26"/>
      <c r="D46" s="87"/>
      <c r="E46" s="91"/>
      <c r="F46" s="87"/>
      <c r="G46" s="87"/>
      <c r="H46" s="87"/>
      <c r="I46" s="87"/>
      <c r="J46" s="95"/>
      <c r="K46" s="89"/>
      <c r="L46" s="95"/>
    </row>
    <row r="47" spans="1:12" ht="23.1" customHeight="1">
      <c r="A47" s="62" t="s">
        <v>126</v>
      </c>
      <c r="B47" s="26" t="s">
        <v>150</v>
      </c>
      <c r="C47" s="26"/>
      <c r="D47" s="87">
        <v>446363</v>
      </c>
      <c r="E47" s="91"/>
      <c r="F47" s="87">
        <v>0</v>
      </c>
      <c r="G47" s="87"/>
      <c r="H47" s="87">
        <v>0</v>
      </c>
      <c r="I47" s="87"/>
      <c r="J47" s="101">
        <v>0</v>
      </c>
      <c r="K47" s="89"/>
      <c r="L47" s="101">
        <v>0</v>
      </c>
    </row>
    <row r="48" spans="1:12" ht="23.1" customHeight="1">
      <c r="A48" s="62" t="s">
        <v>191</v>
      </c>
      <c r="B48" s="26" t="s">
        <v>148</v>
      </c>
      <c r="C48" s="26"/>
      <c r="D48" s="87">
        <v>1391213</v>
      </c>
      <c r="E48" s="91"/>
      <c r="F48" s="87">
        <v>340533</v>
      </c>
      <c r="G48" s="87"/>
      <c r="H48" s="87">
        <v>735195</v>
      </c>
      <c r="I48" s="87"/>
      <c r="J48" s="95">
        <v>0</v>
      </c>
      <c r="K48" s="89"/>
      <c r="L48" s="95">
        <v>0</v>
      </c>
    </row>
    <row r="49" spans="1:12" ht="23.1" customHeight="1">
      <c r="A49" s="62" t="s">
        <v>208</v>
      </c>
      <c r="B49" s="26"/>
      <c r="C49" s="26"/>
      <c r="D49" s="87">
        <v>0</v>
      </c>
      <c r="E49" s="91"/>
      <c r="F49" s="87">
        <v>0</v>
      </c>
      <c r="G49" s="87"/>
      <c r="H49" s="87">
        <v>48000000</v>
      </c>
      <c r="I49" s="87"/>
      <c r="J49" s="95">
        <v>0</v>
      </c>
      <c r="K49" s="89"/>
      <c r="L49" s="95">
        <v>0</v>
      </c>
    </row>
    <row r="50" spans="1:12" ht="23.1" customHeight="1">
      <c r="A50" s="64" t="s">
        <v>192</v>
      </c>
      <c r="B50" s="26" t="s">
        <v>129</v>
      </c>
      <c r="C50" s="26"/>
      <c r="D50" s="87">
        <v>40000000</v>
      </c>
      <c r="E50" s="91"/>
      <c r="F50" s="87">
        <v>40000000</v>
      </c>
      <c r="G50" s="87"/>
      <c r="H50" s="87">
        <v>42331172</v>
      </c>
      <c r="I50" s="87"/>
      <c r="J50" s="101">
        <v>0</v>
      </c>
      <c r="K50" s="89"/>
      <c r="L50" s="101">
        <v>0</v>
      </c>
    </row>
    <row r="51" spans="1:12" ht="23.1" customHeight="1">
      <c r="A51" s="64" t="s">
        <v>86</v>
      </c>
      <c r="B51" s="26"/>
      <c r="C51" s="26"/>
      <c r="D51" s="87">
        <v>2459826</v>
      </c>
      <c r="E51" s="91"/>
      <c r="F51" s="87">
        <v>5612226</v>
      </c>
      <c r="G51" s="87"/>
      <c r="H51" s="87">
        <v>627731</v>
      </c>
      <c r="I51" s="87"/>
      <c r="J51" s="101">
        <v>0</v>
      </c>
      <c r="K51" s="89"/>
      <c r="L51" s="101">
        <v>0</v>
      </c>
    </row>
    <row r="52" spans="1:12" ht="23.1" customHeight="1">
      <c r="A52" s="52" t="s">
        <v>47</v>
      </c>
      <c r="B52" s="65" t="s">
        <v>13</v>
      </c>
      <c r="C52" s="65"/>
      <c r="D52" s="92">
        <f>SUM(D42:D51)</f>
        <v>972438251</v>
      </c>
      <c r="E52" s="91"/>
      <c r="F52" s="92">
        <f>SUM(F42:F51)</f>
        <v>673190019</v>
      </c>
      <c r="G52" s="87"/>
      <c r="H52" s="92">
        <f>SUM(H42:H51)</f>
        <v>210998493</v>
      </c>
      <c r="I52" s="87"/>
      <c r="J52" s="92">
        <f>SUM(J42:J51)</f>
        <v>48952564</v>
      </c>
      <c r="K52" s="89"/>
      <c r="L52" s="92">
        <f>SUM(L42:L51)</f>
        <v>2415924</v>
      </c>
    </row>
    <row r="53" spans="1:12" ht="23.1" customHeight="1">
      <c r="A53" s="52"/>
      <c r="B53" s="65"/>
      <c r="C53" s="65"/>
      <c r="D53" s="165"/>
      <c r="E53" s="91"/>
      <c r="F53" s="87"/>
      <c r="G53" s="87"/>
      <c r="H53" s="87"/>
      <c r="I53" s="87"/>
      <c r="J53" s="87"/>
      <c r="K53" s="89"/>
      <c r="L53" s="87"/>
    </row>
    <row r="54" spans="1:12" ht="23.1" customHeight="1">
      <c r="A54" s="59" t="s">
        <v>14</v>
      </c>
      <c r="B54" s="65"/>
      <c r="C54" s="65"/>
      <c r="D54" s="165"/>
      <c r="E54" s="91"/>
      <c r="F54" s="101"/>
      <c r="G54" s="101"/>
      <c r="H54" s="101"/>
      <c r="I54" s="87"/>
      <c r="J54" s="87"/>
      <c r="K54" s="89"/>
      <c r="L54" s="89"/>
    </row>
    <row r="55" spans="1:12" ht="23.1" customHeight="1">
      <c r="A55" s="54" t="s">
        <v>87</v>
      </c>
      <c r="B55" s="65">
        <v>21</v>
      </c>
      <c r="C55" s="65"/>
      <c r="D55" s="87">
        <v>151895512</v>
      </c>
      <c r="E55" s="91"/>
      <c r="F55" s="95">
        <v>527874515</v>
      </c>
      <c r="G55" s="95"/>
      <c r="H55" s="95">
        <v>940419035</v>
      </c>
      <c r="I55" s="87"/>
      <c r="J55" s="87">
        <v>0</v>
      </c>
      <c r="K55" s="89"/>
      <c r="L55" s="87">
        <v>0</v>
      </c>
    </row>
    <row r="56" spans="1:12" ht="23.1" customHeight="1">
      <c r="A56" s="54" t="s">
        <v>158</v>
      </c>
      <c r="B56" s="65">
        <v>22</v>
      </c>
      <c r="C56" s="65"/>
      <c r="D56" s="87">
        <v>48021810</v>
      </c>
      <c r="E56" s="91"/>
      <c r="F56" s="95">
        <v>0</v>
      </c>
      <c r="G56" s="95"/>
      <c r="H56" s="95">
        <v>0</v>
      </c>
      <c r="I56" s="87"/>
      <c r="J56" s="87">
        <v>0</v>
      </c>
      <c r="K56" s="89"/>
      <c r="L56" s="87">
        <v>0</v>
      </c>
    </row>
    <row r="57" spans="1:12" ht="23.1" customHeight="1">
      <c r="A57" s="54" t="s">
        <v>124</v>
      </c>
      <c r="B57" s="65">
        <v>16</v>
      </c>
      <c r="C57" s="65"/>
      <c r="D57" s="87">
        <v>2584034</v>
      </c>
      <c r="E57" s="91"/>
      <c r="F57" s="95">
        <v>116404</v>
      </c>
      <c r="G57" s="95"/>
      <c r="H57" s="95">
        <v>456937</v>
      </c>
      <c r="I57" s="87"/>
      <c r="J57" s="87">
        <v>0</v>
      </c>
      <c r="K57" s="89"/>
      <c r="L57" s="87">
        <v>0</v>
      </c>
    </row>
    <row r="58" spans="1:12" ht="23.1" customHeight="1">
      <c r="A58" s="54" t="s">
        <v>88</v>
      </c>
      <c r="B58" s="65"/>
      <c r="C58" s="65"/>
      <c r="D58" s="87"/>
      <c r="E58" s="91"/>
      <c r="F58" s="95"/>
      <c r="G58" s="95"/>
      <c r="H58" s="95"/>
      <c r="I58" s="87"/>
      <c r="J58" s="87"/>
      <c r="K58" s="89"/>
      <c r="L58" s="87"/>
    </row>
    <row r="59" spans="1:12" ht="23.1" customHeight="1">
      <c r="A59" s="20" t="s">
        <v>89</v>
      </c>
      <c r="B59" s="26" t="s">
        <v>146</v>
      </c>
      <c r="C59" s="26"/>
      <c r="D59" s="87">
        <v>1973510</v>
      </c>
      <c r="E59" s="87"/>
      <c r="F59" s="93">
        <v>1333536</v>
      </c>
      <c r="G59" s="93"/>
      <c r="H59" s="93">
        <v>590404</v>
      </c>
      <c r="I59" s="87"/>
      <c r="J59" s="93">
        <v>0</v>
      </c>
      <c r="K59" s="89"/>
      <c r="L59" s="93">
        <v>0</v>
      </c>
    </row>
    <row r="60" spans="1:12" ht="23.1" customHeight="1">
      <c r="A60" s="20" t="s">
        <v>114</v>
      </c>
      <c r="B60" s="26" t="s">
        <v>194</v>
      </c>
      <c r="C60" s="26"/>
      <c r="D60" s="96">
        <v>1659033</v>
      </c>
      <c r="E60" s="87"/>
      <c r="F60" s="97">
        <v>2983240</v>
      </c>
      <c r="G60" s="93"/>
      <c r="H60" s="97">
        <v>2561085</v>
      </c>
      <c r="I60" s="87"/>
      <c r="J60" s="97">
        <v>0</v>
      </c>
      <c r="K60" s="89"/>
      <c r="L60" s="97">
        <v>0</v>
      </c>
    </row>
    <row r="61" spans="1:12" ht="23.1" customHeight="1">
      <c r="A61" s="52" t="s">
        <v>48</v>
      </c>
      <c r="B61" s="42"/>
      <c r="C61" s="42"/>
      <c r="D61" s="95">
        <f>SUM(D55:D60)</f>
        <v>206133899</v>
      </c>
      <c r="E61" s="87"/>
      <c r="F61" s="95">
        <f>SUM(F55:F60)</f>
        <v>532307695</v>
      </c>
      <c r="G61" s="95"/>
      <c r="H61" s="95">
        <f>SUM(H55:H60)</f>
        <v>944027461</v>
      </c>
      <c r="I61" s="87"/>
      <c r="J61" s="95">
        <f>SUM(J55:J60)</f>
        <v>0</v>
      </c>
      <c r="K61" s="105"/>
      <c r="L61" s="95">
        <f>SUM(L55:L60)</f>
        <v>0</v>
      </c>
    </row>
    <row r="62" spans="1:12" ht="23.1" customHeight="1">
      <c r="A62" s="59" t="s">
        <v>49</v>
      </c>
      <c r="D62" s="92">
        <f>D61+D52</f>
        <v>1178572150</v>
      </c>
      <c r="E62" s="91"/>
      <c r="F62" s="92">
        <f>F61+F52</f>
        <v>1205497714</v>
      </c>
      <c r="G62" s="87"/>
      <c r="H62" s="92">
        <f>H61+H52</f>
        <v>1155025954</v>
      </c>
      <c r="I62" s="87"/>
      <c r="J62" s="92">
        <f>J61+J52</f>
        <v>48952564</v>
      </c>
      <c r="K62" s="105"/>
      <c r="L62" s="92">
        <f>L61+L52</f>
        <v>2415924</v>
      </c>
    </row>
    <row r="63" spans="1:12" ht="23.1" customHeight="1">
      <c r="A63" s="59"/>
      <c r="D63" s="87"/>
      <c r="E63" s="91"/>
      <c r="F63" s="87"/>
      <c r="G63" s="87"/>
      <c r="H63" s="87"/>
      <c r="I63" s="87"/>
      <c r="J63" s="87"/>
      <c r="K63" s="105"/>
      <c r="L63" s="87"/>
    </row>
    <row r="64" spans="1:12" ht="23.1" customHeight="1">
      <c r="A64" s="59"/>
      <c r="D64" s="87"/>
      <c r="E64" s="91"/>
      <c r="F64" s="87"/>
      <c r="G64" s="87"/>
      <c r="H64" s="87"/>
      <c r="I64" s="87"/>
      <c r="J64" s="87"/>
      <c r="K64" s="105"/>
      <c r="L64" s="87"/>
    </row>
    <row r="65" spans="1:12" s="46" customFormat="1" ht="23.1" customHeight="1">
      <c r="A65" s="192" t="str">
        <f>A32</f>
        <v>บริษัท แอสเซท ไฟว์ กรุ๊ป จำกัด (มหาชน) และบริษัทย่อย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</row>
    <row r="66" spans="1:12" s="46" customFormat="1" ht="23.1" customHeight="1">
      <c r="A66" s="192" t="s">
        <v>10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</row>
    <row r="67" spans="1:12" s="46" customFormat="1" ht="23.1" customHeight="1">
      <c r="A67" s="192" t="str">
        <f>A34</f>
        <v>ณ วันที่ 31 ธันวาคม 2563</v>
      </c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</row>
    <row r="68" spans="1:12" s="46" customFormat="1" ht="23.1" customHeight="1">
      <c r="A68" s="186"/>
      <c r="B68" s="186"/>
      <c r="C68" s="186"/>
      <c r="D68" s="186"/>
      <c r="E68" s="186"/>
      <c r="F68" s="186"/>
      <c r="G68" s="186"/>
      <c r="H68" s="186"/>
      <c r="I68" s="186"/>
      <c r="J68" s="118"/>
      <c r="K68" s="186"/>
      <c r="L68" s="186"/>
    </row>
    <row r="69" spans="1:12" s="11" customFormat="1" ht="23.1" customHeight="1">
      <c r="A69" s="47"/>
      <c r="B69" s="17"/>
      <c r="C69" s="17"/>
      <c r="D69" s="17"/>
      <c r="E69" s="48"/>
      <c r="F69" s="35"/>
      <c r="G69" s="35"/>
      <c r="H69" s="35"/>
      <c r="I69" s="35"/>
      <c r="J69" s="119"/>
      <c r="K69" s="35"/>
      <c r="L69" s="85" t="s">
        <v>38</v>
      </c>
    </row>
    <row r="70" spans="1:12" s="11" customFormat="1" ht="23.1" customHeight="1">
      <c r="A70" s="47"/>
      <c r="D70" s="193" t="s">
        <v>1</v>
      </c>
      <c r="E70" s="193"/>
      <c r="F70" s="193"/>
      <c r="G70" s="193"/>
      <c r="H70" s="193"/>
      <c r="I70" s="49"/>
      <c r="J70" s="193" t="s">
        <v>2</v>
      </c>
      <c r="K70" s="193"/>
      <c r="L70" s="193"/>
    </row>
    <row r="71" spans="1:12" s="11" customFormat="1" ht="23.1" customHeight="1">
      <c r="A71" s="186" t="s">
        <v>11</v>
      </c>
      <c r="D71" s="11" t="s">
        <v>202</v>
      </c>
      <c r="F71" s="11" t="s">
        <v>202</v>
      </c>
      <c r="H71" s="11" t="s">
        <v>203</v>
      </c>
      <c r="J71" s="11" t="s">
        <v>202</v>
      </c>
      <c r="L71" s="11" t="s">
        <v>202</v>
      </c>
    </row>
    <row r="72" spans="1:12" s="11" customFormat="1" ht="23.1" customHeight="1">
      <c r="A72" s="186"/>
      <c r="B72" s="84" t="s">
        <v>4</v>
      </c>
      <c r="D72" s="183" t="s">
        <v>122</v>
      </c>
      <c r="E72" s="63"/>
      <c r="F72" s="183" t="s">
        <v>111</v>
      </c>
      <c r="G72" s="188"/>
      <c r="H72" s="183" t="s">
        <v>111</v>
      </c>
      <c r="I72" s="51"/>
      <c r="J72" s="183" t="s">
        <v>122</v>
      </c>
      <c r="K72" s="63"/>
      <c r="L72" s="183" t="s">
        <v>111</v>
      </c>
    </row>
    <row r="73" spans="1:12" s="11" customFormat="1" ht="23.1" customHeight="1">
      <c r="A73" s="47"/>
      <c r="D73" s="63" t="s">
        <v>210</v>
      </c>
      <c r="E73" s="63"/>
      <c r="F73" s="63" t="s">
        <v>210</v>
      </c>
      <c r="G73" s="155"/>
      <c r="H73" s="63" t="s">
        <v>210</v>
      </c>
      <c r="I73" s="155"/>
      <c r="J73" s="63"/>
      <c r="K73" s="63"/>
      <c r="L73" s="155"/>
    </row>
    <row r="74" spans="1:12" ht="23.1" customHeight="1">
      <c r="A74" s="52" t="s">
        <v>15</v>
      </c>
      <c r="B74" s="65"/>
      <c r="C74" s="65"/>
      <c r="D74" s="165"/>
      <c r="E74" s="91"/>
      <c r="F74" s="91"/>
      <c r="G74" s="91"/>
      <c r="H74" s="91"/>
      <c r="I74" s="87"/>
      <c r="K74" s="105"/>
      <c r="L74" s="105"/>
    </row>
    <row r="75" spans="1:12" ht="23.1" customHeight="1">
      <c r="A75" s="55" t="s">
        <v>40</v>
      </c>
      <c r="B75" s="26" t="s">
        <v>160</v>
      </c>
      <c r="C75" s="26"/>
      <c r="D75" s="166"/>
      <c r="E75" s="91"/>
      <c r="F75" s="91"/>
      <c r="G75" s="91"/>
      <c r="H75" s="91"/>
      <c r="I75" s="87"/>
      <c r="K75" s="105"/>
      <c r="L75" s="105"/>
    </row>
    <row r="76" spans="1:12" ht="23.1" customHeight="1">
      <c r="A76" s="37" t="s">
        <v>42</v>
      </c>
      <c r="B76" s="65"/>
      <c r="C76" s="65"/>
      <c r="D76" s="165"/>
      <c r="E76" s="91"/>
      <c r="F76" s="91"/>
      <c r="G76" s="91"/>
      <c r="H76" s="91"/>
      <c r="I76" s="87"/>
      <c r="K76" s="105"/>
      <c r="L76" s="105"/>
    </row>
    <row r="77" spans="1:12" ht="23.1" customHeight="1" thickBot="1">
      <c r="A77" s="37" t="s">
        <v>144</v>
      </c>
      <c r="B77" s="65"/>
      <c r="C77" s="65"/>
      <c r="D77" s="157">
        <v>661500000</v>
      </c>
      <c r="E77" s="91"/>
      <c r="F77" s="88"/>
      <c r="G77" s="88"/>
      <c r="H77" s="88"/>
      <c r="I77" s="87"/>
      <c r="J77" s="157">
        <v>661500000</v>
      </c>
      <c r="K77" s="105"/>
      <c r="L77" s="88"/>
    </row>
    <row r="78" spans="1:12" ht="23.1" customHeight="1" thickTop="1" thickBot="1">
      <c r="A78" s="37" t="s">
        <v>92</v>
      </c>
      <c r="B78" s="65"/>
      <c r="C78" s="65"/>
      <c r="D78" s="20"/>
      <c r="E78" s="91"/>
      <c r="F78" s="106">
        <v>1123000000</v>
      </c>
      <c r="G78" s="88"/>
      <c r="H78" s="106">
        <v>1123000000</v>
      </c>
      <c r="I78" s="87"/>
      <c r="J78" s="20"/>
      <c r="K78" s="105"/>
      <c r="L78" s="106">
        <v>1123000000</v>
      </c>
    </row>
    <row r="79" spans="1:12" ht="23.1" customHeight="1" thickTop="1">
      <c r="A79" s="37" t="s">
        <v>43</v>
      </c>
      <c r="D79" s="101"/>
      <c r="E79" s="91"/>
      <c r="F79" s="101"/>
      <c r="G79" s="101"/>
      <c r="H79" s="101"/>
      <c r="I79" s="87"/>
      <c r="J79" s="87"/>
      <c r="K79" s="87"/>
      <c r="L79" s="87"/>
    </row>
    <row r="80" spans="1:12" ht="23.1" customHeight="1">
      <c r="A80" s="37" t="s">
        <v>145</v>
      </c>
      <c r="D80" s="101">
        <f>'EQ รวม'!D28</f>
        <v>604692308</v>
      </c>
      <c r="E80" s="91"/>
      <c r="F80" s="101"/>
      <c r="G80" s="101"/>
      <c r="H80" s="101"/>
      <c r="I80" s="87"/>
      <c r="J80" s="87">
        <f>'EQ เฉพาะ'!D23</f>
        <v>604692308</v>
      </c>
      <c r="K80" s="87"/>
      <c r="L80" s="87"/>
    </row>
    <row r="81" spans="1:12" ht="23.1" customHeight="1">
      <c r="A81" s="37" t="s">
        <v>92</v>
      </c>
      <c r="D81" s="20"/>
      <c r="E81" s="91"/>
      <c r="F81" s="101">
        <f>'EQ รวม'!D14</f>
        <v>1123000000</v>
      </c>
      <c r="G81" s="101"/>
      <c r="H81" s="101">
        <f>'EQ รวม'!D14</f>
        <v>1123000000</v>
      </c>
      <c r="I81" s="87"/>
      <c r="J81" s="20"/>
      <c r="K81" s="87"/>
      <c r="L81" s="87">
        <f>'EQ เฉพาะ'!D16</f>
        <v>1123000000</v>
      </c>
    </row>
    <row r="82" spans="1:12" ht="23.1" customHeight="1">
      <c r="A82" s="37" t="s">
        <v>157</v>
      </c>
      <c r="B82" s="26"/>
      <c r="C82" s="26"/>
      <c r="D82" s="101">
        <f>'EQ รวม'!F28</f>
        <v>18821992</v>
      </c>
      <c r="E82" s="91"/>
      <c r="F82" s="101">
        <f>'EQ รวม'!F22</f>
        <v>-169071845</v>
      </c>
      <c r="G82" s="101"/>
      <c r="H82" s="101">
        <f>'EQ รวม'!F14</f>
        <v>-169071845</v>
      </c>
      <c r="I82" s="87"/>
      <c r="J82" s="101">
        <f>'EQ เฉพาะ'!F23</f>
        <v>18821992</v>
      </c>
      <c r="K82" s="101"/>
      <c r="L82" s="101">
        <f>'EQ เฉพาะ'!F16</f>
        <v>-169071845</v>
      </c>
    </row>
    <row r="83" spans="1:12" ht="23.1" customHeight="1">
      <c r="A83" s="20" t="s">
        <v>156</v>
      </c>
      <c r="B83" s="26"/>
      <c r="C83" s="26"/>
      <c r="D83" s="101">
        <f>'EQ รวม'!J28</f>
        <v>9166765</v>
      </c>
      <c r="E83" s="91"/>
      <c r="F83" s="101">
        <f>'EQ รวม'!J22</f>
        <v>9166765</v>
      </c>
      <c r="G83" s="101"/>
      <c r="H83" s="101">
        <f>'EQ รวม'!J14</f>
        <v>9166765</v>
      </c>
      <c r="I83" s="87"/>
      <c r="J83" s="101">
        <v>0</v>
      </c>
      <c r="K83" s="101"/>
      <c r="L83" s="101">
        <v>0</v>
      </c>
    </row>
    <row r="84" spans="1:12" ht="23.1" customHeight="1">
      <c r="A84" s="20" t="s">
        <v>172</v>
      </c>
      <c r="B84" s="26"/>
      <c r="C84" s="26"/>
      <c r="D84" s="101">
        <f>'EQ รวม'!H28</f>
        <v>-2568517</v>
      </c>
      <c r="E84" s="91"/>
      <c r="F84" s="101">
        <f>'EQ รวม'!H14</f>
        <v>-2568517</v>
      </c>
      <c r="G84" s="101"/>
      <c r="H84" s="101">
        <f>'EQ รวม'!H14</f>
        <v>-2568517</v>
      </c>
      <c r="I84" s="87"/>
      <c r="J84" s="101">
        <v>0</v>
      </c>
      <c r="K84" s="101"/>
      <c r="L84" s="101">
        <v>0</v>
      </c>
    </row>
    <row r="85" spans="1:12" ht="23.1" customHeight="1">
      <c r="A85" s="37" t="s">
        <v>72</v>
      </c>
      <c r="B85" s="26"/>
      <c r="C85" s="26"/>
      <c r="D85" s="96">
        <f>'EQ รวม'!L28</f>
        <v>216038772</v>
      </c>
      <c r="E85" s="91"/>
      <c r="F85" s="96">
        <f>'EQ รวม'!L14</f>
        <v>-200759699</v>
      </c>
      <c r="G85" s="87"/>
      <c r="H85" s="96">
        <f>'EQ รวม'!L14</f>
        <v>-200759699</v>
      </c>
      <c r="I85" s="87"/>
      <c r="J85" s="96">
        <v>0</v>
      </c>
      <c r="K85" s="101"/>
      <c r="L85" s="96">
        <v>0</v>
      </c>
    </row>
    <row r="86" spans="1:12" ht="23.1" customHeight="1">
      <c r="A86" s="37" t="s">
        <v>163</v>
      </c>
      <c r="B86" s="26"/>
      <c r="C86" s="26"/>
      <c r="D86" s="101">
        <f>SUM(D80:D85)</f>
        <v>846151320</v>
      </c>
      <c r="E86" s="91"/>
      <c r="F86" s="101">
        <f>SUM(F81:F85)</f>
        <v>759766704</v>
      </c>
      <c r="G86" s="101"/>
      <c r="H86" s="101">
        <f>SUM(H81:H85)</f>
        <v>759766704</v>
      </c>
      <c r="I86" s="87"/>
      <c r="J86" s="101">
        <f>SUM(J80:J85)</f>
        <v>623514300</v>
      </c>
      <c r="K86" s="101"/>
      <c r="L86" s="101">
        <f>SUM(L81:L85)</f>
        <v>953928155</v>
      </c>
    </row>
    <row r="87" spans="1:12" ht="23.1" customHeight="1">
      <c r="A87" s="37" t="s">
        <v>16</v>
      </c>
      <c r="B87" s="65"/>
      <c r="C87" s="65"/>
      <c r="D87" s="101">
        <f>'EQ รวม'!N28</f>
        <v>-168083340.17000002</v>
      </c>
      <c r="E87" s="91"/>
      <c r="F87" s="101">
        <f>'EQ รวม'!N18</f>
        <v>-225322550</v>
      </c>
      <c r="G87" s="101"/>
      <c r="H87" s="101">
        <f>'EQ รวม'!N14</f>
        <v>-268400829</v>
      </c>
      <c r="I87" s="87"/>
      <c r="J87" s="96">
        <f>'EQ เฉพาะ'!H23</f>
        <v>-15407446</v>
      </c>
      <c r="K87" s="87"/>
      <c r="L87" s="96">
        <f>'EQ เฉพาะ'!H16</f>
        <v>-435845870</v>
      </c>
    </row>
    <row r="88" spans="1:12" ht="23.1" customHeight="1">
      <c r="A88" s="52" t="s">
        <v>99</v>
      </c>
      <c r="B88" s="65"/>
      <c r="C88" s="65"/>
      <c r="D88" s="107">
        <f>SUM(D86:D87)</f>
        <v>678067979.82999992</v>
      </c>
      <c r="E88" s="88"/>
      <c r="F88" s="107">
        <f>SUM(F86:F87)</f>
        <v>534444154</v>
      </c>
      <c r="G88" s="87"/>
      <c r="H88" s="107">
        <f>SUM(H86:H87)</f>
        <v>491365875</v>
      </c>
      <c r="I88" s="87"/>
      <c r="J88" s="107">
        <f>SUM(J86:J87)</f>
        <v>608106854</v>
      </c>
      <c r="K88" s="87"/>
      <c r="L88" s="107">
        <f>SUM(L86:L87)</f>
        <v>518082285</v>
      </c>
    </row>
    <row r="89" spans="1:12" ht="23.1" customHeight="1">
      <c r="A89" s="37" t="s">
        <v>100</v>
      </c>
      <c r="B89" s="65"/>
      <c r="C89" s="65"/>
      <c r="D89" s="96">
        <f>'EQ รวม'!R28</f>
        <v>13163514.17</v>
      </c>
      <c r="E89" s="88"/>
      <c r="F89" s="96">
        <f>'EQ รวม'!R18</f>
        <v>11211935</v>
      </c>
      <c r="G89" s="87"/>
      <c r="H89" s="96">
        <f>'EQ รวม'!R14</f>
        <v>9691676</v>
      </c>
      <c r="I89" s="87"/>
      <c r="J89" s="96">
        <v>0</v>
      </c>
      <c r="K89" s="87"/>
      <c r="L89" s="96">
        <v>0</v>
      </c>
    </row>
    <row r="90" spans="1:12" ht="23.1" customHeight="1">
      <c r="A90" s="52" t="s">
        <v>69</v>
      </c>
      <c r="B90" s="65"/>
      <c r="C90" s="65"/>
      <c r="D90" s="87">
        <f>SUM(D88:D89)</f>
        <v>691231493.99999988</v>
      </c>
      <c r="E90" s="91"/>
      <c r="F90" s="87">
        <f>SUM(F88:F89)</f>
        <v>545656089</v>
      </c>
      <c r="G90" s="87"/>
      <c r="H90" s="87">
        <f>SUM(H88:H89)</f>
        <v>501057551</v>
      </c>
      <c r="I90" s="87"/>
      <c r="J90" s="92">
        <f>SUM(J88:J89)</f>
        <v>608106854</v>
      </c>
      <c r="K90" s="87"/>
      <c r="L90" s="92">
        <f>SUM(L88:L89)</f>
        <v>518082285</v>
      </c>
    </row>
    <row r="91" spans="1:12" ht="23.1" customHeight="1" thickBot="1">
      <c r="A91" s="66" t="s">
        <v>17</v>
      </c>
      <c r="B91" s="65"/>
      <c r="C91" s="65"/>
      <c r="D91" s="102">
        <f>D62+D90</f>
        <v>1869803644</v>
      </c>
      <c r="E91" s="91"/>
      <c r="F91" s="102">
        <f>F62+F90</f>
        <v>1751153803</v>
      </c>
      <c r="G91" s="87"/>
      <c r="H91" s="102">
        <f>H62+H90</f>
        <v>1656083505</v>
      </c>
      <c r="I91" s="87"/>
      <c r="J91" s="98">
        <f>+J62+J90</f>
        <v>657059418</v>
      </c>
      <c r="K91" s="87"/>
      <c r="L91" s="98">
        <f>+L62+L90</f>
        <v>520498209</v>
      </c>
    </row>
    <row r="92" spans="1:12" ht="23.1" customHeight="1" thickTop="1">
      <c r="A92" s="66"/>
      <c r="B92" s="65"/>
      <c r="C92" s="65"/>
      <c r="D92" s="65"/>
      <c r="E92" s="63"/>
      <c r="F92" s="25"/>
      <c r="G92" s="25"/>
      <c r="H92" s="25"/>
      <c r="J92" s="87"/>
      <c r="K92" s="25"/>
      <c r="L92" s="25"/>
    </row>
    <row r="93" spans="1:12" ht="23.1" customHeight="1">
      <c r="B93" s="65"/>
      <c r="C93" s="65"/>
      <c r="D93" s="184">
        <f>D29-D91</f>
        <v>0</v>
      </c>
      <c r="E93" s="63"/>
      <c r="F93" s="184">
        <f>F29-F91</f>
        <v>0</v>
      </c>
      <c r="G93" s="184"/>
      <c r="H93" s="184">
        <f>H29-H91</f>
        <v>0</v>
      </c>
      <c r="J93" s="184">
        <f>J29-J91</f>
        <v>0</v>
      </c>
      <c r="K93" s="45"/>
      <c r="L93" s="101">
        <f>L29-L91</f>
        <v>0</v>
      </c>
    </row>
    <row r="94" spans="1:12" ht="23.1" customHeight="1">
      <c r="A94" s="37"/>
      <c r="B94" s="65"/>
      <c r="C94" s="65"/>
      <c r="D94" s="185"/>
      <c r="E94" s="189"/>
      <c r="F94" s="185"/>
      <c r="G94" s="185"/>
      <c r="H94" s="185">
        <f>H90-'EQ รวม'!T12</f>
        <v>0</v>
      </c>
      <c r="I94" s="190"/>
      <c r="J94" s="185"/>
      <c r="K94" s="185"/>
      <c r="L94" s="185"/>
    </row>
    <row r="95" spans="1:12" ht="23.1" customHeight="1">
      <c r="A95" s="37"/>
      <c r="B95" s="65"/>
      <c r="C95" s="65"/>
      <c r="D95" s="65"/>
      <c r="E95" s="63"/>
      <c r="F95" s="67"/>
      <c r="G95" s="67"/>
      <c r="H95" s="20"/>
      <c r="I95" s="68"/>
      <c r="J95" s="121"/>
      <c r="K95" s="67"/>
      <c r="L95" s="67"/>
    </row>
    <row r="96" spans="1:12" s="72" customFormat="1" ht="23.1" customHeight="1">
      <c r="A96" s="69"/>
      <c r="B96" s="36"/>
      <c r="C96" s="36"/>
      <c r="D96" s="36"/>
      <c r="E96" s="36"/>
      <c r="F96" s="33"/>
      <c r="G96" s="33"/>
      <c r="I96" s="71"/>
      <c r="J96" s="109"/>
      <c r="K96" s="70"/>
      <c r="L96" s="70"/>
    </row>
    <row r="97" spans="8:9" ht="23.1" customHeight="1">
      <c r="H97" s="67"/>
      <c r="I97" s="33"/>
    </row>
  </sheetData>
  <mergeCells count="15">
    <mergeCell ref="A65:L65"/>
    <mergeCell ref="A66:L66"/>
    <mergeCell ref="A67:L67"/>
    <mergeCell ref="J70:L70"/>
    <mergeCell ref="D70:H70"/>
    <mergeCell ref="A34:L34"/>
    <mergeCell ref="J6:L6"/>
    <mergeCell ref="J37:L37"/>
    <mergeCell ref="A1:L1"/>
    <mergeCell ref="A2:L2"/>
    <mergeCell ref="A3:L3"/>
    <mergeCell ref="A32:L32"/>
    <mergeCell ref="A33:L33"/>
    <mergeCell ref="D6:F6"/>
    <mergeCell ref="D37:H37"/>
  </mergeCells>
  <pageMargins left="0.74803149606299202" right="0.27559055118110198" top="0.70866141732283505" bottom="0.70866141732283505" header="0.23622047244094499" footer="0.39370078740157499"/>
  <pageSetup paperSize="9" scale="70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61"/>
  <sheetViews>
    <sheetView topLeftCell="A40" zoomScale="80" zoomScaleNormal="80" zoomScaleSheetLayoutView="80" workbookViewId="0">
      <selection activeCell="B49" sqref="A49:XFD49"/>
    </sheetView>
  </sheetViews>
  <sheetFormatPr defaultColWidth="13" defaultRowHeight="23.1" customHeight="1"/>
  <cols>
    <col min="1" max="1" width="43" style="3" customWidth="1"/>
    <col min="2" max="2" width="7.42578125" style="32" customWidth="1"/>
    <col min="3" max="3" width="1.7109375" style="3" customWidth="1"/>
    <col min="4" max="4" width="15.28515625" style="33" customWidth="1"/>
    <col min="5" max="5" width="1.42578125" style="33" customWidth="1"/>
    <col min="6" max="6" width="15.28515625" style="33" customWidth="1"/>
    <col min="7" max="7" width="1.5703125" style="33" customWidth="1"/>
    <col min="8" max="8" width="15.28515625" style="33" customWidth="1"/>
    <col min="9" max="9" width="1.140625" style="33" customWidth="1"/>
    <col min="10" max="10" width="15.28515625" style="33" customWidth="1"/>
    <col min="11" max="11" width="1.140625" style="25" customWidth="1"/>
    <col min="12" max="12" width="13" style="9"/>
    <col min="13" max="13" width="17.7109375" style="3" customWidth="1"/>
    <col min="14" max="16384" width="13" style="3"/>
  </cols>
  <sheetData>
    <row r="1" spans="1:16" s="179" customFormat="1" ht="23.1" customHeight="1">
      <c r="A1" s="192" t="str">
        <f>BS!A1</f>
        <v>บริษัท แอสเซท ไฟว์ กรุ๊ป จำกัด (มหาชน) และบริษัทย่อย</v>
      </c>
      <c r="B1" s="192"/>
      <c r="C1" s="192"/>
      <c r="D1" s="192"/>
      <c r="E1" s="192"/>
      <c r="F1" s="192"/>
      <c r="G1" s="192"/>
      <c r="H1" s="192"/>
      <c r="I1" s="192"/>
      <c r="J1" s="192"/>
      <c r="K1" s="1"/>
    </row>
    <row r="2" spans="1:16" s="179" customFormat="1" ht="23.1" customHeight="1">
      <c r="A2" s="192" t="s">
        <v>18</v>
      </c>
      <c r="B2" s="192"/>
      <c r="C2" s="192"/>
      <c r="D2" s="192"/>
      <c r="E2" s="192"/>
      <c r="F2" s="192"/>
      <c r="G2" s="192"/>
      <c r="H2" s="192"/>
      <c r="I2" s="192"/>
      <c r="J2" s="192"/>
      <c r="K2" s="2"/>
    </row>
    <row r="3" spans="1:16" s="179" customFormat="1" ht="23.1" customHeight="1">
      <c r="A3" s="192" t="s">
        <v>173</v>
      </c>
      <c r="B3" s="192"/>
      <c r="C3" s="192"/>
      <c r="D3" s="192"/>
      <c r="E3" s="192"/>
      <c r="F3" s="192"/>
      <c r="G3" s="192"/>
      <c r="H3" s="192"/>
      <c r="I3" s="192"/>
      <c r="J3" s="192"/>
      <c r="K3" s="2"/>
    </row>
    <row r="4" spans="1:16" ht="23.1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2"/>
    </row>
    <row r="5" spans="1:16" s="9" customFormat="1" ht="23.1" customHeight="1">
      <c r="A5" s="4"/>
      <c r="B5" s="5"/>
      <c r="C5" s="6"/>
      <c r="D5" s="7"/>
      <c r="E5" s="7"/>
      <c r="F5" s="7"/>
      <c r="G5" s="7"/>
      <c r="H5" s="7"/>
      <c r="I5" s="7"/>
      <c r="J5" s="85" t="s">
        <v>38</v>
      </c>
      <c r="K5" s="8"/>
    </row>
    <row r="6" spans="1:16" s="9" customFormat="1" ht="23.1" customHeight="1">
      <c r="A6" s="4"/>
      <c r="B6" s="5"/>
      <c r="C6" s="6"/>
      <c r="D6" s="193" t="s">
        <v>1</v>
      </c>
      <c r="E6" s="193"/>
      <c r="F6" s="193"/>
      <c r="G6" s="10"/>
      <c r="H6" s="193" t="s">
        <v>2</v>
      </c>
      <c r="I6" s="193"/>
      <c r="J6" s="193"/>
      <c r="K6" s="8"/>
    </row>
    <row r="7" spans="1:16" s="9" customFormat="1" ht="23.1" customHeight="1">
      <c r="A7" s="11"/>
      <c r="B7" s="84" t="s">
        <v>4</v>
      </c>
      <c r="C7" s="12"/>
      <c r="D7" s="86" t="s">
        <v>122</v>
      </c>
      <c r="E7" s="48"/>
      <c r="F7" s="86" t="s">
        <v>111</v>
      </c>
      <c r="G7" s="15"/>
      <c r="H7" s="86" t="s">
        <v>122</v>
      </c>
      <c r="I7" s="48"/>
      <c r="J7" s="86" t="s">
        <v>111</v>
      </c>
      <c r="K7" s="16"/>
    </row>
    <row r="8" spans="1:16" ht="23.1" customHeight="1">
      <c r="A8" s="19" t="s">
        <v>55</v>
      </c>
      <c r="B8" s="21"/>
      <c r="C8" s="12"/>
      <c r="D8" s="22"/>
      <c r="E8" s="14"/>
      <c r="F8" s="22"/>
      <c r="G8" s="15"/>
      <c r="H8" s="22"/>
      <c r="I8" s="14"/>
      <c r="J8" s="22"/>
      <c r="K8" s="16"/>
    </row>
    <row r="9" spans="1:16" ht="23.1" customHeight="1">
      <c r="A9" s="20" t="s">
        <v>90</v>
      </c>
      <c r="B9" s="17">
        <v>25</v>
      </c>
      <c r="C9" s="12"/>
      <c r="D9" s="94">
        <v>810419914</v>
      </c>
      <c r="E9" s="94"/>
      <c r="F9" s="103">
        <v>507944986</v>
      </c>
      <c r="G9" s="104"/>
      <c r="H9" s="103">
        <v>0</v>
      </c>
      <c r="I9" s="94"/>
      <c r="J9" s="103">
        <v>0</v>
      </c>
      <c r="K9" s="16"/>
    </row>
    <row r="10" spans="1:16" ht="23.1" customHeight="1">
      <c r="A10" s="3" t="s">
        <v>19</v>
      </c>
      <c r="B10" s="23"/>
      <c r="C10" s="24"/>
      <c r="D10" s="3"/>
      <c r="E10" s="87"/>
      <c r="F10" s="3"/>
      <c r="G10" s="3"/>
      <c r="H10" s="3"/>
      <c r="I10" s="3"/>
      <c r="J10" s="3"/>
      <c r="K10" s="8"/>
    </row>
    <row r="11" spans="1:16" ht="23.1" customHeight="1">
      <c r="A11" s="3" t="s">
        <v>197</v>
      </c>
      <c r="B11" s="181">
        <v>20</v>
      </c>
      <c r="C11" s="24"/>
      <c r="D11" s="94">
        <v>11007659</v>
      </c>
      <c r="E11" s="87"/>
      <c r="F11" s="103">
        <v>0</v>
      </c>
      <c r="G11" s="87"/>
      <c r="H11" s="87">
        <v>0</v>
      </c>
      <c r="I11" s="88"/>
      <c r="J11" s="87">
        <v>0</v>
      </c>
      <c r="K11" s="8"/>
    </row>
    <row r="12" spans="1:16" ht="23.1" customHeight="1">
      <c r="A12" s="3" t="s">
        <v>198</v>
      </c>
      <c r="B12" s="23"/>
      <c r="C12" s="24"/>
      <c r="D12" s="94">
        <v>5453025</v>
      </c>
      <c r="E12" s="87"/>
      <c r="F12" s="103">
        <v>2616070</v>
      </c>
      <c r="G12" s="87"/>
      <c r="H12" s="87">
        <v>187250</v>
      </c>
      <c r="I12" s="88"/>
      <c r="J12" s="87">
        <v>0</v>
      </c>
      <c r="K12" s="8"/>
    </row>
    <row r="13" spans="1:16" ht="23.1" customHeight="1">
      <c r="A13" s="27" t="s">
        <v>56</v>
      </c>
      <c r="B13" s="23"/>
      <c r="C13" s="24"/>
      <c r="D13" s="92">
        <f>SUM(D9:D12)</f>
        <v>826880598</v>
      </c>
      <c r="E13" s="87"/>
      <c r="F13" s="92">
        <f>SUM(F9:F12)</f>
        <v>510561056</v>
      </c>
      <c r="G13" s="87"/>
      <c r="H13" s="92">
        <f>SUM(H9:H12)</f>
        <v>187250</v>
      </c>
      <c r="I13" s="88"/>
      <c r="J13" s="92">
        <f>SUM(J9:J12)</f>
        <v>0</v>
      </c>
      <c r="K13" s="8"/>
    </row>
    <row r="14" spans="1:16" ht="16.350000000000001" customHeight="1">
      <c r="A14" s="27"/>
      <c r="B14" s="23"/>
      <c r="C14" s="24"/>
      <c r="D14" s="87"/>
      <c r="E14" s="87"/>
      <c r="F14" s="87"/>
      <c r="G14" s="87"/>
      <c r="H14" s="87"/>
      <c r="I14" s="88"/>
      <c r="J14" s="87"/>
      <c r="K14" s="8"/>
    </row>
    <row r="15" spans="1:16" ht="23.1" customHeight="1">
      <c r="A15" s="19" t="s">
        <v>57</v>
      </c>
      <c r="B15" s="23"/>
      <c r="C15" s="24"/>
      <c r="D15" s="87"/>
      <c r="E15" s="87"/>
      <c r="F15" s="87"/>
      <c r="G15" s="87"/>
      <c r="H15" s="87"/>
      <c r="I15" s="88"/>
      <c r="J15" s="87"/>
      <c r="K15" s="8"/>
      <c r="M15" s="154"/>
    </row>
    <row r="16" spans="1:16" ht="23.1" customHeight="1">
      <c r="A16" s="20" t="s">
        <v>91</v>
      </c>
      <c r="B16" s="23"/>
      <c r="C16" s="24"/>
      <c r="D16" s="87">
        <v>609410664</v>
      </c>
      <c r="E16" s="87"/>
      <c r="F16" s="87">
        <v>365677571</v>
      </c>
      <c r="G16" s="87"/>
      <c r="H16" s="87">
        <v>0</v>
      </c>
      <c r="I16" s="88"/>
      <c r="J16" s="87">
        <v>0</v>
      </c>
      <c r="K16" s="8"/>
      <c r="L16" s="180"/>
      <c r="M16" s="148"/>
      <c r="P16" s="3" t="s">
        <v>199</v>
      </c>
    </row>
    <row r="17" spans="1:11" ht="23.1" customHeight="1">
      <c r="A17" s="20" t="s">
        <v>70</v>
      </c>
      <c r="B17" s="23"/>
      <c r="C17" s="24"/>
      <c r="D17" s="87">
        <v>61502734</v>
      </c>
      <c r="E17" s="87"/>
      <c r="F17" s="87">
        <v>38009397</v>
      </c>
      <c r="G17" s="87"/>
      <c r="H17" s="87">
        <v>0</v>
      </c>
      <c r="I17" s="88"/>
      <c r="J17" s="87">
        <v>0</v>
      </c>
      <c r="K17" s="8"/>
    </row>
    <row r="18" spans="1:11" ht="23.1" customHeight="1">
      <c r="A18" s="28" t="s">
        <v>20</v>
      </c>
      <c r="B18" s="29"/>
      <c r="C18" s="30"/>
      <c r="D18" s="87">
        <v>58776237</v>
      </c>
      <c r="E18" s="87"/>
      <c r="F18" s="87">
        <v>41831055</v>
      </c>
      <c r="G18" s="87"/>
      <c r="H18" s="87">
        <v>7694900</v>
      </c>
      <c r="I18" s="89"/>
      <c r="J18" s="87">
        <v>8857584</v>
      </c>
      <c r="K18" s="31"/>
    </row>
    <row r="19" spans="1:11" ht="23.1" customHeight="1">
      <c r="A19" s="34" t="s">
        <v>58</v>
      </c>
      <c r="B19" s="23"/>
      <c r="C19" s="24"/>
      <c r="D19" s="92">
        <f>SUM(D16:D18)</f>
        <v>729689635</v>
      </c>
      <c r="E19" s="101"/>
      <c r="F19" s="92">
        <f>SUM(F16:F18)</f>
        <v>445518023</v>
      </c>
      <c r="G19" s="101"/>
      <c r="H19" s="92">
        <f>SUM(H16:H18)</f>
        <v>7694900</v>
      </c>
      <c r="I19" s="89"/>
      <c r="J19" s="92">
        <f>SUM(J16:J18)</f>
        <v>8857584</v>
      </c>
      <c r="K19" s="8"/>
    </row>
    <row r="20" spans="1:11" ht="16.5" customHeight="1">
      <c r="A20" s="34"/>
      <c r="B20" s="23"/>
      <c r="C20" s="24"/>
      <c r="D20" s="87"/>
      <c r="E20" s="101"/>
      <c r="F20" s="87"/>
      <c r="G20" s="101"/>
      <c r="H20" s="87"/>
      <c r="I20" s="89"/>
      <c r="J20" s="87"/>
      <c r="K20" s="8"/>
    </row>
    <row r="21" spans="1:11" ht="23.1" customHeight="1">
      <c r="A21" s="34" t="s">
        <v>133</v>
      </c>
      <c r="B21" s="23"/>
      <c r="C21" s="24"/>
      <c r="D21" s="87">
        <f>D13-D19</f>
        <v>97190963</v>
      </c>
      <c r="E21" s="101"/>
      <c r="F21" s="87">
        <f>F13-F19</f>
        <v>65043033</v>
      </c>
      <c r="G21" s="101"/>
      <c r="H21" s="87">
        <f>H13-H19</f>
        <v>-7507650</v>
      </c>
      <c r="I21" s="89"/>
      <c r="J21" s="87">
        <f>J13-J19</f>
        <v>-8857584</v>
      </c>
      <c r="K21" s="8"/>
    </row>
    <row r="22" spans="1:11" ht="18" customHeight="1">
      <c r="A22" s="34"/>
      <c r="B22" s="23"/>
      <c r="C22" s="24"/>
      <c r="D22" s="87"/>
      <c r="E22" s="101"/>
      <c r="F22" s="87"/>
      <c r="G22" s="101"/>
      <c r="H22" s="87"/>
      <c r="I22" s="89"/>
      <c r="J22" s="87"/>
      <c r="K22" s="8"/>
    </row>
    <row r="23" spans="1:11" ht="23.1" customHeight="1">
      <c r="A23" s="3" t="s">
        <v>132</v>
      </c>
      <c r="B23" s="23"/>
      <c r="C23" s="24"/>
      <c r="D23" s="94">
        <v>917433</v>
      </c>
      <c r="E23" s="87"/>
      <c r="F23" s="103">
        <v>2863848</v>
      </c>
      <c r="G23" s="87"/>
      <c r="H23" s="87">
        <v>11147603</v>
      </c>
      <c r="I23" s="88"/>
      <c r="J23" s="87">
        <v>8055087</v>
      </c>
      <c r="K23" s="8"/>
    </row>
    <row r="24" spans="1:11" ht="23.1" customHeight="1">
      <c r="A24" s="3" t="s">
        <v>21</v>
      </c>
      <c r="C24" s="24"/>
      <c r="D24" s="87">
        <v>-21517197</v>
      </c>
      <c r="E24" s="87"/>
      <c r="F24" s="87">
        <v>-10246722</v>
      </c>
      <c r="G24" s="87"/>
      <c r="H24" s="87">
        <v>0</v>
      </c>
      <c r="I24" s="89"/>
      <c r="J24" s="93">
        <v>-252329</v>
      </c>
      <c r="K24" s="8"/>
    </row>
    <row r="25" spans="1:11" ht="23.1" customHeight="1">
      <c r="A25" s="3" t="s">
        <v>141</v>
      </c>
      <c r="B25" s="65">
        <v>12</v>
      </c>
      <c r="C25" s="24"/>
      <c r="D25" s="96">
        <v>-3055145</v>
      </c>
      <c r="E25" s="101"/>
      <c r="F25" s="96">
        <v>0</v>
      </c>
      <c r="G25" s="101"/>
      <c r="H25" s="96">
        <v>0</v>
      </c>
      <c r="I25" s="89"/>
      <c r="J25" s="96">
        <v>0</v>
      </c>
      <c r="K25" s="8"/>
    </row>
    <row r="26" spans="1:11" ht="23.1" customHeight="1">
      <c r="A26" s="34" t="s">
        <v>102</v>
      </c>
      <c r="B26" s="30"/>
      <c r="C26" s="24"/>
      <c r="D26" s="87">
        <f>SUM(D21:D25)</f>
        <v>73536054</v>
      </c>
      <c r="E26" s="101"/>
      <c r="F26" s="87">
        <f>SUM(F21:F25)</f>
        <v>57660159</v>
      </c>
      <c r="G26" s="101"/>
      <c r="H26" s="87">
        <f>SUM(H21:H25)</f>
        <v>3639953</v>
      </c>
      <c r="I26" s="89"/>
      <c r="J26" s="87">
        <f>SUM(J21:J25)</f>
        <v>-1054826</v>
      </c>
      <c r="K26" s="8"/>
    </row>
    <row r="27" spans="1:11" ht="23.1" customHeight="1">
      <c r="A27" s="3" t="s">
        <v>64</v>
      </c>
      <c r="B27" s="29">
        <v>18</v>
      </c>
      <c r="C27" s="24"/>
      <c r="D27" s="96">
        <v>-14345265</v>
      </c>
      <c r="E27" s="101"/>
      <c r="F27" s="96">
        <v>-12716436</v>
      </c>
      <c r="G27" s="101"/>
      <c r="H27" s="96">
        <v>0</v>
      </c>
      <c r="I27" s="89"/>
      <c r="J27" s="96">
        <v>0</v>
      </c>
      <c r="K27" s="8"/>
    </row>
    <row r="28" spans="1:11" ht="23.1" customHeight="1">
      <c r="A28" s="34" t="s">
        <v>175</v>
      </c>
      <c r="B28" s="23"/>
      <c r="C28" s="24"/>
      <c r="D28" s="96">
        <f>SUM(D26:D27)</f>
        <v>59190789</v>
      </c>
      <c r="E28" s="87"/>
      <c r="F28" s="96">
        <f>SUM(F26:F27)</f>
        <v>44943723</v>
      </c>
      <c r="G28" s="87"/>
      <c r="H28" s="96">
        <f>SUM(H26:H27)</f>
        <v>3639953</v>
      </c>
      <c r="I28" s="89"/>
      <c r="J28" s="96">
        <f>SUM(J26:J27)</f>
        <v>-1054826</v>
      </c>
      <c r="K28" s="8"/>
    </row>
    <row r="29" spans="1:11" ht="23.1" customHeight="1">
      <c r="A29" s="34"/>
      <c r="B29" s="23"/>
      <c r="C29" s="24"/>
      <c r="D29" s="87"/>
      <c r="E29" s="87"/>
      <c r="F29" s="87"/>
      <c r="G29" s="87"/>
      <c r="H29" s="87"/>
      <c r="I29" s="89"/>
      <c r="J29" s="87"/>
      <c r="K29" s="8"/>
    </row>
    <row r="30" spans="1:11" ht="23.1" customHeight="1">
      <c r="A30" s="34" t="s">
        <v>174</v>
      </c>
      <c r="B30" s="36"/>
      <c r="C30" s="24"/>
      <c r="D30" s="87"/>
      <c r="E30" s="101"/>
      <c r="F30" s="87"/>
      <c r="G30" s="101"/>
      <c r="H30" s="87"/>
      <c r="I30" s="89"/>
      <c r="J30" s="87"/>
      <c r="K30" s="8"/>
    </row>
    <row r="31" spans="1:11" ht="23.1" customHeight="1">
      <c r="A31" s="32" t="s">
        <v>176</v>
      </c>
      <c r="B31" s="36"/>
      <c r="C31" s="24"/>
      <c r="D31" s="87"/>
      <c r="E31" s="101"/>
      <c r="F31" s="87"/>
      <c r="G31" s="101"/>
      <c r="H31" s="87"/>
      <c r="I31" s="89"/>
      <c r="J31" s="87"/>
      <c r="K31" s="8"/>
    </row>
    <row r="32" spans="1:11" ht="23.1" customHeight="1">
      <c r="A32" s="32" t="s">
        <v>177</v>
      </c>
      <c r="B32" s="36"/>
      <c r="C32" s="24"/>
      <c r="D32" s="87"/>
      <c r="E32" s="101"/>
      <c r="F32" s="87"/>
      <c r="G32" s="101"/>
      <c r="H32" s="87"/>
      <c r="I32" s="89"/>
      <c r="J32" s="87"/>
      <c r="K32" s="8"/>
    </row>
    <row r="33" spans="1:11" ht="23.1" customHeight="1">
      <c r="A33" s="3" t="s">
        <v>178</v>
      </c>
      <c r="B33" s="36"/>
      <c r="C33" s="24"/>
      <c r="D33" s="87"/>
      <c r="E33" s="101"/>
      <c r="F33" s="87"/>
      <c r="G33" s="101"/>
      <c r="H33" s="87"/>
      <c r="I33" s="89"/>
      <c r="J33" s="87"/>
      <c r="K33" s="8"/>
    </row>
    <row r="34" spans="1:11" ht="23.1" customHeight="1">
      <c r="A34" s="3" t="s">
        <v>179</v>
      </c>
      <c r="B34" s="65">
        <v>23</v>
      </c>
      <c r="C34" s="24"/>
      <c r="D34" s="87">
        <v>0</v>
      </c>
      <c r="E34" s="101"/>
      <c r="F34" s="87">
        <v>-431482</v>
      </c>
      <c r="G34" s="101"/>
      <c r="H34" s="87">
        <v>0</v>
      </c>
      <c r="I34" s="89"/>
      <c r="J34" s="87">
        <v>0</v>
      </c>
      <c r="K34" s="8"/>
    </row>
    <row r="35" spans="1:11" ht="23.1" customHeight="1">
      <c r="A35" s="3" t="s">
        <v>181</v>
      </c>
      <c r="B35" s="65">
        <v>18</v>
      </c>
      <c r="C35" s="24"/>
      <c r="D35" s="96">
        <v>0</v>
      </c>
      <c r="E35" s="101"/>
      <c r="F35" s="96">
        <v>86297</v>
      </c>
      <c r="G35" s="101"/>
      <c r="H35" s="96">
        <v>0</v>
      </c>
      <c r="I35" s="89"/>
      <c r="J35" s="96">
        <v>0</v>
      </c>
      <c r="K35" s="8"/>
    </row>
    <row r="36" spans="1:11" ht="23.1" customHeight="1">
      <c r="A36" s="34" t="s">
        <v>180</v>
      </c>
      <c r="B36" s="36"/>
      <c r="C36" s="24"/>
      <c r="D36" s="92">
        <f>SUM(D34:D35)</f>
        <v>0</v>
      </c>
      <c r="E36" s="101"/>
      <c r="F36" s="92">
        <f>SUM(F34:F35)</f>
        <v>-345185</v>
      </c>
      <c r="G36" s="101"/>
      <c r="H36" s="92">
        <f>SUM(H34:H35)</f>
        <v>0</v>
      </c>
      <c r="I36" s="89"/>
      <c r="J36" s="92">
        <f>SUM(J34:J35)</f>
        <v>0</v>
      </c>
      <c r="K36" s="8"/>
    </row>
    <row r="37" spans="1:11" ht="23.1" customHeight="1">
      <c r="A37" s="34"/>
      <c r="B37" s="36"/>
      <c r="C37" s="24"/>
      <c r="D37" s="87"/>
      <c r="E37" s="101"/>
      <c r="F37" s="87"/>
      <c r="G37" s="101"/>
      <c r="H37" s="87"/>
      <c r="I37" s="89"/>
      <c r="J37" s="87"/>
      <c r="K37" s="8"/>
    </row>
    <row r="38" spans="1:11" ht="23.1" customHeight="1" thickBot="1">
      <c r="A38" s="34" t="s">
        <v>182</v>
      </c>
      <c r="B38" s="36"/>
      <c r="C38" s="24"/>
      <c r="D38" s="98">
        <f>D28+D36</f>
        <v>59190789</v>
      </c>
      <c r="E38" s="101"/>
      <c r="F38" s="98">
        <f>F28+F36</f>
        <v>44598538</v>
      </c>
      <c r="G38" s="101"/>
      <c r="H38" s="98">
        <f>H28+H36</f>
        <v>3639953</v>
      </c>
      <c r="I38" s="89"/>
      <c r="J38" s="98">
        <f>J28+J36</f>
        <v>-1054826</v>
      </c>
    </row>
    <row r="39" spans="1:11" ht="23.1" customHeight="1" thickTop="1">
      <c r="A39" s="34"/>
      <c r="B39" s="36"/>
      <c r="C39" s="24"/>
      <c r="D39" s="87"/>
      <c r="E39" s="101"/>
      <c r="F39" s="87"/>
      <c r="G39" s="101"/>
      <c r="H39" s="87"/>
      <c r="I39" s="89"/>
      <c r="J39" s="87"/>
    </row>
    <row r="40" spans="1:11" ht="23.1" customHeight="1">
      <c r="A40" s="34"/>
      <c r="B40" s="36"/>
      <c r="C40" s="24"/>
      <c r="D40" s="87"/>
      <c r="E40" s="101"/>
      <c r="F40" s="87"/>
      <c r="G40" s="101"/>
      <c r="H40" s="87"/>
      <c r="I40" s="89"/>
      <c r="J40" s="87"/>
    </row>
    <row r="41" spans="1:11" ht="23.1" customHeight="1">
      <c r="A41" s="34"/>
      <c r="B41" s="36"/>
      <c r="C41" s="24"/>
      <c r="D41" s="87"/>
      <c r="E41" s="101"/>
      <c r="F41" s="87"/>
      <c r="G41" s="101"/>
      <c r="H41" s="87"/>
      <c r="I41" s="89"/>
      <c r="J41" s="87"/>
    </row>
    <row r="42" spans="1:11" s="179" customFormat="1" ht="23.1" customHeight="1">
      <c r="A42" s="192" t="str">
        <f>A1</f>
        <v>บริษัท แอสเซท ไฟว์ กรุ๊ป จำกัด (มหาชน) และบริษัทย่อย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"/>
    </row>
    <row r="43" spans="1:11" s="179" customFormat="1" ht="23.1" customHeight="1">
      <c r="A43" s="192" t="s">
        <v>183</v>
      </c>
      <c r="B43" s="192"/>
      <c r="C43" s="192"/>
      <c r="D43" s="192"/>
      <c r="E43" s="192"/>
      <c r="F43" s="192"/>
      <c r="G43" s="192"/>
      <c r="H43" s="192"/>
      <c r="I43" s="192"/>
      <c r="J43" s="192"/>
      <c r="K43" s="2"/>
    </row>
    <row r="44" spans="1:11" s="179" customFormat="1" ht="23.1" customHeight="1">
      <c r="A44" s="192" t="s">
        <v>173</v>
      </c>
      <c r="B44" s="192"/>
      <c r="C44" s="192"/>
      <c r="D44" s="192"/>
      <c r="E44" s="192"/>
      <c r="F44" s="192"/>
      <c r="G44" s="192"/>
      <c r="H44" s="192"/>
      <c r="I44" s="192"/>
      <c r="J44" s="192"/>
      <c r="K44" s="2"/>
    </row>
    <row r="45" spans="1:11" ht="23.1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2"/>
    </row>
    <row r="46" spans="1:11" s="9" customFormat="1" ht="23.1" customHeight="1">
      <c r="A46" s="4"/>
      <c r="B46" s="5"/>
      <c r="C46" s="6"/>
      <c r="D46" s="7"/>
      <c r="E46" s="7"/>
      <c r="F46" s="7"/>
      <c r="G46" s="7"/>
      <c r="H46" s="7"/>
      <c r="I46" s="7"/>
      <c r="J46" s="85" t="s">
        <v>38</v>
      </c>
      <c r="K46" s="8"/>
    </row>
    <row r="47" spans="1:11" s="9" customFormat="1" ht="23.1" customHeight="1">
      <c r="A47" s="4"/>
      <c r="B47" s="5"/>
      <c r="C47" s="6"/>
      <c r="D47" s="193" t="s">
        <v>1</v>
      </c>
      <c r="E47" s="193"/>
      <c r="F47" s="193"/>
      <c r="G47" s="10"/>
      <c r="H47" s="193" t="s">
        <v>2</v>
      </c>
      <c r="I47" s="193"/>
      <c r="J47" s="193"/>
      <c r="K47" s="8"/>
    </row>
    <row r="48" spans="1:11" s="9" customFormat="1" ht="23.1" customHeight="1">
      <c r="A48" s="11"/>
      <c r="B48" s="84" t="s">
        <v>4</v>
      </c>
      <c r="C48" s="12"/>
      <c r="D48" s="86" t="s">
        <v>122</v>
      </c>
      <c r="E48" s="48"/>
      <c r="F48" s="86" t="s">
        <v>111</v>
      </c>
      <c r="G48" s="15"/>
      <c r="H48" s="86" t="s">
        <v>122</v>
      </c>
      <c r="I48" s="48"/>
      <c r="J48" s="86" t="s">
        <v>111</v>
      </c>
      <c r="K48" s="16"/>
    </row>
    <row r="49" spans="1:11" ht="23.1" customHeight="1">
      <c r="A49" s="38" t="s">
        <v>22</v>
      </c>
      <c r="B49" s="36"/>
      <c r="C49" s="24"/>
      <c r="D49" s="39"/>
      <c r="E49" s="40"/>
      <c r="F49" s="39"/>
      <c r="G49" s="40"/>
      <c r="H49" s="39"/>
      <c r="I49" s="41"/>
      <c r="J49" s="39"/>
    </row>
    <row r="50" spans="1:11" ht="23.1" customHeight="1">
      <c r="A50" s="20" t="s">
        <v>23</v>
      </c>
      <c r="B50" s="36"/>
      <c r="C50" s="24"/>
      <c r="D50" s="87">
        <f>D28-D51</f>
        <v>57239209.829999998</v>
      </c>
      <c r="E50" s="101"/>
      <c r="F50" s="87">
        <f>F28-F51</f>
        <v>43411970</v>
      </c>
      <c r="G50" s="101"/>
      <c r="H50" s="87">
        <f>H28-H51</f>
        <v>3639953</v>
      </c>
      <c r="I50" s="89"/>
      <c r="J50" s="87">
        <f>J28-J51</f>
        <v>-1054826</v>
      </c>
    </row>
    <row r="51" spans="1:11" ht="23.1" customHeight="1">
      <c r="A51" s="20" t="s">
        <v>24</v>
      </c>
      <c r="B51" s="36"/>
      <c r="C51" s="24"/>
      <c r="D51" s="87">
        <v>1951579.17</v>
      </c>
      <c r="E51" s="101"/>
      <c r="F51" s="87">
        <v>1531753</v>
      </c>
      <c r="G51" s="101"/>
      <c r="H51" s="87">
        <v>0</v>
      </c>
      <c r="I51" s="89"/>
      <c r="J51" s="87">
        <v>0</v>
      </c>
    </row>
    <row r="52" spans="1:11" ht="23.1" customHeight="1" thickBot="1">
      <c r="A52" s="19"/>
      <c r="B52" s="36"/>
      <c r="C52" s="24"/>
      <c r="D52" s="102">
        <f>SUM(D50:D51)</f>
        <v>59190789</v>
      </c>
      <c r="E52" s="101"/>
      <c r="F52" s="102">
        <f>SUM(F50:F51)</f>
        <v>44943723</v>
      </c>
      <c r="G52" s="101"/>
      <c r="H52" s="102">
        <f>SUM(H50:H51)</f>
        <v>3639953</v>
      </c>
      <c r="I52" s="89"/>
      <c r="J52" s="102">
        <f>SUM(J50:J51)</f>
        <v>-1054826</v>
      </c>
    </row>
    <row r="53" spans="1:11" ht="23.1" customHeight="1" thickTop="1">
      <c r="A53" s="19" t="s">
        <v>46</v>
      </c>
      <c r="B53" s="36"/>
      <c r="C53" s="24"/>
      <c r="D53" s="87"/>
      <c r="E53" s="101"/>
      <c r="F53" s="87"/>
      <c r="G53" s="101"/>
      <c r="H53" s="87"/>
      <c r="I53" s="89"/>
      <c r="J53" s="87"/>
    </row>
    <row r="54" spans="1:11" ht="23.1" customHeight="1">
      <c r="A54" s="20" t="s">
        <v>23</v>
      </c>
      <c r="B54" s="36"/>
      <c r="C54" s="24"/>
      <c r="D54" s="87">
        <f>D38-D55</f>
        <v>57239209.829999998</v>
      </c>
      <c r="E54" s="101"/>
      <c r="F54" s="87">
        <f>F38-F55</f>
        <v>43078279</v>
      </c>
      <c r="G54" s="101"/>
      <c r="H54" s="87">
        <f>H38-H55</f>
        <v>3639953</v>
      </c>
      <c r="I54" s="89"/>
      <c r="J54" s="87">
        <f>J38-J55</f>
        <v>-1054826</v>
      </c>
    </row>
    <row r="55" spans="1:11" ht="23.1" customHeight="1">
      <c r="A55" s="20" t="s">
        <v>24</v>
      </c>
      <c r="B55" s="36"/>
      <c r="C55" s="24"/>
      <c r="D55" s="87">
        <f>D51</f>
        <v>1951579.17</v>
      </c>
      <c r="E55" s="101"/>
      <c r="F55" s="87">
        <v>1520259</v>
      </c>
      <c r="G55" s="101"/>
      <c r="H55" s="87">
        <v>0</v>
      </c>
      <c r="I55" s="89"/>
      <c r="J55" s="87">
        <v>0</v>
      </c>
    </row>
    <row r="56" spans="1:11" ht="23.1" customHeight="1" thickBot="1">
      <c r="A56" s="38"/>
      <c r="B56" s="36"/>
      <c r="C56" s="24"/>
      <c r="D56" s="102">
        <f>SUM(D54:D55)</f>
        <v>59190789</v>
      </c>
      <c r="E56" s="101"/>
      <c r="F56" s="102">
        <f>SUM(F54:F55)</f>
        <v>44598538</v>
      </c>
      <c r="G56" s="101"/>
      <c r="H56" s="102">
        <f>SUM(H54:H55)</f>
        <v>3639953</v>
      </c>
      <c r="I56" s="89"/>
      <c r="J56" s="102">
        <f>SUM(J54:J55)</f>
        <v>-1054826</v>
      </c>
    </row>
    <row r="57" spans="1:11" ht="23.1" customHeight="1" thickTop="1">
      <c r="B57" s="3"/>
      <c r="D57" s="25"/>
      <c r="F57" s="25"/>
      <c r="H57" s="25"/>
      <c r="I57" s="31"/>
      <c r="J57" s="25"/>
    </row>
    <row r="58" spans="1:11" ht="23.1" customHeight="1" thickBot="1">
      <c r="A58" s="38" t="s">
        <v>59</v>
      </c>
      <c r="B58" s="26" t="s">
        <v>195</v>
      </c>
      <c r="C58" s="33"/>
      <c r="D58" s="156">
        <f>D50/1177907481</f>
        <v>4.8593977670815046E-2</v>
      </c>
      <c r="E58" s="39"/>
      <c r="F58" s="156">
        <f>F50/1123000000</f>
        <v>3.8657141585040071E-2</v>
      </c>
      <c r="G58" s="39"/>
      <c r="H58" s="156">
        <f>H50/1177907481</f>
        <v>3.0901858241954745E-3</v>
      </c>
      <c r="I58" s="39"/>
      <c r="J58" s="156">
        <f>J50/1123000000</f>
        <v>-9.3929296527159398E-4</v>
      </c>
    </row>
    <row r="59" spans="1:11" ht="23.1" customHeight="1" thickTop="1">
      <c r="A59" s="38"/>
      <c r="B59" s="3"/>
      <c r="C59" s="43"/>
      <c r="D59" s="44"/>
      <c r="E59" s="40"/>
      <c r="F59" s="44"/>
      <c r="G59" s="40"/>
      <c r="H59" s="44"/>
      <c r="I59" s="41"/>
      <c r="J59" s="44"/>
    </row>
    <row r="60" spans="1:11" ht="23.1" customHeight="1">
      <c r="A60" s="28"/>
      <c r="B60" s="36"/>
      <c r="C60" s="24"/>
      <c r="I60" s="31"/>
      <c r="J60" s="31"/>
      <c r="K60" s="31"/>
    </row>
    <row r="61" spans="1:11" ht="23.1" customHeight="1">
      <c r="A61" s="37"/>
      <c r="B61" s="36"/>
      <c r="C61" s="24"/>
      <c r="F61" s="40"/>
      <c r="I61" s="45"/>
    </row>
  </sheetData>
  <mergeCells count="10">
    <mergeCell ref="A42:J42"/>
    <mergeCell ref="A43:J43"/>
    <mergeCell ref="A44:J44"/>
    <mergeCell ref="D47:F47"/>
    <mergeCell ref="H47:J47"/>
    <mergeCell ref="A1:J1"/>
    <mergeCell ref="A2:J2"/>
    <mergeCell ref="A3:J3"/>
    <mergeCell ref="D6:F6"/>
    <mergeCell ref="H6:J6"/>
  </mergeCells>
  <pageMargins left="0.8" right="0.4" top="0.7" bottom="0.7" header="0.31496062992126" footer="0.4"/>
  <pageSetup paperSize="9" scale="8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38"/>
  <sheetViews>
    <sheetView topLeftCell="A16" zoomScale="70" zoomScaleNormal="70" zoomScaleSheetLayoutView="80" workbookViewId="0">
      <selection activeCell="D16" activeCellId="8" sqref="J1:J1048576 L1:L1048576 N1:N1048576 P1:P1048576 R1:R1048576 T1:T1048576 H1:H1048576 F1:F1048576 D1:D1048576"/>
    </sheetView>
  </sheetViews>
  <sheetFormatPr defaultColWidth="13" defaultRowHeight="21.75"/>
  <cols>
    <col min="1" max="1" width="45.7109375" style="3" customWidth="1"/>
    <col min="2" max="2" width="9.85546875" style="3" customWidth="1"/>
    <col min="3" max="3" width="1.85546875" style="3" customWidth="1"/>
    <col min="4" max="4" width="15" style="33" customWidth="1"/>
    <col min="5" max="5" width="1" style="33" customWidth="1"/>
    <col min="6" max="6" width="15" style="33" customWidth="1"/>
    <col min="7" max="7" width="1.85546875" style="33" customWidth="1"/>
    <col min="8" max="8" width="15" style="33" customWidth="1"/>
    <col min="9" max="9" width="1.5703125" style="33" customWidth="1"/>
    <col min="10" max="10" width="15" style="33" customWidth="1"/>
    <col min="11" max="11" width="1.5703125" style="33" customWidth="1"/>
    <col min="12" max="12" width="15" style="33" customWidth="1"/>
    <col min="13" max="13" width="1.140625" style="3" customWidth="1"/>
    <col min="14" max="14" width="15" style="33" customWidth="1"/>
    <col min="15" max="15" width="1" style="33" customWidth="1"/>
    <col min="16" max="16" width="15" style="33" customWidth="1"/>
    <col min="17" max="17" width="1.140625" style="33" customWidth="1"/>
    <col min="18" max="18" width="15" style="33" customWidth="1"/>
    <col min="19" max="19" width="1.140625" style="3" customWidth="1"/>
    <col min="20" max="20" width="15" style="33" customWidth="1"/>
    <col min="21" max="21" width="1.140625" style="3" customWidth="1"/>
    <col min="22" max="22" width="15.140625" style="3" customWidth="1"/>
    <col min="23" max="23" width="16.7109375" style="3" customWidth="1"/>
    <col min="24" max="16384" width="13" style="3"/>
  </cols>
  <sheetData>
    <row r="1" spans="1:23" s="9" customFormat="1">
      <c r="A1" s="192" t="str">
        <f>+BS!A1:L1</f>
        <v>บริษัท แอสเซท ไฟว์ กรุ๊ป จำกัด (มหาชน) และบริษัทย่อย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1"/>
    </row>
    <row r="2" spans="1:23" s="9" customFormat="1">
      <c r="A2" s="192" t="s">
        <v>41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3" s="9" customFormat="1">
      <c r="A3" s="192" t="s">
        <v>173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73"/>
    </row>
    <row r="5" spans="1:23">
      <c r="A5" s="74"/>
      <c r="B5" s="74"/>
      <c r="C5" s="7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85" t="s">
        <v>38</v>
      </c>
    </row>
    <row r="6" spans="1:23" ht="22.35" customHeight="1">
      <c r="A6" s="74"/>
      <c r="B6" s="74"/>
      <c r="C6" s="74"/>
      <c r="D6" s="193" t="s">
        <v>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3" ht="22.35" customHeight="1">
      <c r="A7" s="74"/>
      <c r="B7" s="74"/>
      <c r="C7" s="74"/>
      <c r="D7" s="158"/>
      <c r="E7" s="158"/>
      <c r="F7" s="158"/>
      <c r="G7" s="158"/>
      <c r="H7" s="49" t="s">
        <v>185</v>
      </c>
      <c r="I7" s="158"/>
      <c r="J7" s="158"/>
      <c r="K7" s="158"/>
      <c r="L7" s="49" t="s">
        <v>79</v>
      </c>
      <c r="M7" s="158"/>
      <c r="N7" s="158"/>
      <c r="O7" s="158"/>
      <c r="P7" s="49" t="s">
        <v>54</v>
      </c>
      <c r="Q7" s="158"/>
      <c r="R7" s="158"/>
      <c r="S7" s="158"/>
      <c r="T7" s="158"/>
    </row>
    <row r="8" spans="1:23" ht="22.35" customHeight="1">
      <c r="D8" s="75"/>
      <c r="E8" s="75"/>
      <c r="F8" s="75"/>
      <c r="G8" s="75"/>
      <c r="H8" s="75" t="s">
        <v>184</v>
      </c>
      <c r="I8" s="75"/>
      <c r="J8" s="75" t="s">
        <v>153</v>
      </c>
      <c r="K8" s="75"/>
      <c r="L8" s="75" t="s">
        <v>80</v>
      </c>
      <c r="M8" s="76"/>
      <c r="N8" s="49"/>
      <c r="O8" s="49"/>
      <c r="P8" s="49" t="s">
        <v>76</v>
      </c>
      <c r="Q8" s="49"/>
      <c r="R8" s="49" t="s">
        <v>73</v>
      </c>
      <c r="S8" s="76"/>
      <c r="T8" s="8"/>
    </row>
    <row r="9" spans="1:23" ht="22.35" customHeight="1">
      <c r="D9" s="75" t="s">
        <v>25</v>
      </c>
      <c r="E9" s="75"/>
      <c r="F9" s="75" t="s">
        <v>167</v>
      </c>
      <c r="G9" s="75"/>
      <c r="H9" s="75" t="s">
        <v>168</v>
      </c>
      <c r="I9" s="75"/>
      <c r="J9" s="75" t="s">
        <v>154</v>
      </c>
      <c r="K9" s="75"/>
      <c r="L9" s="75" t="s">
        <v>81</v>
      </c>
      <c r="M9" s="76"/>
      <c r="N9" s="49"/>
      <c r="O9" s="49"/>
      <c r="P9" s="49" t="s">
        <v>77</v>
      </c>
      <c r="Q9" s="49"/>
      <c r="R9" s="49" t="s">
        <v>74</v>
      </c>
      <c r="S9" s="76"/>
      <c r="T9" s="8" t="s">
        <v>54</v>
      </c>
      <c r="W9" s="148"/>
    </row>
    <row r="10" spans="1:23" ht="22.35" customHeight="1">
      <c r="B10" s="143" t="s">
        <v>4</v>
      </c>
      <c r="D10" s="79" t="s">
        <v>26</v>
      </c>
      <c r="E10" s="75"/>
      <c r="F10" s="79" t="s">
        <v>52</v>
      </c>
      <c r="G10" s="75"/>
      <c r="H10" s="79" t="s">
        <v>169</v>
      </c>
      <c r="I10" s="75"/>
      <c r="J10" s="79" t="s">
        <v>155</v>
      </c>
      <c r="K10" s="75"/>
      <c r="L10" s="79" t="s">
        <v>82</v>
      </c>
      <c r="M10" s="76"/>
      <c r="N10" s="143" t="s">
        <v>16</v>
      </c>
      <c r="O10" s="49"/>
      <c r="P10" s="143" t="s">
        <v>78</v>
      </c>
      <c r="Q10" s="49"/>
      <c r="R10" s="143" t="s">
        <v>75</v>
      </c>
      <c r="S10" s="76"/>
      <c r="T10" s="116" t="s">
        <v>15</v>
      </c>
      <c r="W10" s="148"/>
    </row>
    <row r="11" spans="1:23" ht="11.85" customHeight="1"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111"/>
      <c r="P11" s="111"/>
      <c r="Q11" s="111"/>
      <c r="R11" s="111"/>
      <c r="S11" s="110"/>
      <c r="T11" s="111"/>
    </row>
    <row r="12" spans="1:23">
      <c r="A12" s="34" t="s">
        <v>204</v>
      </c>
      <c r="D12" s="87">
        <v>1123000000</v>
      </c>
      <c r="E12" s="87"/>
      <c r="F12" s="87">
        <v>-169071845</v>
      </c>
      <c r="G12" s="87"/>
      <c r="H12" s="87">
        <v>-2568517</v>
      </c>
      <c r="I12" s="87"/>
      <c r="J12" s="87">
        <v>9166765</v>
      </c>
      <c r="K12" s="87"/>
      <c r="L12" s="87">
        <f>-301040469-9</f>
        <v>-301040478</v>
      </c>
      <c r="M12" s="87"/>
      <c r="N12" s="87">
        <v>-168120050</v>
      </c>
      <c r="O12" s="87"/>
      <c r="P12" s="87">
        <f>SUM(D12,F12,L12,H12,J12,N12)</f>
        <v>491365875</v>
      </c>
      <c r="Q12" s="87"/>
      <c r="R12" s="87">
        <f>9691667+9</f>
        <v>9691676</v>
      </c>
      <c r="S12" s="87"/>
      <c r="T12" s="87">
        <f t="shared" ref="T12:T15" si="0">SUM(P12,R12)</f>
        <v>501057551</v>
      </c>
    </row>
    <row r="13" spans="1:23">
      <c r="A13" s="3" t="s">
        <v>209</v>
      </c>
      <c r="B13" s="29">
        <v>33</v>
      </c>
      <c r="D13" s="96">
        <v>0</v>
      </c>
      <c r="E13" s="87"/>
      <c r="F13" s="96">
        <v>0</v>
      </c>
      <c r="G13" s="87"/>
      <c r="H13" s="96">
        <v>0</v>
      </c>
      <c r="I13" s="87"/>
      <c r="J13" s="96">
        <v>0</v>
      </c>
      <c r="K13" s="87"/>
      <c r="L13" s="96">
        <v>100280779</v>
      </c>
      <c r="M13" s="87"/>
      <c r="N13" s="96">
        <v>-100280779</v>
      </c>
      <c r="O13" s="87"/>
      <c r="P13" s="96">
        <f>SUM(D13:N13)</f>
        <v>0</v>
      </c>
      <c r="Q13" s="87"/>
      <c r="R13" s="96">
        <v>0</v>
      </c>
      <c r="S13" s="87"/>
      <c r="T13" s="96">
        <f>SUM(P13:R13)</f>
        <v>0</v>
      </c>
    </row>
    <row r="14" spans="1:23">
      <c r="A14" s="34" t="s">
        <v>206</v>
      </c>
      <c r="B14" s="29"/>
      <c r="D14" s="101">
        <f>SUM(D12:D13)</f>
        <v>1123000000</v>
      </c>
      <c r="E14" s="101"/>
      <c r="F14" s="101">
        <f>SUM(F12:F13)</f>
        <v>-169071845</v>
      </c>
      <c r="G14" s="101"/>
      <c r="H14" s="101">
        <f>SUM(H12:H13)</f>
        <v>-2568517</v>
      </c>
      <c r="I14" s="87"/>
      <c r="J14" s="101">
        <f>SUM(J12:J13)</f>
        <v>9166765</v>
      </c>
      <c r="K14" s="87"/>
      <c r="L14" s="101">
        <f>SUM(L12:L13)</f>
        <v>-200759699</v>
      </c>
      <c r="M14" s="101"/>
      <c r="N14" s="101">
        <f>SUM(N12:N13)</f>
        <v>-268400829</v>
      </c>
      <c r="O14" s="101"/>
      <c r="P14" s="101">
        <f>SUM(P12:P13)</f>
        <v>491365875</v>
      </c>
      <c r="Q14" s="101"/>
      <c r="R14" s="101">
        <f>SUM(R12:R13)</f>
        <v>9691676</v>
      </c>
      <c r="S14" s="101"/>
      <c r="T14" s="101">
        <f>SUM(T12:T13)</f>
        <v>501057551</v>
      </c>
      <c r="V14" s="34"/>
      <c r="W14" s="154"/>
    </row>
    <row r="15" spans="1:23" ht="20.85" customHeight="1">
      <c r="A15" s="3" t="s">
        <v>175</v>
      </c>
      <c r="B15" s="29"/>
      <c r="D15" s="144">
        <v>0</v>
      </c>
      <c r="E15" s="101"/>
      <c r="F15" s="144">
        <v>0</v>
      </c>
      <c r="G15" s="87"/>
      <c r="H15" s="144">
        <v>0</v>
      </c>
      <c r="I15" s="87"/>
      <c r="J15" s="144">
        <v>0</v>
      </c>
      <c r="K15" s="101"/>
      <c r="L15" s="144">
        <v>0</v>
      </c>
      <c r="M15" s="101"/>
      <c r="N15" s="144">
        <f>PL!F50</f>
        <v>43411970</v>
      </c>
      <c r="O15" s="101"/>
      <c r="P15" s="144">
        <f>SUM(D15,F15,L15,H15,J15,N15)</f>
        <v>43411970</v>
      </c>
      <c r="Q15" s="101"/>
      <c r="R15" s="144">
        <f>PL!F51</f>
        <v>1531753</v>
      </c>
      <c r="S15" s="101"/>
      <c r="T15" s="144">
        <f t="shared" si="0"/>
        <v>44943723</v>
      </c>
    </row>
    <row r="16" spans="1:23" ht="20.85" customHeight="1">
      <c r="A16" s="3" t="s">
        <v>174</v>
      </c>
      <c r="B16" s="29"/>
      <c r="D16" s="145">
        <v>0</v>
      </c>
      <c r="E16" s="101"/>
      <c r="F16" s="145">
        <v>0</v>
      </c>
      <c r="G16" s="87"/>
      <c r="H16" s="145">
        <v>0</v>
      </c>
      <c r="I16" s="87"/>
      <c r="J16" s="145">
        <v>0</v>
      </c>
      <c r="K16" s="101"/>
      <c r="L16" s="145">
        <v>0</v>
      </c>
      <c r="M16" s="101"/>
      <c r="N16" s="145">
        <f>PL!F54-PL!F50</f>
        <v>-333691</v>
      </c>
      <c r="O16" s="101"/>
      <c r="P16" s="145">
        <f>SUM(D16,F16,L16,H16,J16,N16)</f>
        <v>-333691</v>
      </c>
      <c r="Q16" s="101"/>
      <c r="R16" s="145">
        <f>PL!F55-PL!F51</f>
        <v>-11494</v>
      </c>
      <c r="S16" s="101"/>
      <c r="T16" s="145">
        <f>SUM(P16,R16)</f>
        <v>-345185</v>
      </c>
      <c r="W16" s="148"/>
    </row>
    <row r="17" spans="1:23" ht="20.85" customHeight="1">
      <c r="A17" s="3" t="s">
        <v>182</v>
      </c>
      <c r="B17" s="32"/>
      <c r="D17" s="93">
        <f>SUM(D15:D16)</f>
        <v>0</v>
      </c>
      <c r="E17" s="88"/>
      <c r="F17" s="93">
        <f>SUM(F15:F16)</f>
        <v>0</v>
      </c>
      <c r="G17" s="88"/>
      <c r="H17" s="93">
        <f>SUM(H15:H16)</f>
        <v>0</v>
      </c>
      <c r="I17" s="88"/>
      <c r="J17" s="93">
        <f>SUM(J15:J16)</f>
        <v>0</v>
      </c>
      <c r="K17" s="88"/>
      <c r="L17" s="93">
        <f>SUM(L15:L16)</f>
        <v>0</v>
      </c>
      <c r="M17" s="88"/>
      <c r="N17" s="93">
        <f>SUM(N15:N16)</f>
        <v>43078279</v>
      </c>
      <c r="O17" s="93"/>
      <c r="P17" s="88">
        <f>SUM(P15:P16)</f>
        <v>43078279</v>
      </c>
      <c r="Q17" s="93"/>
      <c r="R17" s="93">
        <f>SUM(R15:R16)</f>
        <v>1520259</v>
      </c>
      <c r="S17" s="88"/>
      <c r="T17" s="93">
        <f>SUM(T15:T16)</f>
        <v>44598538</v>
      </c>
      <c r="U17" s="100"/>
    </row>
    <row r="18" spans="1:23" ht="22.5" thickBot="1">
      <c r="A18" s="34" t="s">
        <v>165</v>
      </c>
      <c r="B18" s="182"/>
      <c r="C18" s="34"/>
      <c r="D18" s="102">
        <f>SUM(D14,D17)</f>
        <v>1123000000</v>
      </c>
      <c r="E18" s="87"/>
      <c r="F18" s="102">
        <f>SUM(F14,F17)</f>
        <v>-169071845</v>
      </c>
      <c r="G18" s="87"/>
      <c r="H18" s="102">
        <f>SUM(H14,H17)</f>
        <v>-2568517</v>
      </c>
      <c r="I18" s="87"/>
      <c r="J18" s="102">
        <f>SUM(J14,J17)</f>
        <v>9166765</v>
      </c>
      <c r="K18" s="87"/>
      <c r="L18" s="102">
        <f>SUM(L14,L17)</f>
        <v>-200759699</v>
      </c>
      <c r="M18" s="87"/>
      <c r="N18" s="102">
        <f>SUM(N14,N17)</f>
        <v>-225322550</v>
      </c>
      <c r="O18" s="87"/>
      <c r="P18" s="102">
        <f>SUM(P14,P17)</f>
        <v>534444154</v>
      </c>
      <c r="Q18" s="87"/>
      <c r="R18" s="102">
        <f>SUM(R14,R17)</f>
        <v>11211935</v>
      </c>
      <c r="S18" s="87"/>
      <c r="T18" s="102">
        <f>SUM(T14,T17)</f>
        <v>545656089</v>
      </c>
    </row>
    <row r="19" spans="1:23" ht="24" customHeight="1" thickTop="1">
      <c r="B19" s="32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3" ht="24" customHeight="1">
      <c r="A20" s="34" t="s">
        <v>205</v>
      </c>
      <c r="B20" s="32"/>
      <c r="D20" s="87">
        <v>1123000000</v>
      </c>
      <c r="E20" s="87"/>
      <c r="F20" s="87">
        <v>-169071845</v>
      </c>
      <c r="G20" s="87"/>
      <c r="H20" s="87">
        <v>-2568517</v>
      </c>
      <c r="I20" s="87"/>
      <c r="J20" s="87">
        <v>9166765</v>
      </c>
      <c r="K20" s="87"/>
      <c r="L20" s="87">
        <f>-301040469-9</f>
        <v>-301040478</v>
      </c>
      <c r="M20" s="87"/>
      <c r="N20" s="87">
        <v>-125041771</v>
      </c>
      <c r="O20" s="87"/>
      <c r="P20" s="87">
        <f t="shared" ref="P20:P26" si="1">SUM(D20,F20,L20,H20,J20,N20)</f>
        <v>534444154</v>
      </c>
      <c r="Q20" s="87"/>
      <c r="R20" s="87">
        <f>11211926+9</f>
        <v>11211935</v>
      </c>
      <c r="S20" s="87"/>
      <c r="T20" s="87">
        <f>SUM(P20,R20)</f>
        <v>545656089</v>
      </c>
    </row>
    <row r="21" spans="1:23" ht="24" customHeight="1">
      <c r="A21" s="3" t="s">
        <v>209</v>
      </c>
      <c r="B21" s="29">
        <v>33</v>
      </c>
      <c r="D21" s="96">
        <v>0</v>
      </c>
      <c r="E21" s="87"/>
      <c r="F21" s="96">
        <v>0</v>
      </c>
      <c r="G21" s="87"/>
      <c r="H21" s="96">
        <v>0</v>
      </c>
      <c r="I21" s="87"/>
      <c r="J21" s="96">
        <v>0</v>
      </c>
      <c r="K21" s="87"/>
      <c r="L21" s="96">
        <v>100280779</v>
      </c>
      <c r="M21" s="87"/>
      <c r="N21" s="96">
        <v>-100280779</v>
      </c>
      <c r="O21" s="87"/>
      <c r="P21" s="96">
        <f>SUM(D21:N21)</f>
        <v>0</v>
      </c>
      <c r="Q21" s="87"/>
      <c r="R21" s="96">
        <v>0</v>
      </c>
      <c r="S21" s="87"/>
      <c r="T21" s="96">
        <f>SUM(P21:R21)</f>
        <v>0</v>
      </c>
    </row>
    <row r="22" spans="1:23">
      <c r="A22" s="34" t="s">
        <v>207</v>
      </c>
      <c r="B22" s="9"/>
      <c r="D22" s="101">
        <f>SUM(D20:D21)</f>
        <v>1123000000</v>
      </c>
      <c r="E22" s="101"/>
      <c r="F22" s="101">
        <f>SUM(F20:F21)</f>
        <v>-169071845</v>
      </c>
      <c r="G22" s="101"/>
      <c r="H22" s="101">
        <f>SUM(H20:H21)</f>
        <v>-2568517</v>
      </c>
      <c r="I22" s="87"/>
      <c r="J22" s="101">
        <f>SUM(J20:J21)</f>
        <v>9166765</v>
      </c>
      <c r="K22" s="87"/>
      <c r="L22" s="101">
        <f>SUM(L20:L21)</f>
        <v>-200759699</v>
      </c>
      <c r="M22" s="101"/>
      <c r="N22" s="101">
        <f>SUM(N20:N21)</f>
        <v>-225322550</v>
      </c>
      <c r="O22" s="101"/>
      <c r="P22" s="101">
        <f>SUM(P20:P21)</f>
        <v>534444154</v>
      </c>
      <c r="Q22" s="101"/>
      <c r="R22" s="101">
        <f>SUM(R20:R21)</f>
        <v>11211935</v>
      </c>
      <c r="S22" s="101"/>
      <c r="T22" s="101">
        <f>SUM(T20:T21)</f>
        <v>545656089</v>
      </c>
      <c r="W22" s="148"/>
    </row>
    <row r="23" spans="1:23">
      <c r="A23" s="3" t="s">
        <v>175</v>
      </c>
      <c r="B23" s="9"/>
      <c r="D23" s="144">
        <v>0</v>
      </c>
      <c r="E23" s="101"/>
      <c r="F23" s="144">
        <v>0</v>
      </c>
      <c r="G23" s="87"/>
      <c r="H23" s="163">
        <v>0</v>
      </c>
      <c r="I23" s="87"/>
      <c r="J23" s="163">
        <v>0</v>
      </c>
      <c r="K23" s="101"/>
      <c r="L23" s="144">
        <v>0</v>
      </c>
      <c r="M23" s="101"/>
      <c r="N23" s="146">
        <f>PL!D50</f>
        <v>57239209.829999998</v>
      </c>
      <c r="O23" s="95"/>
      <c r="P23" s="146">
        <f t="shared" si="1"/>
        <v>57239209.829999998</v>
      </c>
      <c r="Q23" s="95"/>
      <c r="R23" s="144">
        <f>PL!D51</f>
        <v>1951579.17</v>
      </c>
      <c r="S23" s="101"/>
      <c r="T23" s="146">
        <f>SUM(P23,R23)</f>
        <v>59190789</v>
      </c>
    </row>
    <row r="24" spans="1:23">
      <c r="A24" s="3" t="s">
        <v>174</v>
      </c>
      <c r="B24" s="9"/>
      <c r="D24" s="145">
        <v>0</v>
      </c>
      <c r="E24" s="101"/>
      <c r="F24" s="145">
        <v>0</v>
      </c>
      <c r="G24" s="87"/>
      <c r="H24" s="164">
        <v>0</v>
      </c>
      <c r="I24" s="87"/>
      <c r="J24" s="164">
        <v>0</v>
      </c>
      <c r="K24" s="101"/>
      <c r="L24" s="145">
        <v>0</v>
      </c>
      <c r="M24" s="101"/>
      <c r="N24" s="147">
        <f>PL!D54-PL!D50</f>
        <v>0</v>
      </c>
      <c r="O24" s="95"/>
      <c r="P24" s="147">
        <f t="shared" si="1"/>
        <v>0</v>
      </c>
      <c r="Q24" s="95"/>
      <c r="R24" s="145">
        <f>PL!D55-PL!D51</f>
        <v>0</v>
      </c>
      <c r="S24" s="101"/>
      <c r="T24" s="150">
        <f>SUM(P24,R24)</f>
        <v>0</v>
      </c>
    </row>
    <row r="25" spans="1:23">
      <c r="A25" s="3" t="s">
        <v>182</v>
      </c>
      <c r="B25" s="29"/>
      <c r="D25" s="91">
        <f>SUM(D23:D24)</f>
        <v>0</v>
      </c>
      <c r="E25" s="91"/>
      <c r="F25" s="91">
        <f>SUM(F23:F24)</f>
        <v>0</v>
      </c>
      <c r="G25" s="91"/>
      <c r="H25" s="91">
        <f>SUM(H23:H24)</f>
        <v>0</v>
      </c>
      <c r="I25" s="91"/>
      <c r="J25" s="91">
        <f>SUM(J23:J24)</f>
        <v>0</v>
      </c>
      <c r="K25" s="91"/>
      <c r="L25" s="91">
        <f>SUM(L23:L24)</f>
        <v>0</v>
      </c>
      <c r="M25" s="88"/>
      <c r="N25" s="168">
        <f>SUM(N23:N24)</f>
        <v>57239209.829999998</v>
      </c>
      <c r="O25" s="87"/>
      <c r="P25" s="168">
        <f t="shared" si="1"/>
        <v>57239209.829999998</v>
      </c>
      <c r="Q25" s="87"/>
      <c r="R25" s="168">
        <f>SUM(R23:R24)</f>
        <v>1951579.17</v>
      </c>
      <c r="S25" s="88"/>
      <c r="T25" s="168">
        <f>SUM(T23:T24)</f>
        <v>59190789</v>
      </c>
    </row>
    <row r="26" spans="1:23">
      <c r="A26" s="3" t="s">
        <v>112</v>
      </c>
      <c r="B26" s="29">
        <v>24</v>
      </c>
      <c r="D26" s="91">
        <v>43192308</v>
      </c>
      <c r="E26" s="91"/>
      <c r="F26" s="91">
        <v>43192308</v>
      </c>
      <c r="G26" s="91"/>
      <c r="H26" s="91">
        <v>0</v>
      </c>
      <c r="I26" s="91"/>
      <c r="J26" s="91">
        <v>0</v>
      </c>
      <c r="K26" s="91"/>
      <c r="L26" s="91">
        <v>0</v>
      </c>
      <c r="M26" s="88"/>
      <c r="N26" s="87">
        <v>0</v>
      </c>
      <c r="O26" s="87"/>
      <c r="P26" s="95">
        <f t="shared" si="1"/>
        <v>86384616</v>
      </c>
      <c r="Q26" s="87"/>
      <c r="R26" s="87">
        <v>0</v>
      </c>
      <c r="S26" s="88"/>
      <c r="T26" s="95">
        <f t="shared" ref="T26" si="2">SUM(P26,R26)</f>
        <v>86384616</v>
      </c>
      <c r="V26" s="148"/>
    </row>
    <row r="27" spans="1:23">
      <c r="A27" s="3" t="s">
        <v>72</v>
      </c>
      <c r="B27" s="29">
        <v>24</v>
      </c>
      <c r="D27" s="91">
        <v>-561500000</v>
      </c>
      <c r="E27" s="91"/>
      <c r="F27" s="91">
        <v>144701529</v>
      </c>
      <c r="G27" s="91"/>
      <c r="H27" s="91">
        <v>0</v>
      </c>
      <c r="I27" s="91"/>
      <c r="J27" s="91">
        <v>0</v>
      </c>
      <c r="K27" s="91"/>
      <c r="L27" s="91">
        <v>416798471</v>
      </c>
      <c r="M27" s="88"/>
      <c r="N27" s="87">
        <v>0</v>
      </c>
      <c r="O27" s="87"/>
      <c r="P27" s="95">
        <f>SUM(D27,F27,L27,H27,J27,N27)</f>
        <v>0</v>
      </c>
      <c r="Q27" s="87"/>
      <c r="R27" s="87">
        <v>0</v>
      </c>
      <c r="S27" s="88"/>
      <c r="T27" s="95">
        <f>SUM(P27,R27)</f>
        <v>0</v>
      </c>
    </row>
    <row r="28" spans="1:23" ht="22.5" thickBot="1">
      <c r="A28" s="34" t="s">
        <v>186</v>
      </c>
      <c r="B28" s="81"/>
      <c r="C28" s="34"/>
      <c r="D28" s="102">
        <f>SUM(D22,D25,D27,D26)</f>
        <v>604692308</v>
      </c>
      <c r="E28" s="87"/>
      <c r="F28" s="102">
        <f>SUM(F22,F25,F27,F26)</f>
        <v>18821992</v>
      </c>
      <c r="G28" s="87"/>
      <c r="H28" s="167">
        <f>SUM(H22,H25,H27,H26)</f>
        <v>-2568517</v>
      </c>
      <c r="I28" s="87"/>
      <c r="J28" s="167">
        <f>SUM(J22,J25,J27,J26)</f>
        <v>9166765</v>
      </c>
      <c r="K28" s="87"/>
      <c r="L28" s="102">
        <f>SUM(L22,L25,L27,L26)</f>
        <v>216038772</v>
      </c>
      <c r="M28" s="87"/>
      <c r="N28" s="102">
        <f>SUM(N22,N25,N27,N26)</f>
        <v>-168083340.17000002</v>
      </c>
      <c r="O28" s="87"/>
      <c r="P28" s="102">
        <f>SUM(P22,P25,P27,P26)</f>
        <v>678067979.83000004</v>
      </c>
      <c r="Q28" s="87"/>
      <c r="R28" s="102">
        <f>SUM(R22,R25,R27,R26)</f>
        <v>13163514.17</v>
      </c>
      <c r="S28" s="87"/>
      <c r="T28" s="102">
        <f>SUM(T22,T25,T27,T26)</f>
        <v>691231494</v>
      </c>
    </row>
    <row r="29" spans="1:23" ht="22.5" thickTop="1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25"/>
    </row>
    <row r="30" spans="1:23">
      <c r="N30" s="3"/>
      <c r="O30" s="3"/>
      <c r="P30" s="3"/>
      <c r="Q30" s="3"/>
      <c r="R30" s="3"/>
    </row>
    <row r="31" spans="1:23">
      <c r="A31" s="37"/>
      <c r="B31" s="28"/>
      <c r="C31" s="28"/>
      <c r="N31" s="154"/>
      <c r="O31" s="3"/>
      <c r="P31" s="3"/>
      <c r="Q31" s="3"/>
      <c r="R31" s="3"/>
      <c r="T31" s="3"/>
    </row>
    <row r="32" spans="1:23">
      <c r="N32" s="3"/>
      <c r="O32" s="3"/>
      <c r="P32" s="3"/>
      <c r="Q32" s="3"/>
      <c r="R32" s="3"/>
      <c r="T32" s="148"/>
    </row>
    <row r="33" spans="1:20">
      <c r="T33" s="148"/>
    </row>
    <row r="34" spans="1:20" s="82" customFormat="1">
      <c r="A34" s="159"/>
      <c r="B34" s="159"/>
      <c r="C34" s="159"/>
      <c r="D34" s="33"/>
      <c r="E34" s="33"/>
      <c r="F34" s="33"/>
      <c r="G34" s="33"/>
      <c r="H34" s="33"/>
      <c r="I34" s="33"/>
      <c r="J34" s="33"/>
      <c r="K34" s="33"/>
      <c r="L34" s="33"/>
      <c r="M34" s="3"/>
      <c r="N34" s="33"/>
      <c r="O34" s="33"/>
      <c r="P34" s="33"/>
      <c r="Q34" s="33"/>
      <c r="R34" s="33"/>
      <c r="S34" s="3"/>
    </row>
    <row r="35" spans="1:20">
      <c r="D35" s="154"/>
      <c r="E35" s="3"/>
      <c r="F35" s="148"/>
      <c r="G35" s="148"/>
      <c r="H35" s="148"/>
      <c r="I35" s="148"/>
      <c r="J35" s="148"/>
      <c r="K35" s="3"/>
      <c r="T35" s="3"/>
    </row>
    <row r="36" spans="1:20">
      <c r="D36" s="154"/>
      <c r="E36" s="3"/>
      <c r="F36" s="148"/>
      <c r="G36" s="148"/>
      <c r="H36" s="148"/>
      <c r="I36" s="148"/>
      <c r="J36" s="148"/>
      <c r="K36" s="3"/>
      <c r="L36" s="3"/>
    </row>
    <row r="37" spans="1:20">
      <c r="E37" s="3"/>
      <c r="F37" s="148"/>
      <c r="G37" s="148"/>
      <c r="H37" s="148"/>
      <c r="I37" s="148"/>
      <c r="J37" s="148"/>
      <c r="K37" s="3"/>
      <c r="L37" s="3"/>
    </row>
    <row r="38" spans="1:20">
      <c r="D38" s="154"/>
    </row>
  </sheetData>
  <mergeCells count="4">
    <mergeCell ref="A1:T1"/>
    <mergeCell ref="A2:T2"/>
    <mergeCell ref="A3:T3"/>
    <mergeCell ref="D6:T6"/>
  </mergeCells>
  <pageMargins left="0.74803149606299213" right="0.43307086614173229" top="0.70866141732283472" bottom="0.86" header="0.39370078740157483" footer="0.5"/>
  <pageSetup paperSize="9" scale="70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7"/>
  <sheetViews>
    <sheetView view="pageBreakPreview" zoomScale="93" zoomScaleNormal="80" zoomScaleSheetLayoutView="93" workbookViewId="0">
      <selection activeCell="J4" activeCellId="3" sqref="D1:D1048576 F1:F1048576 H1:H1048576 J1:J1048576"/>
    </sheetView>
  </sheetViews>
  <sheetFormatPr defaultColWidth="13" defaultRowHeight="21.75"/>
  <cols>
    <col min="1" max="1" width="36.85546875" style="169" customWidth="1"/>
    <col min="2" max="2" width="8.5703125" style="49" customWidth="1"/>
    <col min="3" max="3" width="1.85546875" style="9" customWidth="1"/>
    <col min="4" max="4" width="15.28515625" style="67" customWidth="1"/>
    <col min="5" max="5" width="1.7109375" style="67" customWidth="1"/>
    <col min="6" max="6" width="15.28515625" style="67" customWidth="1"/>
    <col min="7" max="7" width="1.7109375" style="169" customWidth="1"/>
    <col min="8" max="8" width="15.28515625" style="67" customWidth="1"/>
    <col min="9" max="9" width="1.5703125" style="169" customWidth="1"/>
    <col min="10" max="10" width="15.28515625" style="169" customWidth="1"/>
    <col min="11" max="11" width="1.42578125" style="169" customWidth="1"/>
    <col min="12" max="12" width="9.140625" style="169" customWidth="1"/>
    <col min="13" max="18" width="12.42578125" style="169" customWidth="1"/>
    <col min="19" max="16384" width="13" style="169"/>
  </cols>
  <sheetData>
    <row r="1" spans="1:13" s="160" customFormat="1">
      <c r="A1" s="192" t="s">
        <v>135</v>
      </c>
      <c r="B1" s="192"/>
      <c r="C1" s="192"/>
      <c r="D1" s="192"/>
      <c r="E1" s="192"/>
      <c r="F1" s="192"/>
      <c r="G1" s="192"/>
      <c r="H1" s="192"/>
      <c r="I1" s="192"/>
      <c r="J1" s="192"/>
      <c r="K1" s="112"/>
      <c r="M1" s="113"/>
    </row>
    <row r="2" spans="1:13" s="160" customFormat="1">
      <c r="A2" s="192" t="s">
        <v>41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3" s="160" customFormat="1">
      <c r="A3" s="192" t="s">
        <v>173</v>
      </c>
      <c r="B3" s="192"/>
      <c r="C3" s="192"/>
      <c r="D3" s="192"/>
      <c r="E3" s="192"/>
      <c r="F3" s="192"/>
      <c r="G3" s="192"/>
      <c r="H3" s="192"/>
      <c r="I3" s="192"/>
      <c r="J3" s="192"/>
      <c r="K3" s="74"/>
    </row>
    <row r="4" spans="1:13" s="160" customFormat="1">
      <c r="K4" s="74"/>
    </row>
    <row r="5" spans="1:13" s="9" customFormat="1">
      <c r="A5" s="74"/>
      <c r="B5" s="114"/>
      <c r="C5" s="74"/>
      <c r="D5" s="35"/>
      <c r="E5" s="35"/>
      <c r="F5" s="35"/>
      <c r="G5" s="35"/>
      <c r="H5" s="35"/>
      <c r="I5" s="35"/>
      <c r="J5" s="85" t="s">
        <v>38</v>
      </c>
      <c r="K5" s="49"/>
    </row>
    <row r="6" spans="1:13" s="9" customFormat="1">
      <c r="A6" s="74"/>
      <c r="B6" s="114"/>
      <c r="C6" s="74"/>
      <c r="D6" s="193" t="s">
        <v>2</v>
      </c>
      <c r="E6" s="193"/>
      <c r="F6" s="193"/>
      <c r="G6" s="193"/>
      <c r="H6" s="193"/>
      <c r="I6" s="193"/>
      <c r="J6" s="193"/>
      <c r="K6" s="49"/>
    </row>
    <row r="7" spans="1:13" s="9" customFormat="1">
      <c r="B7" s="49"/>
      <c r="D7" s="8" t="s">
        <v>25</v>
      </c>
      <c r="E7" s="8"/>
      <c r="F7" s="8" t="s">
        <v>159</v>
      </c>
      <c r="G7" s="49"/>
      <c r="H7" s="77"/>
      <c r="I7" s="49"/>
      <c r="J7" s="78" t="s">
        <v>54</v>
      </c>
    </row>
    <row r="8" spans="1:13" s="9" customFormat="1">
      <c r="B8" s="143" t="s">
        <v>4</v>
      </c>
      <c r="C8" s="115"/>
      <c r="D8" s="116" t="s">
        <v>26</v>
      </c>
      <c r="E8" s="8"/>
      <c r="F8" s="116" t="s">
        <v>52</v>
      </c>
      <c r="G8" s="49"/>
      <c r="H8" s="116" t="s">
        <v>16</v>
      </c>
      <c r="I8" s="49"/>
      <c r="J8" s="80" t="s">
        <v>15</v>
      </c>
    </row>
    <row r="9" spans="1:13" s="9" customFormat="1" ht="13.35" customHeight="1">
      <c r="B9" s="12"/>
      <c r="C9" s="115"/>
      <c r="D9" s="8"/>
      <c r="E9" s="8"/>
      <c r="F9" s="8"/>
      <c r="G9" s="49"/>
      <c r="H9" s="8"/>
      <c r="I9" s="49"/>
      <c r="J9" s="78"/>
    </row>
    <row r="10" spans="1:13">
      <c r="A10" s="83" t="s">
        <v>166</v>
      </c>
      <c r="B10" s="117"/>
      <c r="D10" s="121">
        <v>1123000000</v>
      </c>
      <c r="E10" s="121"/>
      <c r="F10" s="121">
        <v>-169071845</v>
      </c>
      <c r="G10" s="121"/>
      <c r="H10" s="176">
        <v>-434791044</v>
      </c>
      <c r="I10" s="121"/>
      <c r="J10" s="121">
        <f>SUM(D10,F10,H10)</f>
        <v>519137111</v>
      </c>
      <c r="L10" s="9"/>
      <c r="M10" s="9"/>
    </row>
    <row r="11" spans="1:13">
      <c r="A11" s="169" t="s">
        <v>175</v>
      </c>
      <c r="B11" s="117"/>
      <c r="D11" s="170">
        <v>0</v>
      </c>
      <c r="E11" s="121"/>
      <c r="F11" s="170">
        <v>0</v>
      </c>
      <c r="G11" s="121"/>
      <c r="H11" s="146">
        <f>PL!J28</f>
        <v>-1054826</v>
      </c>
      <c r="I11" s="121"/>
      <c r="J11" s="170">
        <f t="shared" ref="J11:J14" si="0">SUM(D11,F11,H11)</f>
        <v>-1054826</v>
      </c>
      <c r="L11" s="9"/>
      <c r="M11" s="9"/>
    </row>
    <row r="12" spans="1:13">
      <c r="A12" s="169" t="s">
        <v>174</v>
      </c>
      <c r="B12" s="117"/>
      <c r="D12" s="171">
        <v>0</v>
      </c>
      <c r="E12" s="121"/>
      <c r="F12" s="171">
        <v>0</v>
      </c>
      <c r="G12" s="121"/>
      <c r="H12" s="147">
        <v>0</v>
      </c>
      <c r="I12" s="121"/>
      <c r="J12" s="171">
        <f t="shared" si="0"/>
        <v>0</v>
      </c>
      <c r="L12" s="9"/>
      <c r="M12" s="9"/>
    </row>
    <row r="13" spans="1:13">
      <c r="A13" s="169" t="s">
        <v>182</v>
      </c>
      <c r="B13" s="117"/>
      <c r="D13" s="88">
        <f>SUM(D11:D12)</f>
        <v>0</v>
      </c>
      <c r="E13" s="88"/>
      <c r="F13" s="88">
        <f>SUM(F11:F12)</f>
        <v>0</v>
      </c>
      <c r="G13" s="88"/>
      <c r="H13" s="88">
        <f>SUM(H11:H12)</f>
        <v>-1054826</v>
      </c>
      <c r="I13" s="88"/>
      <c r="J13" s="88">
        <f t="shared" si="0"/>
        <v>-1054826</v>
      </c>
    </row>
    <row r="14" spans="1:13" ht="22.5" thickBot="1">
      <c r="A14" s="34" t="s">
        <v>165</v>
      </c>
      <c r="B14" s="117"/>
      <c r="D14" s="172">
        <f>SUM(D10,D13)</f>
        <v>1123000000</v>
      </c>
      <c r="E14" s="173"/>
      <c r="F14" s="172">
        <f>SUM(F10,F13)</f>
        <v>-169071845</v>
      </c>
      <c r="G14" s="173"/>
      <c r="H14" s="172">
        <f>SUM(H10,H13)</f>
        <v>-435845870</v>
      </c>
      <c r="I14" s="173"/>
      <c r="J14" s="172">
        <f t="shared" si="0"/>
        <v>518082285</v>
      </c>
    </row>
    <row r="15" spans="1:13" ht="22.5" thickTop="1">
      <c r="A15" s="83"/>
      <c r="B15" s="117"/>
      <c r="D15" s="68"/>
      <c r="E15" s="68"/>
      <c r="F15" s="68"/>
      <c r="G15" s="68"/>
      <c r="H15" s="68"/>
      <c r="I15" s="68"/>
      <c r="J15" s="68"/>
    </row>
    <row r="16" spans="1:13">
      <c r="A16" s="83" t="s">
        <v>165</v>
      </c>
      <c r="B16" s="117"/>
      <c r="D16" s="121">
        <v>1123000000</v>
      </c>
      <c r="E16" s="121"/>
      <c r="F16" s="121">
        <v>-169071845</v>
      </c>
      <c r="G16" s="121"/>
      <c r="H16" s="121">
        <v>-435845870</v>
      </c>
      <c r="I16" s="121"/>
      <c r="J16" s="176">
        <f>SUM(D16,F16,H16)</f>
        <v>518082285</v>
      </c>
      <c r="L16" s="9"/>
      <c r="M16" s="9"/>
    </row>
    <row r="17" spans="1:15">
      <c r="A17" s="169" t="s">
        <v>175</v>
      </c>
      <c r="B17" s="117"/>
      <c r="D17" s="170">
        <v>0</v>
      </c>
      <c r="E17" s="121"/>
      <c r="F17" s="170">
        <v>0</v>
      </c>
      <c r="G17" s="121"/>
      <c r="H17" s="170">
        <f>PL!H28</f>
        <v>3639953</v>
      </c>
      <c r="I17" s="121"/>
      <c r="J17" s="170">
        <f>SUM(D17:H17)</f>
        <v>3639953</v>
      </c>
      <c r="L17" s="9"/>
      <c r="M17" s="9"/>
    </row>
    <row r="18" spans="1:15">
      <c r="A18" s="169" t="s">
        <v>174</v>
      </c>
      <c r="B18" s="117"/>
      <c r="D18" s="171">
        <v>0</v>
      </c>
      <c r="E18" s="121"/>
      <c r="F18" s="171">
        <v>0</v>
      </c>
      <c r="G18" s="121"/>
      <c r="H18" s="171">
        <f>PL!H30</f>
        <v>0</v>
      </c>
      <c r="I18" s="121"/>
      <c r="J18" s="171">
        <f>SUM(D18:H18)</f>
        <v>0</v>
      </c>
      <c r="L18" s="9"/>
      <c r="M18" s="9"/>
    </row>
    <row r="19" spans="1:15">
      <c r="A19" s="169" t="s">
        <v>182</v>
      </c>
      <c r="B19" s="117"/>
      <c r="C19" s="63"/>
      <c r="D19" s="88">
        <f>SUM(D17:D18)</f>
        <v>0</v>
      </c>
      <c r="E19" s="91"/>
      <c r="F19" s="88">
        <f>SUM(F17:F18)</f>
        <v>0</v>
      </c>
      <c r="G19" s="91"/>
      <c r="H19" s="88">
        <f>SUM(H17:H18)</f>
        <v>3639953</v>
      </c>
      <c r="I19" s="91"/>
      <c r="J19" s="88">
        <f>SUM(J17:J18)</f>
        <v>3639953</v>
      </c>
      <c r="L19" s="9"/>
      <c r="M19" s="9"/>
    </row>
    <row r="20" spans="1:15">
      <c r="A20" s="169" t="s">
        <v>139</v>
      </c>
      <c r="B20" s="117">
        <v>24</v>
      </c>
      <c r="C20" s="63"/>
      <c r="D20" s="88">
        <v>-561500000</v>
      </c>
      <c r="E20" s="91"/>
      <c r="F20" s="88">
        <v>187893837</v>
      </c>
      <c r="G20" s="91"/>
      <c r="H20" s="88">
        <v>373606163</v>
      </c>
      <c r="I20" s="91"/>
      <c r="J20" s="88">
        <f>SUM(D20:H20)</f>
        <v>0</v>
      </c>
      <c r="L20" s="9"/>
      <c r="M20" s="9"/>
    </row>
    <row r="21" spans="1:15">
      <c r="A21" s="3" t="s">
        <v>112</v>
      </c>
      <c r="B21" s="117">
        <v>24</v>
      </c>
      <c r="C21" s="63"/>
      <c r="D21" s="88">
        <v>43192308</v>
      </c>
      <c r="E21" s="91"/>
      <c r="F21" s="88">
        <v>43192308</v>
      </c>
      <c r="G21" s="91"/>
      <c r="H21" s="88">
        <v>0</v>
      </c>
      <c r="I21" s="91"/>
      <c r="J21" s="88">
        <f>SUM(D21:H21)</f>
        <v>86384616</v>
      </c>
      <c r="L21" s="9"/>
      <c r="M21" s="9"/>
    </row>
    <row r="22" spans="1:15">
      <c r="A22" s="169" t="s">
        <v>140</v>
      </c>
      <c r="B22" s="117">
        <v>24</v>
      </c>
      <c r="C22" s="63"/>
      <c r="D22" s="88">
        <v>0</v>
      </c>
      <c r="E22" s="91"/>
      <c r="F22" s="88">
        <v>-43192308</v>
      </c>
      <c r="G22" s="91"/>
      <c r="H22" s="88">
        <v>43192308</v>
      </c>
      <c r="I22" s="91"/>
      <c r="J22" s="88">
        <f>SUM(D22:H22)</f>
        <v>0</v>
      </c>
      <c r="L22" s="9"/>
      <c r="M22" s="9"/>
    </row>
    <row r="23" spans="1:15" ht="22.5" thickBot="1">
      <c r="A23" s="34" t="s">
        <v>186</v>
      </c>
      <c r="B23" s="117"/>
      <c r="D23" s="172">
        <f>SUM(D16,D19,D20,D22,D21)</f>
        <v>604692308</v>
      </c>
      <c r="E23" s="173"/>
      <c r="F23" s="172">
        <f>SUM(F16,F19,F20,F22,F21)</f>
        <v>18821992</v>
      </c>
      <c r="G23" s="173"/>
      <c r="H23" s="172">
        <f>SUM(H16,H19,H20,H22,H21)</f>
        <v>-15407446</v>
      </c>
      <c r="I23" s="173"/>
      <c r="J23" s="172">
        <f>SUM(J16,J19,J20,J22,J21)</f>
        <v>608106854</v>
      </c>
      <c r="L23" s="9"/>
      <c r="M23" s="56"/>
      <c r="O23" s="174"/>
    </row>
    <row r="24" spans="1:15" ht="20.25" customHeight="1" thickTop="1">
      <c r="B24" s="117"/>
      <c r="D24" s="121"/>
      <c r="E24" s="121"/>
      <c r="F24" s="121"/>
      <c r="G24" s="121"/>
      <c r="H24" s="121"/>
      <c r="I24" s="121"/>
      <c r="J24" s="121"/>
      <c r="L24" s="9"/>
      <c r="M24" s="152"/>
    </row>
    <row r="25" spans="1:15">
      <c r="J25" s="175"/>
    </row>
    <row r="26" spans="1:15">
      <c r="J26" s="175"/>
    </row>
    <row r="27" spans="1:15">
      <c r="J27" s="120"/>
    </row>
  </sheetData>
  <mergeCells count="4">
    <mergeCell ref="A1:J1"/>
    <mergeCell ref="A2:J2"/>
    <mergeCell ref="A3:J3"/>
    <mergeCell ref="D6:J6"/>
  </mergeCells>
  <pageMargins left="0.8" right="0.31" top="0.7" bottom="0.7" header="0.23622047244094499" footer="0.4"/>
  <pageSetup paperSize="9" scale="86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77"/>
  <sheetViews>
    <sheetView topLeftCell="A23" zoomScale="80" zoomScaleNormal="80" zoomScaleSheetLayoutView="100" workbookViewId="0">
      <selection activeCell="J23" activeCellId="3" sqref="D1:D1048576 F1:F1048576 H1:H1048576 J1:J1048576"/>
    </sheetView>
  </sheetViews>
  <sheetFormatPr defaultColWidth="13" defaultRowHeight="21.75"/>
  <cols>
    <col min="1" max="1" width="45.140625" style="122" customWidth="1"/>
    <col min="2" max="2" width="6" style="47" customWidth="1"/>
    <col min="3" max="3" width="1.5703125" style="123" customWidth="1"/>
    <col min="4" max="4" width="15.28515625" style="33" customWidth="1"/>
    <col min="5" max="5" width="1.42578125" style="33" customWidth="1"/>
    <col min="6" max="6" width="15.28515625" style="33" customWidth="1"/>
    <col min="7" max="7" width="1.140625" style="33" customWidth="1"/>
    <col min="8" max="8" width="15.28515625" style="33" customWidth="1"/>
    <col min="9" max="9" width="1.140625" style="33" customWidth="1"/>
    <col min="10" max="10" width="15.28515625" style="33" customWidth="1"/>
    <col min="11" max="11" width="1.140625" style="122" customWidth="1"/>
    <col min="12" max="12" width="13" style="122"/>
    <col min="13" max="13" width="13.5703125" style="122" bestFit="1" customWidth="1"/>
    <col min="14" max="16384" width="13" style="122"/>
  </cols>
  <sheetData>
    <row r="1" spans="1:12">
      <c r="A1" s="192" t="s">
        <v>135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2">
      <c r="A2" s="192" t="s">
        <v>27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2" s="186" customFormat="1">
      <c r="A3" s="192" t="s">
        <v>173</v>
      </c>
      <c r="B3" s="192"/>
      <c r="C3" s="192"/>
      <c r="D3" s="192"/>
      <c r="E3" s="192"/>
      <c r="F3" s="192"/>
      <c r="G3" s="192"/>
      <c r="H3" s="192"/>
      <c r="I3" s="192"/>
      <c r="J3" s="192"/>
      <c r="K3" s="2"/>
    </row>
    <row r="4" spans="1:12">
      <c r="A4" s="186"/>
      <c r="B4" s="186"/>
      <c r="C4" s="186"/>
      <c r="D4" s="186"/>
      <c r="E4" s="186"/>
      <c r="F4" s="186"/>
      <c r="G4" s="186"/>
      <c r="H4" s="186"/>
      <c r="I4" s="186"/>
      <c r="J4" s="186"/>
    </row>
    <row r="5" spans="1:12">
      <c r="D5" s="35"/>
      <c r="E5" s="35"/>
      <c r="F5" s="35"/>
      <c r="G5" s="35"/>
      <c r="H5" s="35"/>
      <c r="I5" s="35"/>
      <c r="J5" s="85" t="s">
        <v>38</v>
      </c>
    </row>
    <row r="6" spans="1:12">
      <c r="D6" s="193" t="s">
        <v>1</v>
      </c>
      <c r="E6" s="193"/>
      <c r="F6" s="193"/>
      <c r="G6" s="8"/>
      <c r="H6" s="193" t="s">
        <v>2</v>
      </c>
      <c r="I6" s="193"/>
      <c r="J6" s="193"/>
    </row>
    <row r="7" spans="1:12">
      <c r="B7" s="57"/>
      <c r="C7" s="124"/>
      <c r="D7" s="125" t="s">
        <v>122</v>
      </c>
      <c r="E7" s="50"/>
      <c r="F7" s="125" t="s">
        <v>111</v>
      </c>
      <c r="G7" s="51"/>
      <c r="H7" s="125" t="s">
        <v>122</v>
      </c>
      <c r="I7" s="50"/>
      <c r="J7" s="125" t="s">
        <v>111</v>
      </c>
    </row>
    <row r="8" spans="1:12">
      <c r="A8" s="135" t="s">
        <v>28</v>
      </c>
      <c r="B8" s="127"/>
      <c r="F8" s="177"/>
    </row>
    <row r="9" spans="1:12">
      <c r="A9" s="122" t="s">
        <v>175</v>
      </c>
      <c r="B9" s="127"/>
      <c r="D9" s="101">
        <f>PL!D28</f>
        <v>59190789</v>
      </c>
      <c r="E9" s="101">
        <v>0</v>
      </c>
      <c r="F9" s="101">
        <f>PL!F28</f>
        <v>44943723</v>
      </c>
      <c r="G9" s="101"/>
      <c r="H9" s="101">
        <f>PL!H26</f>
        <v>3639953</v>
      </c>
      <c r="J9" s="101">
        <f>PL!J26</f>
        <v>-1054826</v>
      </c>
    </row>
    <row r="10" spans="1:12">
      <c r="A10" s="128" t="s">
        <v>29</v>
      </c>
      <c r="H10" s="153"/>
      <c r="J10" s="95"/>
    </row>
    <row r="11" spans="1:12">
      <c r="A11" s="129" t="s">
        <v>30</v>
      </c>
      <c r="H11" s="153"/>
      <c r="J11" s="95"/>
    </row>
    <row r="12" spans="1:12">
      <c r="A12" s="130" t="s">
        <v>53</v>
      </c>
      <c r="D12" s="95">
        <v>4741973</v>
      </c>
      <c r="E12" s="101"/>
      <c r="F12" s="95">
        <v>2707886</v>
      </c>
      <c r="G12" s="101"/>
      <c r="H12" s="95">
        <v>678464</v>
      </c>
      <c r="J12" s="95">
        <v>499572</v>
      </c>
    </row>
    <row r="13" spans="1:12">
      <c r="A13" s="130" t="s">
        <v>103</v>
      </c>
      <c r="D13" s="95">
        <v>29966</v>
      </c>
      <c r="E13" s="101"/>
      <c r="F13" s="95">
        <v>36770</v>
      </c>
      <c r="G13" s="101"/>
      <c r="H13" s="95">
        <v>0</v>
      </c>
      <c r="J13" s="95">
        <v>0</v>
      </c>
      <c r="L13" s="122" t="s">
        <v>151</v>
      </c>
    </row>
    <row r="14" spans="1:12">
      <c r="A14" s="130" t="s">
        <v>196</v>
      </c>
      <c r="D14" s="95">
        <v>861542</v>
      </c>
      <c r="E14" s="101"/>
      <c r="F14" s="95">
        <v>0</v>
      </c>
      <c r="G14" s="101"/>
      <c r="H14" s="95">
        <v>21710</v>
      </c>
      <c r="J14" s="95">
        <v>0</v>
      </c>
    </row>
    <row r="15" spans="1:12">
      <c r="A15" s="122" t="s">
        <v>115</v>
      </c>
      <c r="D15" s="95">
        <v>639974</v>
      </c>
      <c r="E15" s="101"/>
      <c r="F15" s="95">
        <v>311650</v>
      </c>
      <c r="G15" s="101"/>
      <c r="H15" s="95">
        <v>0</v>
      </c>
      <c r="J15" s="95">
        <v>-43648</v>
      </c>
    </row>
    <row r="16" spans="1:12">
      <c r="A16" s="122" t="s">
        <v>142</v>
      </c>
      <c r="D16" s="95">
        <v>12365200</v>
      </c>
      <c r="E16" s="101"/>
      <c r="F16" s="95">
        <v>5356591</v>
      </c>
      <c r="G16" s="101"/>
      <c r="H16" s="95">
        <v>0</v>
      </c>
      <c r="J16" s="95">
        <v>0</v>
      </c>
    </row>
    <row r="17" spans="1:10">
      <c r="A17" s="122" t="s">
        <v>189</v>
      </c>
      <c r="D17" s="95">
        <v>3055145</v>
      </c>
      <c r="E17" s="101"/>
      <c r="F17" s="95">
        <v>0</v>
      </c>
      <c r="G17" s="101"/>
      <c r="H17" s="95">
        <v>0</v>
      </c>
      <c r="J17" s="95">
        <v>0</v>
      </c>
    </row>
    <row r="18" spans="1:10">
      <c r="A18" s="132" t="s">
        <v>132</v>
      </c>
      <c r="D18" s="95">
        <v>-917433</v>
      </c>
      <c r="E18" s="101"/>
      <c r="F18" s="95">
        <v>-2863848</v>
      </c>
      <c r="G18" s="101"/>
      <c r="H18" s="95">
        <v>-11147603</v>
      </c>
      <c r="J18" s="95">
        <v>-8055087</v>
      </c>
    </row>
    <row r="19" spans="1:10">
      <c r="A19" s="122" t="s">
        <v>21</v>
      </c>
      <c r="B19" s="131"/>
      <c r="D19" s="87">
        <v>21517197</v>
      </c>
      <c r="E19" s="101"/>
      <c r="F19" s="87">
        <v>10246722</v>
      </c>
      <c r="G19" s="101"/>
      <c r="H19" s="87">
        <v>0</v>
      </c>
      <c r="J19" s="87">
        <v>252329</v>
      </c>
    </row>
    <row r="20" spans="1:10">
      <c r="A20" s="122" t="s">
        <v>138</v>
      </c>
      <c r="B20" s="131"/>
      <c r="D20" s="96">
        <v>14345265</v>
      </c>
      <c r="E20" s="101"/>
      <c r="F20" s="96">
        <v>12716436</v>
      </c>
      <c r="G20" s="101"/>
      <c r="H20" s="96">
        <v>0</v>
      </c>
      <c r="J20" s="96">
        <v>0</v>
      </c>
    </row>
    <row r="21" spans="1:10">
      <c r="A21" s="128" t="s">
        <v>31</v>
      </c>
      <c r="J21" s="101"/>
    </row>
    <row r="22" spans="1:10">
      <c r="A22" s="133" t="s">
        <v>50</v>
      </c>
      <c r="D22" s="91">
        <f>SUM(D9:D20)</f>
        <v>115829618</v>
      </c>
      <c r="E22" s="91"/>
      <c r="F22" s="91">
        <f>SUM(F9:F20)</f>
        <v>73455930</v>
      </c>
      <c r="G22" s="91"/>
      <c r="H22" s="91">
        <f>SUM(H9:H20)</f>
        <v>-6807476</v>
      </c>
      <c r="I22" s="56"/>
      <c r="J22" s="91">
        <f>SUM(J9:J20)</f>
        <v>-8401660</v>
      </c>
    </row>
    <row r="23" spans="1:10">
      <c r="A23" s="133" t="s">
        <v>32</v>
      </c>
      <c r="D23" s="101"/>
      <c r="E23" s="101"/>
      <c r="F23" s="101"/>
      <c r="G23" s="101"/>
      <c r="H23" s="101"/>
      <c r="J23" s="101"/>
    </row>
    <row r="24" spans="1:10">
      <c r="A24" s="132" t="s">
        <v>66</v>
      </c>
      <c r="D24" s="95">
        <v>10991119</v>
      </c>
      <c r="E24" s="101"/>
      <c r="F24" s="95">
        <v>-7668504</v>
      </c>
      <c r="G24" s="101"/>
      <c r="H24" s="95">
        <v>104142</v>
      </c>
      <c r="J24" s="95">
        <v>8301</v>
      </c>
    </row>
    <row r="25" spans="1:10">
      <c r="A25" s="132" t="s">
        <v>121</v>
      </c>
      <c r="D25" s="95">
        <v>-5744165</v>
      </c>
      <c r="E25" s="101"/>
      <c r="F25" s="95">
        <v>-7467361</v>
      </c>
      <c r="G25" s="101"/>
      <c r="H25" s="95">
        <v>0</v>
      </c>
      <c r="J25" s="95">
        <v>0</v>
      </c>
    </row>
    <row r="26" spans="1:10">
      <c r="A26" s="132" t="s">
        <v>51</v>
      </c>
      <c r="D26" s="95">
        <v>244211681</v>
      </c>
      <c r="E26" s="101"/>
      <c r="F26" s="95">
        <v>-110338621</v>
      </c>
      <c r="G26" s="101"/>
      <c r="H26" s="95">
        <v>0</v>
      </c>
      <c r="J26" s="95">
        <v>0</v>
      </c>
    </row>
    <row r="27" spans="1:10">
      <c r="A27" s="132" t="s">
        <v>83</v>
      </c>
      <c r="D27" s="95">
        <v>64521</v>
      </c>
      <c r="E27" s="101"/>
      <c r="F27" s="95">
        <v>851075</v>
      </c>
      <c r="G27" s="101"/>
      <c r="H27" s="95">
        <v>0</v>
      </c>
      <c r="J27" s="95">
        <v>0</v>
      </c>
    </row>
    <row r="28" spans="1:10">
      <c r="A28" s="133" t="s">
        <v>33</v>
      </c>
      <c r="D28" s="101"/>
      <c r="E28" s="101"/>
      <c r="F28" s="101"/>
      <c r="G28" s="91"/>
      <c r="H28" s="95"/>
      <c r="I28" s="56"/>
      <c r="J28" s="95"/>
    </row>
    <row r="29" spans="1:10">
      <c r="A29" s="134" t="s">
        <v>68</v>
      </c>
      <c r="D29" s="101">
        <v>58570327</v>
      </c>
      <c r="E29" s="101"/>
      <c r="F29" s="101">
        <v>142298665</v>
      </c>
      <c r="G29" s="91"/>
      <c r="H29" s="93">
        <v>-1713360</v>
      </c>
      <c r="I29" s="25"/>
      <c r="J29" s="93">
        <v>1414578</v>
      </c>
    </row>
    <row r="30" spans="1:10">
      <c r="A30" s="133" t="s">
        <v>93</v>
      </c>
      <c r="D30" s="107">
        <f>SUM(D22:D29)</f>
        <v>423923101</v>
      </c>
      <c r="E30" s="87"/>
      <c r="F30" s="107">
        <f>SUM(F22:F29)</f>
        <v>91131184</v>
      </c>
      <c r="G30" s="87"/>
      <c r="H30" s="107">
        <f>SUM(H22:H29)</f>
        <v>-8416694</v>
      </c>
      <c r="I30" s="25"/>
      <c r="J30" s="107">
        <f>SUM(J22:J29)</f>
        <v>-6978781</v>
      </c>
    </row>
    <row r="31" spans="1:10">
      <c r="A31" s="122" t="s">
        <v>137</v>
      </c>
      <c r="D31" s="87">
        <v>917433</v>
      </c>
      <c r="E31" s="87"/>
      <c r="F31" s="87">
        <v>2655819</v>
      </c>
      <c r="G31" s="87"/>
      <c r="H31" s="87">
        <v>4542</v>
      </c>
      <c r="I31" s="25"/>
      <c r="J31" s="87">
        <v>19750</v>
      </c>
    </row>
    <row r="32" spans="1:10">
      <c r="A32" s="122" t="s">
        <v>104</v>
      </c>
      <c r="D32" s="87">
        <v>-44676939</v>
      </c>
      <c r="E32" s="87"/>
      <c r="F32" s="87">
        <v>-48958980</v>
      </c>
      <c r="G32" s="87"/>
      <c r="H32" s="87">
        <v>0</v>
      </c>
      <c r="I32" s="25"/>
      <c r="J32" s="87">
        <v>-252329</v>
      </c>
    </row>
    <row r="33" spans="1:11" hidden="1">
      <c r="A33" s="122" t="s">
        <v>97</v>
      </c>
      <c r="D33" s="87">
        <v>0</v>
      </c>
      <c r="E33" s="87"/>
      <c r="F33" s="87">
        <v>0</v>
      </c>
      <c r="G33" s="87"/>
      <c r="H33" s="87">
        <v>0</v>
      </c>
      <c r="I33" s="25"/>
      <c r="J33" s="87">
        <v>0</v>
      </c>
    </row>
    <row r="34" spans="1:11">
      <c r="A34" s="122" t="s">
        <v>34</v>
      </c>
      <c r="D34" s="87">
        <v>-13595218</v>
      </c>
      <c r="E34" s="87"/>
      <c r="F34" s="87">
        <v>-7267104</v>
      </c>
      <c r="G34" s="87"/>
      <c r="H34" s="87">
        <v>-45</v>
      </c>
      <c r="I34" s="25"/>
      <c r="J34" s="87">
        <v>-197</v>
      </c>
    </row>
    <row r="35" spans="1:11">
      <c r="A35" s="135" t="s">
        <v>94</v>
      </c>
      <c r="D35" s="92">
        <f>SUM(D30:D34)</f>
        <v>366568377</v>
      </c>
      <c r="E35" s="101"/>
      <c r="F35" s="92">
        <f>SUM(F30:F34)</f>
        <v>37560919</v>
      </c>
      <c r="G35" s="101"/>
      <c r="H35" s="92">
        <f>SUM(H30:H34)</f>
        <v>-8412197</v>
      </c>
      <c r="J35" s="92">
        <f>SUM(J30:J34)</f>
        <v>-7211557</v>
      </c>
    </row>
    <row r="36" spans="1:11">
      <c r="A36" s="126"/>
      <c r="D36" s="25"/>
      <c r="F36" s="25"/>
      <c r="H36" s="25"/>
      <c r="J36" s="25"/>
    </row>
    <row r="37" spans="1:11">
      <c r="A37" s="126"/>
      <c r="D37" s="25"/>
      <c r="F37" s="25"/>
      <c r="H37" s="25"/>
      <c r="J37" s="25"/>
    </row>
    <row r="38" spans="1:11">
      <c r="A38" s="37"/>
      <c r="B38" s="142"/>
    </row>
    <row r="39" spans="1:11" s="3" customFormat="1">
      <c r="A39" s="192" t="str">
        <f>+A1</f>
        <v>บริษัท แอสเซท ไฟว์ กรุ๊ป จำกัด (มหาชน) และบริษัทย่อย</v>
      </c>
      <c r="B39" s="192"/>
      <c r="C39" s="192"/>
      <c r="D39" s="192"/>
      <c r="E39" s="192"/>
      <c r="F39" s="192"/>
      <c r="G39" s="192"/>
      <c r="H39" s="192"/>
      <c r="I39" s="192"/>
      <c r="J39" s="192"/>
    </row>
    <row r="40" spans="1:11" s="3" customFormat="1">
      <c r="A40" s="192" t="s">
        <v>36</v>
      </c>
      <c r="B40" s="192"/>
      <c r="C40" s="192"/>
      <c r="D40" s="192"/>
      <c r="E40" s="192"/>
      <c r="F40" s="192"/>
      <c r="G40" s="192"/>
      <c r="H40" s="192"/>
      <c r="I40" s="192"/>
      <c r="J40" s="192"/>
    </row>
    <row r="41" spans="1:11" s="186" customFormat="1">
      <c r="A41" s="192" t="str">
        <f>A3</f>
        <v>สำหรับปีสิ้นสุดวันที่ 31 ธันวาคม 2563</v>
      </c>
      <c r="B41" s="192"/>
      <c r="C41" s="192"/>
      <c r="D41" s="192"/>
      <c r="E41" s="192"/>
      <c r="F41" s="192"/>
      <c r="G41" s="192"/>
      <c r="H41" s="192"/>
      <c r="I41" s="192"/>
      <c r="J41" s="192"/>
      <c r="K41" s="2"/>
    </row>
    <row r="42" spans="1:11">
      <c r="A42" s="83"/>
      <c r="B42" s="83"/>
      <c r="C42" s="83"/>
      <c r="D42" s="83"/>
      <c r="E42" s="83"/>
      <c r="F42" s="83"/>
      <c r="G42" s="83"/>
      <c r="H42" s="83"/>
      <c r="I42" s="83"/>
      <c r="J42" s="83"/>
    </row>
    <row r="43" spans="1:11">
      <c r="D43" s="35"/>
      <c r="E43" s="35"/>
      <c r="F43" s="35"/>
      <c r="G43" s="35"/>
      <c r="H43" s="35"/>
      <c r="I43" s="35"/>
      <c r="J43" s="49" t="s">
        <v>38</v>
      </c>
    </row>
    <row r="44" spans="1:11">
      <c r="D44" s="193" t="s">
        <v>1</v>
      </c>
      <c r="E44" s="193"/>
      <c r="F44" s="193"/>
      <c r="G44" s="136"/>
      <c r="H44" s="193" t="s">
        <v>2</v>
      </c>
      <c r="I44" s="193"/>
      <c r="J44" s="193"/>
    </row>
    <row r="45" spans="1:11">
      <c r="B45" s="151"/>
      <c r="C45" s="124"/>
      <c r="D45" s="13" t="str">
        <f>D7</f>
        <v>2563</v>
      </c>
      <c r="E45" s="18"/>
      <c r="F45" s="13" t="str">
        <f>F7</f>
        <v>2562</v>
      </c>
      <c r="G45" s="18"/>
      <c r="H45" s="13" t="str">
        <f>H7</f>
        <v>2563</v>
      </c>
      <c r="I45" s="18"/>
      <c r="J45" s="13" t="str">
        <f>J7</f>
        <v>2562</v>
      </c>
    </row>
    <row r="46" spans="1:11">
      <c r="A46" s="135" t="s">
        <v>35</v>
      </c>
      <c r="D46" s="137"/>
      <c r="E46" s="138"/>
      <c r="F46" s="137"/>
      <c r="G46" s="138"/>
      <c r="H46" s="137"/>
      <c r="I46" s="138"/>
      <c r="J46" s="137"/>
    </row>
    <row r="47" spans="1:11">
      <c r="A47" s="134" t="s">
        <v>170</v>
      </c>
      <c r="D47" s="95">
        <v>-747008</v>
      </c>
      <c r="E47" s="101"/>
      <c r="F47" s="95">
        <v>-917429</v>
      </c>
      <c r="G47" s="101"/>
      <c r="H47" s="95">
        <v>0</v>
      </c>
      <c r="I47" s="14"/>
      <c r="J47" s="95">
        <v>0</v>
      </c>
    </row>
    <row r="48" spans="1:11">
      <c r="A48" s="122" t="s">
        <v>127</v>
      </c>
      <c r="C48" s="139"/>
      <c r="D48" s="95">
        <v>32936800</v>
      </c>
      <c r="E48" s="87"/>
      <c r="F48" s="95">
        <v>3410458</v>
      </c>
      <c r="G48" s="87"/>
      <c r="H48" s="93">
        <v>93850000</v>
      </c>
      <c r="I48" s="25"/>
      <c r="J48" s="95">
        <v>15400000</v>
      </c>
    </row>
    <row r="49" spans="1:10">
      <c r="A49" s="122" t="s">
        <v>143</v>
      </c>
      <c r="C49" s="139"/>
      <c r="D49" s="95">
        <v>-171750000</v>
      </c>
      <c r="E49" s="87"/>
      <c r="F49" s="95">
        <v>0</v>
      </c>
      <c r="G49" s="87"/>
      <c r="H49" s="93">
        <v>-171750000</v>
      </c>
      <c r="I49" s="25"/>
      <c r="J49" s="93">
        <v>0</v>
      </c>
    </row>
    <row r="50" spans="1:10">
      <c r="A50" s="122" t="s">
        <v>117</v>
      </c>
      <c r="C50" s="139"/>
      <c r="D50" s="95">
        <v>-2175908</v>
      </c>
      <c r="E50" s="87"/>
      <c r="F50" s="87">
        <v>-1506322</v>
      </c>
      <c r="G50" s="87"/>
      <c r="H50" s="93">
        <v>-9750</v>
      </c>
      <c r="I50" s="25"/>
      <c r="J50" s="93">
        <v>-90000</v>
      </c>
    </row>
    <row r="51" spans="1:10">
      <c r="A51" s="122" t="s">
        <v>108</v>
      </c>
      <c r="C51" s="139"/>
      <c r="D51" s="95">
        <v>0</v>
      </c>
      <c r="E51" s="87"/>
      <c r="F51" s="87">
        <v>0</v>
      </c>
      <c r="G51" s="87"/>
      <c r="H51" s="93">
        <v>0</v>
      </c>
      <c r="I51" s="25"/>
      <c r="J51" s="93">
        <v>-893000</v>
      </c>
    </row>
    <row r="52" spans="1:10">
      <c r="A52" s="122" t="s">
        <v>107</v>
      </c>
      <c r="C52" s="139"/>
      <c r="D52" s="95">
        <v>-100109</v>
      </c>
      <c r="E52" s="87"/>
      <c r="F52" s="87">
        <v>-1111886</v>
      </c>
      <c r="G52" s="87"/>
      <c r="H52" s="93">
        <v>0</v>
      </c>
      <c r="I52" s="25"/>
      <c r="J52" s="93">
        <v>0</v>
      </c>
    </row>
    <row r="53" spans="1:10">
      <c r="A53" s="135" t="s">
        <v>95</v>
      </c>
      <c r="D53" s="92">
        <f>SUM(D47:D52)</f>
        <v>-141836225</v>
      </c>
      <c r="E53" s="101"/>
      <c r="F53" s="92">
        <f>SUM(F47:F52)</f>
        <v>-125179</v>
      </c>
      <c r="G53" s="101"/>
      <c r="H53" s="92">
        <f>SUM(H47:H52)</f>
        <v>-77909750</v>
      </c>
      <c r="J53" s="92">
        <f>SUM(J47:J52)</f>
        <v>14417000</v>
      </c>
    </row>
    <row r="54" spans="1:10">
      <c r="D54" s="87"/>
      <c r="E54" s="101"/>
      <c r="F54" s="87"/>
      <c r="G54" s="101"/>
      <c r="H54" s="87"/>
      <c r="J54" s="25"/>
    </row>
    <row r="55" spans="1:10">
      <c r="A55" s="135" t="s">
        <v>37</v>
      </c>
      <c r="B55" s="127"/>
      <c r="D55" s="101"/>
      <c r="E55" s="101"/>
      <c r="F55" s="101"/>
      <c r="G55" s="101"/>
      <c r="H55" s="87"/>
      <c r="J55" s="25"/>
    </row>
    <row r="56" spans="1:10">
      <c r="A56" s="122" t="s">
        <v>105</v>
      </c>
      <c r="B56" s="127"/>
      <c r="D56" s="95">
        <v>-8092957</v>
      </c>
      <c r="E56" s="101"/>
      <c r="F56" s="101">
        <v>2360307</v>
      </c>
      <c r="G56" s="101"/>
      <c r="H56" s="87">
        <v>0</v>
      </c>
      <c r="J56" s="87">
        <v>0</v>
      </c>
    </row>
    <row r="57" spans="1:10">
      <c r="A57" s="122" t="s">
        <v>201</v>
      </c>
      <c r="B57" s="127"/>
      <c r="D57" s="95">
        <v>0</v>
      </c>
      <c r="E57" s="101"/>
      <c r="F57" s="101">
        <v>-2331172</v>
      </c>
      <c r="G57" s="101"/>
      <c r="H57" s="87">
        <v>0</v>
      </c>
      <c r="J57" s="87">
        <v>-2331172</v>
      </c>
    </row>
    <row r="58" spans="1:10">
      <c r="A58" s="122" t="s">
        <v>116</v>
      </c>
      <c r="B58" s="127"/>
      <c r="D58" s="95">
        <v>0</v>
      </c>
      <c r="E58" s="101"/>
      <c r="F58" s="101">
        <v>-48000000</v>
      </c>
      <c r="G58" s="101"/>
      <c r="H58" s="87">
        <v>0</v>
      </c>
      <c r="J58" s="87">
        <v>-48000000</v>
      </c>
    </row>
    <row r="59" spans="1:10">
      <c r="A59" s="122" t="s">
        <v>161</v>
      </c>
      <c r="B59" s="127"/>
      <c r="D59" s="95">
        <v>50000000</v>
      </c>
      <c r="E59" s="101"/>
      <c r="F59" s="101">
        <v>0</v>
      </c>
      <c r="G59" s="101"/>
      <c r="H59" s="87">
        <v>0</v>
      </c>
      <c r="J59" s="87">
        <v>0</v>
      </c>
    </row>
    <row r="60" spans="1:10">
      <c r="A60" s="122" t="s">
        <v>162</v>
      </c>
      <c r="B60" s="127"/>
      <c r="D60" s="95">
        <v>-1531827</v>
      </c>
      <c r="E60" s="101"/>
      <c r="F60" s="101">
        <v>0</v>
      </c>
      <c r="G60" s="101"/>
      <c r="H60" s="87">
        <v>0</v>
      </c>
      <c r="J60" s="87">
        <v>0</v>
      </c>
    </row>
    <row r="61" spans="1:10">
      <c r="A61" s="122" t="s">
        <v>106</v>
      </c>
      <c r="B61" s="127"/>
      <c r="D61" s="95">
        <v>340445915</v>
      </c>
      <c r="E61" s="101"/>
      <c r="F61" s="101">
        <v>366928403</v>
      </c>
      <c r="G61" s="101"/>
      <c r="H61" s="87">
        <v>0</v>
      </c>
      <c r="J61" s="87">
        <v>0</v>
      </c>
    </row>
    <row r="62" spans="1:10">
      <c r="A62" s="122" t="s">
        <v>98</v>
      </c>
      <c r="B62" s="127"/>
      <c r="D62" s="95">
        <v>-517094924</v>
      </c>
      <c r="E62" s="101"/>
      <c r="F62" s="101">
        <v>-422457262</v>
      </c>
      <c r="G62" s="101"/>
      <c r="H62" s="87">
        <v>0</v>
      </c>
      <c r="J62" s="87">
        <v>0</v>
      </c>
    </row>
    <row r="63" spans="1:10">
      <c r="A63" s="122" t="s">
        <v>128</v>
      </c>
      <c r="B63" s="127"/>
      <c r="D63" s="95">
        <v>-1546539</v>
      </c>
      <c r="E63" s="101"/>
      <c r="F63" s="101">
        <v>-735195</v>
      </c>
      <c r="G63" s="101"/>
      <c r="H63" s="87">
        <v>0</v>
      </c>
      <c r="J63" s="87">
        <v>0</v>
      </c>
    </row>
    <row r="64" spans="1:10">
      <c r="A64" s="122" t="s">
        <v>112</v>
      </c>
      <c r="B64" s="127"/>
      <c r="D64" s="95">
        <v>86384616</v>
      </c>
      <c r="E64" s="101"/>
      <c r="F64" s="101">
        <v>0</v>
      </c>
      <c r="G64" s="101"/>
      <c r="H64" s="87">
        <v>86384616</v>
      </c>
      <c r="J64" s="25">
        <v>0</v>
      </c>
    </row>
    <row r="65" spans="1:10">
      <c r="A65" s="140" t="s">
        <v>96</v>
      </c>
      <c r="D65" s="92">
        <f>SUM(D56:D64)</f>
        <v>-51435716</v>
      </c>
      <c r="E65" s="101"/>
      <c r="F65" s="92">
        <f>SUM(F56:F64)</f>
        <v>-104234919</v>
      </c>
      <c r="G65" s="101"/>
      <c r="H65" s="92">
        <f>SUM(H56:H64)</f>
        <v>86384616</v>
      </c>
      <c r="J65" s="92">
        <f>SUM(J56:J64)</f>
        <v>-50331172</v>
      </c>
    </row>
    <row r="66" spans="1:10">
      <c r="A66" s="141"/>
      <c r="D66" s="87"/>
      <c r="E66" s="101"/>
      <c r="F66" s="87"/>
      <c r="G66" s="101"/>
      <c r="H66" s="87"/>
      <c r="J66" s="87"/>
    </row>
    <row r="67" spans="1:10">
      <c r="A67" s="178" t="s">
        <v>39</v>
      </c>
      <c r="B67" s="131"/>
      <c r="D67" s="101">
        <f>ROUND(+D35+D53+D65,)</f>
        <v>173296436</v>
      </c>
      <c r="E67" s="101"/>
      <c r="F67" s="101">
        <f>ROUND(+F35+F53+F65,2)</f>
        <v>-66799179</v>
      </c>
      <c r="G67" s="101"/>
      <c r="H67" s="101">
        <f>ROUND(+H35+H53+H65,2)</f>
        <v>62669</v>
      </c>
      <c r="J67" s="101">
        <f>ROUND(+J35+J53+J65,2)</f>
        <v>-43125729</v>
      </c>
    </row>
    <row r="68" spans="1:10">
      <c r="A68" s="122" t="s">
        <v>187</v>
      </c>
      <c r="D68" s="101">
        <f>BS!F11</f>
        <v>19708844</v>
      </c>
      <c r="E68" s="101"/>
      <c r="F68" s="101">
        <v>86508023</v>
      </c>
      <c r="G68" s="101"/>
      <c r="H68" s="101">
        <f>BS!L11</f>
        <v>187546</v>
      </c>
      <c r="J68" s="101">
        <v>43313275</v>
      </c>
    </row>
    <row r="69" spans="1:10" ht="22.5" thickBot="1">
      <c r="A69" s="135" t="s">
        <v>188</v>
      </c>
      <c r="D69" s="102">
        <f>SUM(D67:D68)</f>
        <v>193005280</v>
      </c>
      <c r="E69" s="101"/>
      <c r="F69" s="102">
        <f>SUM(F67:F68)</f>
        <v>19708844</v>
      </c>
      <c r="G69" s="101"/>
      <c r="H69" s="102">
        <f>SUM(H67:H68)</f>
        <v>250215</v>
      </c>
      <c r="J69" s="102">
        <f>SUM(J67:J68)</f>
        <v>187546</v>
      </c>
    </row>
    <row r="70" spans="1:10" ht="22.5" thickTop="1">
      <c r="A70" s="135"/>
      <c r="D70" s="25"/>
      <c r="F70" s="25"/>
      <c r="H70" s="25"/>
      <c r="J70" s="25"/>
    </row>
    <row r="71" spans="1:10">
      <c r="A71" s="135" t="s">
        <v>109</v>
      </c>
      <c r="D71" s="25"/>
      <c r="F71" s="25"/>
      <c r="H71" s="25"/>
      <c r="J71" s="25"/>
    </row>
    <row r="72" spans="1:10">
      <c r="A72" s="140" t="s">
        <v>110</v>
      </c>
      <c r="D72" s="25"/>
      <c r="F72" s="25"/>
      <c r="H72" s="25"/>
      <c r="J72" s="25"/>
    </row>
    <row r="73" spans="1:10">
      <c r="A73" s="149" t="s">
        <v>120</v>
      </c>
      <c r="D73" s="101">
        <v>1716951</v>
      </c>
      <c r="F73" s="101">
        <v>386108000</v>
      </c>
      <c r="H73" s="101">
        <v>1716951</v>
      </c>
      <c r="J73" s="101">
        <v>0</v>
      </c>
    </row>
    <row r="74" spans="1:10">
      <c r="A74" s="122" t="s">
        <v>147</v>
      </c>
      <c r="D74" s="87">
        <v>347079469</v>
      </c>
      <c r="F74" s="25">
        <v>0</v>
      </c>
      <c r="H74" s="87">
        <v>0</v>
      </c>
      <c r="J74" s="25">
        <v>0</v>
      </c>
    </row>
    <row r="75" spans="1:10">
      <c r="A75" s="122" t="s">
        <v>152</v>
      </c>
      <c r="D75" s="87">
        <v>48250000</v>
      </c>
      <c r="F75" s="25">
        <v>0</v>
      </c>
      <c r="H75" s="87">
        <v>48250000</v>
      </c>
      <c r="J75" s="25">
        <v>0</v>
      </c>
    </row>
    <row r="76" spans="1:10" ht="20.100000000000001" customHeight="1"/>
    <row r="77" spans="1:10">
      <c r="D77" s="33">
        <f>D69-BS!D11</f>
        <v>0</v>
      </c>
      <c r="F77" s="33">
        <f>F69-BS!F11</f>
        <v>0</v>
      </c>
      <c r="H77" s="33">
        <f>H69-BS!J11</f>
        <v>0</v>
      </c>
      <c r="J77" s="33">
        <f>J69-BS!L11</f>
        <v>0</v>
      </c>
    </row>
  </sheetData>
  <mergeCells count="10">
    <mergeCell ref="A1:J1"/>
    <mergeCell ref="A2:J2"/>
    <mergeCell ref="D6:F6"/>
    <mergeCell ref="H6:J6"/>
    <mergeCell ref="A3:J3"/>
    <mergeCell ref="A39:J39"/>
    <mergeCell ref="A40:J40"/>
    <mergeCell ref="D44:F44"/>
    <mergeCell ref="H44:J44"/>
    <mergeCell ref="A41:J41"/>
  </mergeCells>
  <pageMargins left="0.8" right="0.4" top="0.7" bottom="0.7" header="0.511811023622047" footer="0.4"/>
  <pageSetup paperSize="9" scale="82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DIACOM1</cp:lastModifiedBy>
  <cp:lastPrinted>2021-10-20T08:13:28Z</cp:lastPrinted>
  <dcterms:created xsi:type="dcterms:W3CDTF">2013-04-22T09:49:20Z</dcterms:created>
  <dcterms:modified xsi:type="dcterms:W3CDTF">2021-10-20T08:13:33Z</dcterms:modified>
</cp:coreProperties>
</file>