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0730" windowHeight="11760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BS!$A$1:$J$95</definedName>
    <definedName name="_xlnm.Print_Area" localSheetId="4">CF!$A$1:$K$74</definedName>
    <definedName name="_xlnm.Print_Area" localSheetId="3">'EQ เฉพาะ'!$A$1:$K$26</definedName>
    <definedName name="_xlnm.Print_Area" localSheetId="2">'EQ รวม'!$A$1:$T$32</definedName>
    <definedName name="_xlnm.Print_Area" localSheetId="1">PL!$A$1:$K$109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3" l="1"/>
  <c r="T23" i="3" s="1"/>
  <c r="P24" i="3"/>
  <c r="T13" i="3"/>
  <c r="T14" i="3"/>
  <c r="D25" i="3"/>
  <c r="F25" i="3"/>
  <c r="H25" i="3"/>
  <c r="J25" i="3"/>
  <c r="L25" i="3"/>
  <c r="N25" i="3"/>
  <c r="R25" i="3"/>
  <c r="L15" i="3"/>
  <c r="N15" i="3"/>
  <c r="P15" i="3"/>
  <c r="R15" i="3"/>
  <c r="D15" i="3"/>
  <c r="P25" i="3" l="1"/>
  <c r="T24" i="3"/>
  <c r="T25" i="3"/>
  <c r="T15" i="3"/>
  <c r="R23" i="3" l="1"/>
  <c r="L23" i="3"/>
  <c r="F89" i="1" s="1"/>
  <c r="F93" i="1"/>
  <c r="F91" i="1"/>
  <c r="F88" i="1"/>
  <c r="F87" i="1"/>
  <c r="F86" i="1"/>
  <c r="F85" i="1"/>
  <c r="R13" i="3"/>
  <c r="L13" i="3"/>
  <c r="J15" i="3"/>
  <c r="H15" i="3"/>
  <c r="F15" i="3"/>
  <c r="P14" i="3"/>
  <c r="P13" i="3"/>
  <c r="P19" i="3"/>
  <c r="T19" i="3" s="1"/>
  <c r="P20" i="3"/>
  <c r="T20" i="3" s="1"/>
  <c r="J15" i="4" l="1"/>
  <c r="J16" i="4"/>
  <c r="J17" i="4"/>
  <c r="D60" i="5" l="1"/>
  <c r="D65" i="5" s="1"/>
  <c r="D56" i="5"/>
  <c r="J24" i="4"/>
  <c r="F106" i="6"/>
  <c r="P29" i="3" l="1"/>
  <c r="D31" i="6"/>
  <c r="J18" i="1" l="1"/>
  <c r="F18" i="1"/>
  <c r="F50" i="6" l="1"/>
  <c r="J65" i="5"/>
  <c r="H65" i="5"/>
  <c r="F65" i="5"/>
  <c r="F56" i="5"/>
  <c r="A36" i="6" l="1"/>
  <c r="J20" i="6"/>
  <c r="H20" i="6"/>
  <c r="F20" i="6"/>
  <c r="J14" i="6"/>
  <c r="H14" i="6"/>
  <c r="F14" i="6"/>
  <c r="H22" i="6" l="1"/>
  <c r="H27" i="6" s="1"/>
  <c r="H29" i="6" s="1"/>
  <c r="J22" i="6"/>
  <c r="J27" i="6" s="1"/>
  <c r="J29" i="6" s="1"/>
  <c r="J45" i="6" s="1"/>
  <c r="J53" i="6" s="1"/>
  <c r="F22" i="6"/>
  <c r="F27" i="6" s="1"/>
  <c r="F29" i="6" s="1"/>
  <c r="F33" i="6" s="1"/>
  <c r="F49" i="6" s="1"/>
  <c r="F51" i="6" s="1"/>
  <c r="H45" i="6"/>
  <c r="H53" i="6" s="1"/>
  <c r="F45" i="6" l="1"/>
  <c r="F53" i="6" s="1"/>
  <c r="J33" i="6"/>
  <c r="J49" i="6" s="1"/>
  <c r="J51" i="6" s="1"/>
  <c r="H33" i="6"/>
  <c r="H49" i="6" s="1"/>
  <c r="H51" i="6" s="1"/>
  <c r="J47" i="6"/>
  <c r="H47" i="6"/>
  <c r="J20" i="4"/>
  <c r="J90" i="1"/>
  <c r="F47" i="6" l="1"/>
  <c r="R17" i="3"/>
  <c r="H68" i="5"/>
  <c r="A44" i="5" l="1"/>
  <c r="F76" i="6"/>
  <c r="F70" i="6" l="1"/>
  <c r="F78" i="6" s="1"/>
  <c r="J11" i="4" l="1"/>
  <c r="L18" i="3" l="1"/>
  <c r="L21" i="3" s="1"/>
  <c r="J18" i="3"/>
  <c r="J21" i="3" s="1"/>
  <c r="H18" i="3"/>
  <c r="H21" i="3" s="1"/>
  <c r="F18" i="3"/>
  <c r="F21" i="3" s="1"/>
  <c r="D18" i="3"/>
  <c r="D21" i="3" s="1"/>
  <c r="L28" i="3" l="1"/>
  <c r="L30" i="3" s="1"/>
  <c r="J28" i="3"/>
  <c r="J30" i="3" s="1"/>
  <c r="H28" i="3"/>
  <c r="H30" i="3" s="1"/>
  <c r="F28" i="3"/>
  <c r="F30" i="3" s="1"/>
  <c r="D28" i="3"/>
  <c r="D30" i="3" s="1"/>
  <c r="D85" i="1" s="1"/>
  <c r="D86" i="1" l="1"/>
  <c r="D88" i="1"/>
  <c r="D87" i="1"/>
  <c r="F90" i="1" l="1"/>
  <c r="H56" i="5" l="1"/>
  <c r="H57" i="1" l="1"/>
  <c r="D68" i="5" l="1"/>
  <c r="D89" i="1" l="1"/>
  <c r="D90" i="1" s="1"/>
  <c r="J56" i="5" l="1"/>
  <c r="H76" i="6" l="1"/>
  <c r="J76" i="6"/>
  <c r="A36" i="1" l="1"/>
  <c r="J70" i="6" l="1"/>
  <c r="H70" i="6"/>
  <c r="H78" i="6" l="1"/>
  <c r="H83" i="6" s="1"/>
  <c r="H85" i="6" s="1"/>
  <c r="H101" i="6" s="1"/>
  <c r="F83" i="6"/>
  <c r="J78" i="6"/>
  <c r="J83" i="6" s="1"/>
  <c r="H89" i="6" l="1"/>
  <c r="H10" i="5"/>
  <c r="J85" i="6"/>
  <c r="J10" i="5"/>
  <c r="F85" i="6"/>
  <c r="F89" i="6" s="1"/>
  <c r="F105" i="6" s="1"/>
  <c r="J89" i="6" l="1"/>
  <c r="H12" i="4"/>
  <c r="H21" i="4"/>
  <c r="F10" i="5"/>
  <c r="F23" i="5" s="1"/>
  <c r="F34" i="5" s="1"/>
  <c r="F101" i="6"/>
  <c r="F109" i="6" s="1"/>
  <c r="F23" i="4" l="1"/>
  <c r="F25" i="4" s="1"/>
  <c r="D23" i="4"/>
  <c r="D25" i="4" s="1"/>
  <c r="H13" i="4"/>
  <c r="J13" i="4" s="1"/>
  <c r="H22" i="4"/>
  <c r="H23" i="4" s="1"/>
  <c r="H25" i="4" s="1"/>
  <c r="F14" i="4"/>
  <c r="F18" i="4" s="1"/>
  <c r="D14" i="4"/>
  <c r="D18" i="4" s="1"/>
  <c r="H85" i="1" l="1"/>
  <c r="H86" i="1"/>
  <c r="H91" i="1"/>
  <c r="J22" i="4"/>
  <c r="H90" i="1" l="1"/>
  <c r="R16" i="3"/>
  <c r="R18" i="3" s="1"/>
  <c r="R21" i="3" s="1"/>
  <c r="J30" i="1"/>
  <c r="F30" i="1"/>
  <c r="J66" i="1" l="1"/>
  <c r="H66" i="1"/>
  <c r="F66" i="1"/>
  <c r="F57" i="1" l="1"/>
  <c r="J57" i="1"/>
  <c r="A42" i="5"/>
  <c r="D49" i="5"/>
  <c r="F49" i="5"/>
  <c r="H49" i="5"/>
  <c r="J49" i="5"/>
  <c r="A1" i="3"/>
  <c r="A56" i="6"/>
  <c r="A92" i="6" s="1"/>
  <c r="A72" i="1"/>
  <c r="A70" i="1" l="1"/>
  <c r="F67" i="1"/>
  <c r="J31" i="1"/>
  <c r="F31" i="1"/>
  <c r="H67" i="1"/>
  <c r="J67" i="1"/>
  <c r="J92" i="1" l="1"/>
  <c r="J94" i="1" s="1"/>
  <c r="J95" i="1" l="1"/>
  <c r="F40" i="5" l="1"/>
  <c r="F67" i="5" s="1"/>
  <c r="F69" i="5" s="1"/>
  <c r="N17" i="3"/>
  <c r="P17" i="3" s="1"/>
  <c r="T17" i="3" s="1"/>
  <c r="F103" i="6" l="1"/>
  <c r="N16" i="3"/>
  <c r="N18" i="3" s="1"/>
  <c r="F107" i="6"/>
  <c r="F92" i="1" l="1"/>
  <c r="F94" i="1" s="1"/>
  <c r="F95" i="1" s="1"/>
  <c r="N21" i="3"/>
  <c r="P16" i="3"/>
  <c r="T16" i="3" l="1"/>
  <c r="T18" i="3" s="1"/>
  <c r="T21" i="3" s="1"/>
  <c r="P18" i="3"/>
  <c r="P21" i="3" s="1"/>
  <c r="H109" i="6"/>
  <c r="H105" i="6"/>
  <c r="H107" i="6" s="1"/>
  <c r="J21" i="4" l="1"/>
  <c r="J23" i="4" s="1"/>
  <c r="J25" i="4" s="1"/>
  <c r="H103" i="6"/>
  <c r="H92" i="1" l="1"/>
  <c r="H94" i="1" s="1"/>
  <c r="H95" i="1" s="1"/>
  <c r="J101" i="6" l="1"/>
  <c r="J109" i="6" s="1"/>
  <c r="J105" i="6"/>
  <c r="J107" i="6" s="1"/>
  <c r="H14" i="4" l="1"/>
  <c r="H18" i="4" s="1"/>
  <c r="J12" i="4"/>
  <c r="J103" i="6"/>
  <c r="J23" i="5"/>
  <c r="J34" i="5" s="1"/>
  <c r="J14" i="4" l="1"/>
  <c r="J18" i="4" s="1"/>
  <c r="J40" i="5"/>
  <c r="J67" i="5" s="1"/>
  <c r="J69" i="5" l="1"/>
  <c r="H30" i="1" l="1"/>
  <c r="H23" i="5" l="1"/>
  <c r="H34" i="5" s="1"/>
  <c r="H40" i="5" s="1"/>
  <c r="H67" i="5" l="1"/>
  <c r="H69" i="5" s="1"/>
  <c r="H75" i="5" s="1"/>
  <c r="D106" i="6" l="1"/>
  <c r="R26" i="3"/>
  <c r="R27" i="3" l="1"/>
  <c r="R28" i="3" s="1"/>
  <c r="R30" i="3" s="1"/>
  <c r="D93" i="1" l="1"/>
  <c r="H18" i="1" l="1"/>
  <c r="H31" i="1" s="1"/>
  <c r="D66" i="1" l="1"/>
  <c r="D76" i="6" l="1"/>
  <c r="D20" i="6"/>
  <c r="D14" i="6" l="1"/>
  <c r="D22" i="6" s="1"/>
  <c r="D27" i="6" s="1"/>
  <c r="D29" i="6" s="1"/>
  <c r="D45" i="6" s="1"/>
  <c r="D33" i="6" l="1"/>
  <c r="D70" i="6"/>
  <c r="D78" i="6" s="1"/>
  <c r="D83" i="6" s="1"/>
  <c r="D85" i="6" s="1"/>
  <c r="D89" i="6" l="1"/>
  <c r="D105" i="6" s="1"/>
  <c r="D101" i="6"/>
  <c r="D109" i="6" s="1"/>
  <c r="D49" i="6"/>
  <c r="D51" i="6" s="1"/>
  <c r="D10" i="5"/>
  <c r="D107" i="6"/>
  <c r="D53" i="6" l="1"/>
  <c r="N27" i="3"/>
  <c r="P27" i="3" s="1"/>
  <c r="T27" i="3" s="1"/>
  <c r="D103" i="6"/>
  <c r="N26" i="3"/>
  <c r="D57" i="1"/>
  <c r="D67" i="1" s="1"/>
  <c r="N28" i="3" l="1"/>
  <c r="N30" i="3" s="1"/>
  <c r="D91" i="1" s="1"/>
  <c r="P26" i="3"/>
  <c r="T26" i="3" s="1"/>
  <c r="T28" i="3" s="1"/>
  <c r="T30" i="3" s="1"/>
  <c r="D47" i="6"/>
  <c r="P28" i="3"/>
  <c r="P30" i="3" s="1"/>
  <c r="D92" i="1" l="1"/>
  <c r="D94" i="1" s="1"/>
  <c r="D95" i="1" s="1"/>
  <c r="D30" i="1" l="1"/>
  <c r="D18" i="1"/>
  <c r="D31" i="1" l="1"/>
  <c r="D23" i="5" l="1"/>
  <c r="D34" i="5" l="1"/>
  <c r="D40" i="5" s="1"/>
  <c r="D67" i="5" l="1"/>
  <c r="D69" i="5" s="1"/>
  <c r="D75" i="5" s="1"/>
</calcChain>
</file>

<file path=xl/sharedStrings.xml><?xml version="1.0" encoding="utf-8"?>
<sst xmlns="http://schemas.openxmlformats.org/spreadsheetml/2006/main" count="400" uniqueCount="211">
  <si>
    <t>บริษัท แอสเซท ไฟว์ กรุ๊ป จำกัด (มหาชน) และบริษัทย่อย</t>
  </si>
  <si>
    <t>งบแสดงฐานะการเงิน</t>
  </si>
  <si>
    <t>ณ วันที่ 30 มิถุนายน 2564</t>
  </si>
  <si>
    <t>(หน่วย:บาท)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</si>
  <si>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</si>
  <si>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</si>
  <si>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</si>
  <si>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</si>
  <si>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</si>
  <si>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</si>
  <si>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2564</t>
  </si>
  <si>
    <t>2563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</si>
  <si>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</si>
  <si>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</si>
  <si>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</si>
  <si>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</si>
  <si>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</si>
  <si>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</si>
  <si>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</si>
  <si>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เงินให้กู้ยืมระยะสั้นแก่กิจการที่เกี่ยวข้องกัน</t>
  </si>
  <si>
    <t>5</t>
  </si>
  <si>
    <t>ต้นทุนในการได้มาซึ่งสัญญาที่ทำกับลูกค้า</t>
  </si>
  <si>
    <t>7</t>
  </si>
  <si>
    <t>ต้นทุนโครงการพัฒนาอสังหาริมทรัพย์</t>
  </si>
  <si>
    <t>8</t>
  </si>
  <si>
    <t>เงินมัดจำการซื้อที่ดิน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</si>
  <si>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</si>
  <si>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</si>
  <si>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</si>
  <si>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</si>
  <si>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</t>
  </si>
  <si>
    <t>10</t>
  </si>
  <si>
    <t>เงินลงทุนในบริษัทย่อย</t>
  </si>
  <si>
    <t>11</t>
  </si>
  <si>
    <t>ที่ดินรอการพัฒนา</t>
  </si>
  <si>
    <t>อาคารและอุปกรณ์</t>
  </si>
  <si>
    <t>12</t>
  </si>
  <si>
    <t>สินทรัพย์สิทธิการใช้</t>
  </si>
  <si>
    <t>13.1</t>
  </si>
  <si>
    <t>สินทรัพย์ไม่มีตัวตนอื่น</t>
  </si>
  <si>
    <t>14</t>
  </si>
  <si>
    <t>สินทรัพย์ภาษีเงินได้รอตัดบัญชี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</si>
  <si>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</si>
  <si>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</si>
  <si>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</si>
  <si>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</si>
  <si>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</si>
  <si>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</si>
  <si>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</si>
  <si>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</si>
  <si>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16</t>
  </si>
  <si>
    <t>เจ้าหนี้ค่าเงินลงทุนในการร่วมค้า</t>
  </si>
  <si>
    <t>ส่วนของเงินกู้ยืมระยะยาว</t>
  </si>
  <si>
    <t xml:space="preserve">    ที่ถึงกำหนดชำระในหนึ่งปี</t>
  </si>
  <si>
    <t>17</t>
  </si>
  <si>
    <t>ส่วนของเงินกู้ยืมระยะยาวจากบุคคลและกิจการอื่น</t>
  </si>
  <si>
    <t>18</t>
  </si>
  <si>
    <t>ส่วนของหนี้สินตามสัญญาเช่า</t>
  </si>
  <si>
    <t>13.2</t>
  </si>
  <si>
    <t>เงินกู้ยืมระยะสั้นจากกิจการที่เกี่ยวข้องกัน</t>
  </si>
  <si>
    <t>เงินรับล่วงหน้าจากการขายที่ดิน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</si>
  <si>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</si>
  <si>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</si>
  <si>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</si>
  <si>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</si>
  <si>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</si>
  <si>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</si>
  <si>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เงินกู้ยืมระยะยาวจากบุคคลและกิจการอื่น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</si>
  <si>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</si>
  <si>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</si>
  <si>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</si>
  <si>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19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</si>
  <si>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</si>
  <si>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</si>
  <si>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</si>
  <si>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</si>
  <si>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</si>
  <si>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20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</si>
  <si>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</si>
  <si>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</si>
  <si>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</si>
  <si>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</si>
  <si>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ส่วนเกิน(ต่ำ) 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</si>
  <si>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</si>
  <si>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</si>
  <si>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</si>
  <si>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รวมหุ้นทุนของกิจการ</t>
  </si>
  <si>
    <t>กำไร(ขาดทุน) สะสม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</si>
  <si>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</si>
  <si>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</si>
  <si>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</si>
  <si>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</si>
  <si>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</si>
  <si>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</si>
  <si>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(ยังไม่ได้ตรวจสอบ /สอบทานแล้ว)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</si>
  <si>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</si>
  <si>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</si>
  <si>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</si>
  <si>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</si>
  <si>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</si>
  <si>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</si>
  <si>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</si>
  <si>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</si>
  <si>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</si>
  <si>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</si>
  <si>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</si>
  <si>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</si>
  <si>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</si>
  <si>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</si>
  <si>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</si>
  <si>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</si>
  <si>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(ค่าใช้จ่าย) รายได้ภาษีเงินได้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</si>
  <si>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</si>
  <si>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</si>
  <si>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</si>
  <si>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</si>
  <si>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</si>
  <si>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</si>
  <si>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</si>
  <si>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</si>
  <si>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</si>
  <si>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21</t>
  </si>
  <si>
    <t>สำหรับงวดหกเดือนสิ้นสุดวันที่ 30 มิถุนายน 2564</t>
  </si>
  <si>
    <t xml:space="preserve">    กำไรจากการขายที่ดิน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</si>
  <si>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</si>
  <si>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</si>
  <si>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</si>
  <si>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</si>
  <si>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</si>
  <si>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</si>
  <si>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</si>
  <si>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</si>
  <si>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</si>
  <si>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</si>
  <si>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ส่วนเกิน(ต่ำ)กว่า</t>
  </si>
  <si>
    <t>เงินลงทุน</t>
  </si>
  <si>
    <t>การจ่ายโดย</t>
  </si>
  <si>
    <t>ซื้อธุรกิจ</t>
  </si>
  <si>
    <t>กำไร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</si>
  <si>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</si>
  <si>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</si>
  <si>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</si>
  <si>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</si>
  <si>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</si>
  <si>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</si>
  <si>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</si>
  <si>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(ขาดทุน) สะสม</t>
  </si>
  <si>
    <t>บริษัทใหญ่</t>
  </si>
  <si>
    <t>ควบคุม</t>
  </si>
  <si>
    <t>ยอดคงเหลือ ณ วันที่ 31 ธันวาคม 2562</t>
  </si>
  <si>
    <t>หุ้นสามัญเพิ่มทุน</t>
  </si>
  <si>
    <t>ยอดคงเหลือ ณ วันที่ 30 มิถุนายน 2563</t>
  </si>
  <si>
    <t>ยอดคงเหลือ ณ วันที่ 31 ธันวาคม 2563</t>
  </si>
  <si>
    <t>โอนส่วนเกินมูลค่าหุ้นล้างขาดทุนสะสม</t>
  </si>
  <si>
    <t>ยอดคงเหลือ ณ วันที่ 30 มิถุนายน 2564</t>
  </si>
  <si>
    <t>ส่วนเกิน(ต่ำ) กว่า</t>
  </si>
  <si>
    <t>ขาดทุนสะสม</t>
  </si>
  <si>
    <t>ลดทุน</t>
  </si>
  <si>
    <t>เพิ่มทุน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</si>
  <si>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</si>
  <si>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</si>
  <si>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</si>
  <si>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</si>
  <si>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ค่าเสื่อมราคาและค่าตัดจำหน่าย</t>
  </si>
  <si>
    <t>ขาดทุนจากการตัดจำหน่ายและขายอุปกรณ์</t>
  </si>
  <si>
    <t xml:space="preserve"> </t>
  </si>
  <si>
    <t>ตัดจำหน่ายภาษีเงินได้ ถูกหัก ณ ที่จ่าย</t>
  </si>
  <si>
    <t xml:space="preserve">ประมาณการหนี้สินผลประโยชน์พนักงาน 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</si>
  <si>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</si>
  <si>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</si>
  <si>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</si>
  <si>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</si>
  <si>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</si>
  <si>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</si>
  <si>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</si>
  <si>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</si>
  <si>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เงินรับล่วงหน้าจากลูกค้า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</si>
  <si>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</si>
  <si>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</si>
  <si>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</si>
  <si>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</t>
  </si>
  <si>
    <t>จ่ายภาษีเงินได้</t>
  </si>
  <si>
    <t>จ่ายผลประโยชน์พนักงาน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</si>
  <si>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</si>
  <si>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</si>
  <si>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</si>
  <si>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เงินฝากธนาคารที่มีภาระผูกพันเพิ่มขึ้น</t>
  </si>
  <si>
    <t>รับคืนเงินให้กู้ยืมแก่บุคคลและกิจการที่เกี่ยวข้องกัน</t>
  </si>
  <si>
    <t>จ่ายเพื่อซื้อเงินลงทุนในการร่วมค้า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</si>
  <si>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</si>
  <si>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</si>
  <si>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</si>
  <si>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</si>
  <si>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</si>
  <si>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</si>
  <si>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</si>
  <si>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</si>
  <si>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</si>
  <si>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</si>
  <si>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</si>
  <si>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</si>
  <si>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</si>
  <si>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</si>
  <si>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</si>
  <si>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ชำระคืนเงินกู้ยืมระยะยาวโดยการทำสัญญาใหม่</t>
  </si>
  <si>
    <t>(ปรับปรุงใหม่)</t>
  </si>
  <si>
    <t>ยอดคงเหลือ ณ วันที่ 31 ธันวาคม 2562  (ก่อนปรับปรุง)</t>
  </si>
  <si>
    <t>ผลสะสมจากการแก้ไขข้อผิดพลาด</t>
  </si>
  <si>
    <t>ยอดคงเหลือ ณ วันที่ 31 ธันวาคม 2562  (หลังปรับปรุง)</t>
  </si>
  <si>
    <t>ยอดคงเหลือ ณ วันที่ 31 ธันวาคม 2563  (หลังปรับปรุง)</t>
  </si>
  <si>
    <t>ยอดคงเหลือ ณ วันที่  31 ธันวาคม 2563 (ก่อนปรับปรุง)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</si>
</sst>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0000000000_);_(* \(#,##0.00000000000\);_(* &quot;-&quot;??_);_(@_)"/>
  </numFmts>
  <fonts count="76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9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215" fontId="70" fillId="0" borderId="0" xfId="106" applyNumberFormat="1" applyFont="1" applyFill="1" applyBorder="1"/>
    <xf numFmtId="215" fontId="70" fillId="0" borderId="0" xfId="106" applyNumberFormat="1" applyFont="1" applyFill="1" applyBorder="1" applyAlignment="1" applyProtection="1">
      <alignment horizontal="right"/>
    </xf>
    <xf numFmtId="215" fontId="70" fillId="0" borderId="6" xfId="106" applyNumberFormat="1" applyFont="1" applyFill="1" applyBorder="1"/>
    <xf numFmtId="215" fontId="70" fillId="0" borderId="0" xfId="106" applyNumberFormat="1" applyFont="1" applyFill="1" applyBorder="1" applyAlignment="1">
      <alignment horizontal="right"/>
    </xf>
    <xf numFmtId="215" fontId="70" fillId="0" borderId="20" xfId="106" applyNumberFormat="1" applyFont="1" applyFill="1" applyBorder="1" applyAlignment="1">
      <alignment horizontal="right"/>
    </xf>
    <xf numFmtId="215" fontId="70" fillId="0" borderId="20" xfId="106" applyNumberFormat="1" applyFont="1" applyFill="1" applyBorder="1"/>
    <xf numFmtId="215" fontId="70" fillId="0" borderId="22" xfId="106" applyNumberFormat="1" applyFont="1" applyFill="1" applyBorder="1" applyProtection="1"/>
    <xf numFmtId="194" fontId="70" fillId="0" borderId="0" xfId="0" applyNumberFormat="1" applyFont="1" applyFill="1"/>
    <xf numFmtId="215" fontId="70" fillId="0" borderId="0" xfId="106" applyNumberFormat="1" applyFont="1" applyFill="1" applyAlignment="1">
      <alignment horizontal="right"/>
    </xf>
    <xf numFmtId="215" fontId="70" fillId="0" borderId="0" xfId="106" applyNumberFormat="1" applyFont="1" applyFill="1"/>
    <xf numFmtId="195" fontId="70" fillId="0" borderId="0" xfId="0" applyNumberFormat="1" applyFont="1" applyAlignment="1">
      <alignment horizontal="center"/>
    </xf>
    <xf numFmtId="3" fontId="70" fillId="0" borderId="22" xfId="0" applyNumberFormat="1" applyFont="1" applyFill="1" applyBorder="1"/>
    <xf numFmtId="215" fontId="70" fillId="0" borderId="1" xfId="106" applyNumberFormat="1" applyFont="1" applyFill="1" applyBorder="1"/>
    <xf numFmtId="215" fontId="70" fillId="0" borderId="22" xfId="106" applyNumberFormat="1" applyFont="1" applyFill="1" applyBorder="1"/>
    <xf numFmtId="215" fontId="70" fillId="0" borderId="0" xfId="106" applyNumberFormat="1" applyFont="1" applyFill="1" applyBorder="1" applyAlignment="1">
      <alignment horizontal="center"/>
    </xf>
    <xf numFmtId="215" fontId="71" fillId="0" borderId="0" xfId="106" applyNumberFormat="1" applyFont="1" applyFill="1" applyBorder="1" applyAlignment="1">
      <alignment horizontal="center"/>
    </xf>
    <xf numFmtId="215" fontId="71" fillId="0" borderId="0" xfId="106" applyNumberFormat="1" applyFont="1" applyFill="1" applyAlignment="1">
      <alignment horizontal="center"/>
    </xf>
    <xf numFmtId="215" fontId="70" fillId="0" borderId="0" xfId="106" applyNumberFormat="1" applyFont="1" applyFill="1" applyBorder="1" applyAlignment="1" applyProtection="1">
      <alignment horizontal="center"/>
    </xf>
    <xf numFmtId="0" fontId="70" fillId="0" borderId="0" xfId="0" applyFont="1" applyFill="1"/>
    <xf numFmtId="215" fontId="70" fillId="0" borderId="21" xfId="106" applyNumberFormat="1" applyFont="1" applyFill="1" applyBorder="1"/>
    <xf numFmtId="192" fontId="70" fillId="0" borderId="0" xfId="106" applyFont="1" applyFill="1" applyBorder="1"/>
    <xf numFmtId="49" fontId="70" fillId="0" borderId="0" xfId="0" applyNumberFormat="1" applyFont="1" applyFill="1"/>
    <xf numFmtId="49" fontId="71" fillId="0" borderId="0" xfId="0" quotePrefix="1" applyNumberFormat="1" applyFont="1" applyFill="1" applyBorder="1" applyAlignment="1">
      <alignment horizontal="center"/>
    </xf>
    <xf numFmtId="215" fontId="70" fillId="0" borderId="0" xfId="106" applyNumberFormat="1" applyFont="1" applyFill="1" applyBorder="1" applyProtection="1"/>
    <xf numFmtId="49" fontId="70" fillId="0" borderId="0" xfId="0" applyNumberFormat="1" applyFont="1" applyFill="1" applyAlignment="1">
      <alignment horizontal="left"/>
    </xf>
    <xf numFmtId="49" fontId="70" fillId="0" borderId="0" xfId="0" applyNumberFormat="1" applyFont="1" applyFill="1" applyAlignment="1" applyProtection="1">
      <alignment horizontal="left"/>
    </xf>
    <xf numFmtId="198" fontId="70" fillId="0" borderId="22" xfId="106" applyNumberFormat="1" applyFont="1" applyFill="1" applyBorder="1"/>
    <xf numFmtId="215" fontId="70" fillId="0" borderId="0" xfId="106" applyNumberFormat="1" applyFont="1" applyFill="1" applyAlignment="1">
      <alignment horizontal="center"/>
    </xf>
    <xf numFmtId="192" fontId="70" fillId="0" borderId="0" xfId="106" applyFont="1" applyFill="1"/>
    <xf numFmtId="195" fontId="71" fillId="0" borderId="0" xfId="0" applyNumberFormat="1" applyFont="1" applyFill="1" applyAlignment="1">
      <alignment horizontal="center"/>
    </xf>
    <xf numFmtId="195" fontId="70" fillId="0" borderId="0" xfId="0" applyNumberFormat="1" applyFont="1" applyFill="1"/>
    <xf numFmtId="215" fontId="70" fillId="0" borderId="0" xfId="106" quotePrefix="1" applyNumberFormat="1" applyFont="1" applyFill="1" applyBorder="1" applyAlignment="1" applyProtection="1">
      <alignment horizontal="center"/>
    </xf>
    <xf numFmtId="196" fontId="71" fillId="0" borderId="0" xfId="0" applyNumberFormat="1" applyFont="1" applyFill="1" applyAlignment="1">
      <alignment horizontal="center"/>
    </xf>
    <xf numFmtId="197" fontId="72" fillId="0" borderId="0" xfId="0" applyNumberFormat="1" applyFont="1" applyFill="1" applyAlignment="1" applyProtection="1">
      <alignment horizontal="left"/>
    </xf>
    <xf numFmtId="194" fontId="72" fillId="0" borderId="0" xfId="0" applyNumberFormat="1" applyFont="1" applyFill="1"/>
    <xf numFmtId="9" fontId="71" fillId="0" borderId="0" xfId="1448" applyFont="1" applyFill="1" applyAlignment="1">
      <alignment horizontal="center"/>
    </xf>
    <xf numFmtId="222" fontId="71" fillId="0" borderId="0" xfId="106" applyNumberFormat="1" applyFont="1" applyFill="1" applyAlignment="1">
      <alignment horizontal="center"/>
    </xf>
    <xf numFmtId="194" fontId="70" fillId="0" borderId="0" xfId="0" applyNumberFormat="1" applyFont="1" applyFill="1" applyAlignment="1" applyProtection="1">
      <alignment horizontal="left"/>
    </xf>
    <xf numFmtId="0" fontId="71" fillId="0" borderId="0" xfId="0" applyFont="1" applyFill="1" applyAlignment="1">
      <alignment horizontal="center"/>
    </xf>
    <xf numFmtId="196" fontId="70" fillId="0" borderId="0" xfId="0" applyNumberFormat="1" applyFont="1" applyFill="1" applyAlignment="1">
      <alignment horizontal="center"/>
    </xf>
    <xf numFmtId="0" fontId="72" fillId="0" borderId="0" xfId="0" applyFont="1" applyFill="1"/>
    <xf numFmtId="0" fontId="71" fillId="0" borderId="0" xfId="0" applyFont="1" applyFill="1"/>
    <xf numFmtId="195" fontId="71" fillId="0" borderId="0" xfId="0" applyNumberFormat="1" applyFont="1" applyFill="1"/>
    <xf numFmtId="194" fontId="72" fillId="0" borderId="0" xfId="0" applyNumberFormat="1" applyFont="1" applyFill="1" applyAlignment="1" applyProtection="1">
      <alignment horizontal="center"/>
    </xf>
    <xf numFmtId="195" fontId="73" fillId="0" borderId="0" xfId="0" applyNumberFormat="1" applyFont="1" applyFill="1" applyAlignment="1" applyProtection="1">
      <alignment horizontal="center"/>
    </xf>
    <xf numFmtId="195" fontId="72" fillId="0" borderId="0" xfId="0" applyNumberFormat="1" applyFont="1" applyFill="1" applyAlignment="1" applyProtection="1">
      <alignment horizontal="center"/>
    </xf>
    <xf numFmtId="0" fontId="71" fillId="0" borderId="0" xfId="0" applyFont="1" applyFill="1" applyBorder="1" applyAlignment="1"/>
    <xf numFmtId="0" fontId="70" fillId="0" borderId="0" xfId="0" applyFont="1" applyFill="1" applyBorder="1" applyAlignment="1">
      <alignment horizontal="right"/>
    </xf>
    <xf numFmtId="192" fontId="72" fillId="0" borderId="0" xfId="106" applyFont="1" applyFill="1" applyAlignment="1" applyProtection="1">
      <alignment horizontal="center"/>
    </xf>
    <xf numFmtId="194" fontId="70" fillId="0" borderId="0" xfId="0" applyNumberFormat="1" applyFont="1" applyFill="1" applyAlignment="1">
      <alignment horizontal="center"/>
    </xf>
    <xf numFmtId="195" fontId="70" fillId="0" borderId="20" xfId="0" applyNumberFormat="1" applyFont="1" applyFill="1" applyBorder="1" applyAlignment="1">
      <alignment horizontal="center"/>
    </xf>
    <xf numFmtId="195" fontId="74" fillId="0" borderId="0" xfId="0" applyNumberFormat="1" applyFont="1" applyFill="1" applyBorder="1" applyAlignment="1">
      <alignment horizontal="center"/>
    </xf>
    <xf numFmtId="195" fontId="70" fillId="0" borderId="6" xfId="0" quotePrefix="1" applyNumberFormat="1" applyFont="1" applyFill="1" applyBorder="1" applyAlignment="1">
      <alignment horizontal="center"/>
    </xf>
    <xf numFmtId="195" fontId="70" fillId="0" borderId="0" xfId="0" applyNumberFormat="1" applyFont="1" applyFill="1" applyBorder="1" applyAlignment="1">
      <alignment horizontal="center"/>
    </xf>
    <xf numFmtId="192" fontId="74" fillId="0" borderId="0" xfId="106" applyFont="1" applyFill="1" applyAlignment="1">
      <alignment horizontal="center"/>
    </xf>
    <xf numFmtId="194" fontId="72" fillId="0" borderId="0" xfId="0" applyNumberFormat="1" applyFont="1" applyFill="1" applyAlignment="1" applyProtection="1">
      <alignment horizontal="left"/>
    </xf>
    <xf numFmtId="198" fontId="70" fillId="0" borderId="0" xfId="106" applyNumberFormat="1" applyFont="1" applyFill="1" applyBorder="1"/>
    <xf numFmtId="198" fontId="70" fillId="0" borderId="0" xfId="106" applyNumberFormat="1" applyFont="1" applyFill="1"/>
    <xf numFmtId="198" fontId="70" fillId="0" borderId="0" xfId="106" applyNumberFormat="1" applyFont="1" applyFill="1" applyBorder="1" applyProtection="1"/>
    <xf numFmtId="192" fontId="70" fillId="0" borderId="0" xfId="106" applyFont="1" applyFill="1" applyBorder="1" applyProtection="1"/>
    <xf numFmtId="215" fontId="70" fillId="0" borderId="0" xfId="106" applyNumberFormat="1" applyFont="1"/>
    <xf numFmtId="195" fontId="71" fillId="0" borderId="0" xfId="0" applyNumberFormat="1" applyFont="1" applyAlignment="1">
      <alignment horizontal="center"/>
    </xf>
    <xf numFmtId="215" fontId="70" fillId="0" borderId="0" xfId="106" applyNumberFormat="1" applyFont="1" applyAlignment="1">
      <alignment horizontal="center"/>
    </xf>
    <xf numFmtId="0" fontId="70" fillId="0" borderId="0" xfId="0" applyFont="1" applyFill="1" applyAlignment="1"/>
    <xf numFmtId="0" fontId="71" fillId="0" borderId="0" xfId="0" applyFont="1" applyFill="1" applyBorder="1" applyAlignment="1">
      <alignment horizontal="center"/>
    </xf>
    <xf numFmtId="195" fontId="70" fillId="0" borderId="0" xfId="0" applyNumberFormat="1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94" fontId="72" fillId="0" borderId="0" xfId="0" applyNumberFormat="1" applyFont="1" applyFill="1" applyAlignment="1">
      <alignment horizontal="center"/>
    </xf>
    <xf numFmtId="215" fontId="72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95" fontId="71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215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center"/>
    </xf>
    <xf numFmtId="195" fontId="70" fillId="0" borderId="1" xfId="0" quotePrefix="1" applyNumberFormat="1" applyFont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95" fontId="70" fillId="0" borderId="20" xfId="0" quotePrefix="1" applyNumberFormat="1" applyFont="1" applyBorder="1" applyAlignment="1">
      <alignment horizontal="center"/>
    </xf>
    <xf numFmtId="0" fontId="70" fillId="0" borderId="0" xfId="0" quotePrefix="1" applyFont="1" applyAlignment="1">
      <alignment horizontal="center"/>
    </xf>
    <xf numFmtId="195" fontId="70" fillId="0" borderId="0" xfId="0" applyNumberFormat="1" applyFont="1"/>
    <xf numFmtId="194" fontId="70" fillId="0" borderId="0" xfId="0" applyNumberFormat="1" applyFont="1"/>
    <xf numFmtId="0" fontId="70" fillId="0" borderId="0" xfId="0" quotePrefix="1" applyFont="1" applyFill="1" applyAlignment="1">
      <alignment horizontal="center"/>
    </xf>
    <xf numFmtId="49" fontId="72" fillId="0" borderId="0" xfId="0" applyNumberFormat="1" applyFont="1" applyFill="1" applyAlignment="1" applyProtection="1">
      <alignment horizontal="left"/>
    </xf>
    <xf numFmtId="195" fontId="71" fillId="0" borderId="0" xfId="0" applyNumberFormat="1" applyFont="1" applyFill="1" applyBorder="1"/>
    <xf numFmtId="195" fontId="70" fillId="0" borderId="0" xfId="0" applyNumberFormat="1" applyFont="1" applyFill="1" applyBorder="1"/>
    <xf numFmtId="49" fontId="72" fillId="0" borderId="0" xfId="0" applyNumberFormat="1" applyFont="1" applyFill="1"/>
    <xf numFmtId="49" fontId="71" fillId="0" borderId="0" xfId="0" applyNumberFormat="1" applyFont="1" applyFill="1" applyBorder="1" applyAlignment="1">
      <alignment horizontal="center"/>
    </xf>
    <xf numFmtId="49" fontId="71" fillId="0" borderId="0" xfId="0" applyNumberFormat="1" applyFont="1" applyFill="1" applyBorder="1" applyAlignment="1" applyProtection="1">
      <alignment horizontal="center"/>
    </xf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215" fontId="70" fillId="0" borderId="0" xfId="0" applyNumberFormat="1" applyFont="1" applyFill="1" applyAlignment="1"/>
    <xf numFmtId="192" fontId="70" fillId="0" borderId="0" xfId="106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49" fontId="70" fillId="0" borderId="0" xfId="0" quotePrefix="1" applyNumberFormat="1" applyFont="1" applyFill="1" applyAlignment="1"/>
    <xf numFmtId="195" fontId="71" fillId="0" borderId="0" xfId="0" quotePrefix="1" applyNumberFormat="1" applyFont="1" applyFill="1" applyAlignment="1">
      <alignment horizontal="center"/>
    </xf>
    <xf numFmtId="215" fontId="70" fillId="0" borderId="0" xfId="106" applyNumberFormat="1" applyFont="1" applyFill="1" applyProtection="1"/>
    <xf numFmtId="215" fontId="71" fillId="0" borderId="0" xfId="106" quotePrefix="1" applyNumberFormat="1" applyFont="1" applyFill="1" applyBorder="1" applyAlignment="1">
      <alignment horizontal="center"/>
    </xf>
    <xf numFmtId="49" fontId="72" fillId="0" borderId="0" xfId="0" quotePrefix="1" applyNumberFormat="1" applyFont="1" applyFill="1" applyAlignment="1">
      <alignment horizontal="left"/>
    </xf>
    <xf numFmtId="192" fontId="70" fillId="0" borderId="0" xfId="106" applyNumberFormat="1" applyFont="1" applyFill="1"/>
    <xf numFmtId="198" fontId="70" fillId="0" borderId="0" xfId="106" applyNumberFormat="1" applyFont="1" applyFill="1" applyAlignment="1"/>
    <xf numFmtId="198" fontId="70" fillId="0" borderId="0" xfId="0" applyNumberFormat="1" applyFont="1" applyFill="1" applyAlignment="1">
      <alignment horizontal="center"/>
    </xf>
    <xf numFmtId="198" fontId="70" fillId="0" borderId="0" xfId="106" applyNumberFormat="1" applyFont="1" applyFill="1" applyBorder="1" applyAlignment="1"/>
    <xf numFmtId="192" fontId="70" fillId="0" borderId="0" xfId="106" applyFont="1" applyFill="1" applyAlignment="1"/>
    <xf numFmtId="192" fontId="70" fillId="0" borderId="0" xfId="106" applyFont="1" applyFill="1" applyBorder="1" applyAlignment="1"/>
    <xf numFmtId="215" fontId="70" fillId="0" borderId="0" xfId="106" applyNumberFormat="1" applyFont="1" applyFill="1" applyAlignment="1"/>
    <xf numFmtId="49" fontId="71" fillId="0" borderId="0" xfId="0" applyNumberFormat="1" applyFont="1" applyFill="1"/>
    <xf numFmtId="198" fontId="71" fillId="0" borderId="0" xfId="106" applyNumberFormat="1" applyFont="1" applyFill="1" applyBorder="1"/>
    <xf numFmtId="215" fontId="71" fillId="0" borderId="0" xfId="106" applyNumberFormat="1" applyFont="1" applyFill="1"/>
    <xf numFmtId="198" fontId="71" fillId="0" borderId="0" xfId="106" applyNumberFormat="1" applyFont="1" applyFill="1"/>
    <xf numFmtId="194" fontId="71" fillId="0" borderId="0" xfId="0" applyNumberFormat="1" applyFont="1" applyFill="1"/>
    <xf numFmtId="195" fontId="72" fillId="0" borderId="0" xfId="0" applyNumberFormat="1" applyFont="1" applyFill="1" applyBorder="1" applyAlignment="1">
      <alignment horizontal="center"/>
    </xf>
    <xf numFmtId="195" fontId="72" fillId="0" borderId="0" xfId="0" applyNumberFormat="1" applyFont="1" applyFill="1" applyBorder="1" applyAlignment="1" applyProtection="1">
      <alignment horizontal="center"/>
    </xf>
    <xf numFmtId="0" fontId="72" fillId="0" borderId="0" xfId="0" applyFont="1" applyFill="1" applyAlignment="1"/>
    <xf numFmtId="192" fontId="70" fillId="0" borderId="0" xfId="106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 vertical="center" wrapText="1"/>
    </xf>
    <xf numFmtId="195" fontId="75" fillId="0" borderId="0" xfId="0" applyNumberFormat="1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/>
    </xf>
    <xf numFmtId="192" fontId="70" fillId="0" borderId="0" xfId="106" applyFont="1" applyFill="1" applyBorder="1" applyAlignment="1" applyProtection="1">
      <alignment horizontal="center"/>
    </xf>
    <xf numFmtId="215" fontId="74" fillId="0" borderId="0" xfId="106" applyNumberFormat="1" applyFont="1" applyFill="1" applyAlignment="1">
      <alignment horizontal="center"/>
    </xf>
    <xf numFmtId="192" fontId="70" fillId="0" borderId="0" xfId="0" applyNumberFormat="1" applyFont="1" applyFill="1"/>
    <xf numFmtId="215" fontId="70" fillId="0" borderId="0" xfId="0" applyNumberFormat="1" applyFont="1" applyFill="1" applyAlignment="1">
      <alignment horizontal="center"/>
    </xf>
    <xf numFmtId="215" fontId="70" fillId="0" borderId="0" xfId="0" applyNumberFormat="1" applyFont="1" applyFill="1"/>
    <xf numFmtId="195" fontId="70" fillId="0" borderId="0" xfId="0" quotePrefix="1" applyNumberFormat="1" applyFont="1" applyFill="1" applyAlignment="1">
      <alignment horizontal="center"/>
    </xf>
    <xf numFmtId="222" fontId="70" fillId="0" borderId="0" xfId="106" applyNumberFormat="1" applyFont="1" applyFill="1" applyBorder="1"/>
    <xf numFmtId="0" fontId="72" fillId="0" borderId="0" xfId="0" applyNumberFormat="1" applyFont="1" applyFill="1" applyAlignment="1">
      <alignment horizontal="center"/>
    </xf>
    <xf numFmtId="195" fontId="72" fillId="0" borderId="0" xfId="0" applyNumberFormat="1" applyFont="1" applyFill="1" applyAlignment="1" applyProtection="1"/>
    <xf numFmtId="0" fontId="72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>
      <alignment horizontal="center"/>
    </xf>
    <xf numFmtId="192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192" fontId="70" fillId="0" borderId="20" xfId="106" applyFont="1" applyFill="1" applyBorder="1" applyAlignment="1">
      <alignment horizontal="center" wrapText="1" shrinkToFit="1"/>
    </xf>
    <xf numFmtId="192" fontId="70" fillId="0" borderId="20" xfId="106" applyFont="1" applyFill="1" applyBorder="1" applyAlignment="1">
      <alignment horizontal="center"/>
    </xf>
    <xf numFmtId="215" fontId="70" fillId="0" borderId="0" xfId="106" applyNumberFormat="1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vertical="center"/>
    </xf>
    <xf numFmtId="215" fontId="70" fillId="0" borderId="23" xfId="106" applyNumberFormat="1" applyFont="1" applyFill="1" applyBorder="1"/>
    <xf numFmtId="215" fontId="70" fillId="0" borderId="24" xfId="106" applyNumberFormat="1" applyFont="1" applyFill="1" applyBorder="1"/>
    <xf numFmtId="0" fontId="70" fillId="0" borderId="0" xfId="0" applyFont="1" applyFill="1" applyBorder="1"/>
    <xf numFmtId="224" fontId="70" fillId="0" borderId="0" xfId="106" applyNumberFormat="1" applyFont="1" applyFill="1" applyBorder="1"/>
    <xf numFmtId="215" fontId="70" fillId="0" borderId="23" xfId="106" applyNumberFormat="1" applyFont="1" applyBorder="1"/>
    <xf numFmtId="215" fontId="70" fillId="0" borderId="23" xfId="106" applyNumberFormat="1" applyFont="1" applyFill="1" applyBorder="1" applyAlignment="1">
      <alignment horizontal="right"/>
    </xf>
    <xf numFmtId="215" fontId="70" fillId="0" borderId="24" xfId="106" applyNumberFormat="1" applyFont="1" applyBorder="1"/>
    <xf numFmtId="215" fontId="70" fillId="0" borderId="24" xfId="106" applyNumberFormat="1" applyFont="1" applyFill="1" applyBorder="1" applyAlignment="1">
      <alignment horizontal="right"/>
    </xf>
    <xf numFmtId="225" fontId="70" fillId="0" borderId="24" xfId="106" applyNumberFormat="1" applyFont="1" applyFill="1" applyBorder="1"/>
    <xf numFmtId="0" fontId="73" fillId="0" borderId="0" xfId="0" applyFont="1" applyFill="1" applyAlignment="1">
      <alignment horizontal="center"/>
    </xf>
    <xf numFmtId="223" fontId="70" fillId="0" borderId="0" xfId="313" applyNumberFormat="1" applyFont="1" applyFill="1" applyAlignment="1"/>
    <xf numFmtId="200" fontId="70" fillId="0" borderId="0" xfId="331" applyNumberFormat="1" applyFont="1" applyFill="1"/>
    <xf numFmtId="38" fontId="72" fillId="0" borderId="0" xfId="0" applyNumberFormat="1" applyFont="1" applyFill="1" applyAlignment="1">
      <alignment horizontal="center"/>
    </xf>
    <xf numFmtId="43" fontId="72" fillId="0" borderId="0" xfId="0" applyNumberFormat="1" applyFont="1" applyFill="1" applyAlignment="1">
      <alignment horizontal="center"/>
    </xf>
    <xf numFmtId="0" fontId="72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Border="1" applyAlignment="1">
      <alignment horizontal="center" vertical="center"/>
    </xf>
    <xf numFmtId="192" fontId="70" fillId="0" borderId="0" xfId="106" applyFont="1" applyFill="1" applyBorder="1" applyAlignment="1">
      <alignment horizontal="center" vertical="center"/>
    </xf>
    <xf numFmtId="195" fontId="74" fillId="0" borderId="0" xfId="0" applyNumberFormat="1" applyFont="1" applyFill="1" applyAlignment="1">
      <alignment horizontal="center"/>
    </xf>
    <xf numFmtId="192" fontId="70" fillId="0" borderId="20" xfId="106" applyFont="1" applyFill="1" applyBorder="1" applyAlignment="1">
      <alignment horizontal="center" vertical="center"/>
    </xf>
    <xf numFmtId="215" fontId="70" fillId="0" borderId="23" xfId="106" applyNumberFormat="1" applyFont="1" applyFill="1" applyBorder="1" applyAlignment="1"/>
    <xf numFmtId="215" fontId="70" fillId="0" borderId="24" xfId="106" applyNumberFormat="1" applyFont="1" applyFill="1" applyBorder="1" applyAlignment="1"/>
    <xf numFmtId="215" fontId="70" fillId="0" borderId="21" xfId="106" applyNumberFormat="1" applyFont="1" applyFill="1" applyBorder="1" applyAlignment="1"/>
    <xf numFmtId="215" fontId="70" fillId="0" borderId="0" xfId="106" applyNumberFormat="1" applyFont="1" applyFill="1" applyBorder="1" applyAlignment="1"/>
    <xf numFmtId="192" fontId="70" fillId="0" borderId="0" xfId="106" applyFont="1" applyFill="1" applyAlignment="1">
      <alignment horizontal="center"/>
    </xf>
    <xf numFmtId="43" fontId="70" fillId="0" borderId="0" xfId="0" applyNumberFormat="1" applyFont="1" applyFill="1" applyAlignment="1"/>
    <xf numFmtId="43" fontId="70" fillId="0" borderId="0" xfId="0" applyNumberFormat="1" applyFont="1" applyFill="1" applyAlignment="1">
      <alignment horizontal="center"/>
    </xf>
    <xf numFmtId="192" fontId="70" fillId="0" borderId="0" xfId="0" applyNumberFormat="1" applyFont="1" applyFill="1" applyAlignment="1"/>
    <xf numFmtId="197" fontId="70" fillId="0" borderId="0" xfId="0" applyNumberFormat="1" applyFont="1" applyFill="1"/>
    <xf numFmtId="197" fontId="70" fillId="0" borderId="0" xfId="0" applyNumberFormat="1" applyFont="1" applyFill="1" applyBorder="1"/>
    <xf numFmtId="197" fontId="71" fillId="0" borderId="0" xfId="0" applyNumberFormat="1" applyFont="1" applyFill="1" applyBorder="1" applyAlignment="1">
      <alignment horizontal="right"/>
    </xf>
    <xf numFmtId="0" fontId="70" fillId="0" borderId="6" xfId="0" quotePrefix="1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197" fontId="72" fillId="0" borderId="0" xfId="0" applyNumberFormat="1" applyFont="1" applyFill="1"/>
    <xf numFmtId="49" fontId="72" fillId="0" borderId="0" xfId="0" applyNumberFormat="1" applyFont="1" applyFill="1" applyAlignment="1">
      <alignment horizontal="center"/>
    </xf>
    <xf numFmtId="192" fontId="71" fillId="0" borderId="0" xfId="106" applyFont="1" applyFill="1" applyAlignment="1">
      <alignment horizontal="center"/>
    </xf>
    <xf numFmtId="197" fontId="71" fillId="0" borderId="0" xfId="0" quotePrefix="1" applyNumberFormat="1" applyFont="1" applyFill="1" applyAlignment="1">
      <alignment horizontal="left"/>
    </xf>
    <xf numFmtId="192" fontId="70" fillId="0" borderId="0" xfId="106" applyFont="1" applyFill="1" applyAlignment="1">
      <alignment horizontal="right"/>
    </xf>
    <xf numFmtId="197" fontId="71" fillId="0" borderId="0" xfId="0" applyNumberFormat="1" applyFont="1" applyFill="1" applyAlignment="1">
      <alignment horizontal="left"/>
    </xf>
    <xf numFmtId="197" fontId="70" fillId="0" borderId="0" xfId="347" applyNumberFormat="1" applyFont="1" applyFill="1" applyAlignment="1">
      <alignment horizontal="left"/>
    </xf>
    <xf numFmtId="197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97" fontId="71" fillId="0" borderId="0" xfId="0" applyNumberFormat="1" applyFont="1" applyFill="1"/>
    <xf numFmtId="197" fontId="70" fillId="0" borderId="0" xfId="0" applyNumberFormat="1" applyFont="1" applyFill="1" applyAlignment="1" applyProtection="1">
      <alignment horizontal="left"/>
    </xf>
    <xf numFmtId="197" fontId="73" fillId="0" borderId="0" xfId="0" applyNumberFormat="1" applyFont="1" applyFill="1"/>
    <xf numFmtId="192" fontId="72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192" fontId="70" fillId="0" borderId="0" xfId="106" quotePrefix="1" applyFont="1" applyFill="1" applyBorder="1" applyAlignment="1">
      <alignment horizontal="center"/>
    </xf>
    <xf numFmtId="192" fontId="74" fillId="0" borderId="0" xfId="106" applyFont="1" applyFill="1" applyBorder="1" applyAlignment="1">
      <alignment horizontal="center"/>
    </xf>
    <xf numFmtId="197" fontId="71" fillId="0" borderId="0" xfId="0" applyNumberFormat="1" applyFont="1" applyFill="1" applyBorder="1"/>
    <xf numFmtId="197" fontId="72" fillId="0" borderId="0" xfId="0" applyNumberFormat="1" applyFont="1" applyFill="1" applyAlignment="1">
      <alignment horizontal="left"/>
    </xf>
    <xf numFmtId="197" fontId="73" fillId="0" borderId="0" xfId="0" applyNumberFormat="1" applyFont="1" applyFill="1" applyAlignment="1">
      <alignment horizontal="left"/>
    </xf>
    <xf numFmtId="197" fontId="72" fillId="0" borderId="0" xfId="0" quotePrefix="1" applyNumberFormat="1" applyFont="1" applyFill="1" applyAlignment="1">
      <alignment horizontal="left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horizontal="center"/>
    </xf>
    <xf numFmtId="215" fontId="70" fillId="0" borderId="20" xfId="106" applyNumberFormat="1" applyFont="1" applyFill="1" applyBorder="1" applyAlignment="1">
      <alignment horizontal="center"/>
    </xf>
    <xf numFmtId="0" fontId="72" fillId="0" borderId="20" xfId="0" applyFont="1" applyFill="1" applyBorder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horizontal="center"/>
    </xf>
  </cellXfs>
  <cellStyles count="1449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" xfId="1448" builtinId="5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A5_2021_Q2_Review/Working%20Papers/A5%20Draft%20FS%20Q2.64/A5%20FS%20Q1.64/A5G%20T2%20Mar.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>
        <row r="32">
          <cell r="D3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1"/>
  <sheetViews>
    <sheetView topLeftCell="A73" zoomScale="80" zoomScaleNormal="80" zoomScaleSheetLayoutView="90" workbookViewId="0">
      <selection activeCell="J73" activeCellId="4" sqref="D1:D1048576 F1:F1048576 H1:H1048576 J73 J1:J1048576"/>
    </sheetView>
  </sheetViews>
  <sheetFormatPr defaultColWidth="13.85546875" defaultRowHeight="23.1" customHeight="1"/>
  <cols>
    <col min="1" max="1" width="43.42578125" style="22" customWidth="1"/>
    <col min="2" max="2" width="8.7109375" style="43" customWidth="1"/>
    <col min="3" max="3" width="1.5703125" style="43" customWidth="1"/>
    <col min="4" max="4" width="15.28515625" style="43" customWidth="1"/>
    <col min="5" max="5" width="1.42578125" style="31" customWidth="1"/>
    <col min="6" max="6" width="15.28515625" style="29" customWidth="1"/>
    <col min="7" max="7" width="1.42578125" style="21" customWidth="1"/>
    <col min="8" max="8" width="15.28515625" style="10" customWidth="1"/>
    <col min="9" max="9" width="1.28515625" style="29" customWidth="1"/>
    <col min="10" max="10" width="15.28515625" style="29" customWidth="1"/>
    <col min="11" max="11" width="1.28515625" style="8" customWidth="1"/>
    <col min="12" max="18" width="13.7109375" style="8" customWidth="1"/>
    <col min="19" max="16384" width="13.85546875" style="8"/>
  </cols>
  <sheetData>
    <row r="1" spans="1:10" s="68" customFormat="1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68" customFormat="1" ht="24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s="68" customFormat="1" ht="24" customHeight="1">
      <c r="A3" s="193" t="s">
        <v>2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s="68" customFormat="1" ht="24" customHeight="1">
      <c r="A4" s="189"/>
      <c r="B4" s="189"/>
      <c r="C4" s="189"/>
      <c r="D4" s="189"/>
      <c r="E4" s="189"/>
      <c r="F4" s="189"/>
      <c r="G4" s="189"/>
      <c r="H4" s="69"/>
      <c r="I4" s="189"/>
      <c r="J4" s="189"/>
    </row>
    <row r="5" spans="1:10" s="50" customFormat="1" ht="24" customHeight="1">
      <c r="A5" s="70"/>
      <c r="B5" s="71"/>
      <c r="C5" s="71"/>
      <c r="D5" s="71"/>
      <c r="E5" s="54"/>
      <c r="F5" s="72"/>
      <c r="G5" s="72"/>
      <c r="H5" s="73"/>
      <c r="I5" s="72"/>
      <c r="J5" s="48" t="s">
        <v>3</v>
      </c>
    </row>
    <row r="6" spans="1:10" s="50" customFormat="1" ht="24" customHeight="1">
      <c r="A6" s="70"/>
      <c r="D6" s="192" t="s">
        <v>4</v>
      </c>
      <c r="E6" s="192"/>
      <c r="F6" s="192"/>
      <c r="G6" s="74"/>
      <c r="H6" s="192" t="s">
        <v>5</v>
      </c>
      <c r="I6" s="192"/>
      <c r="J6" s="192"/>
    </row>
    <row r="7" spans="1:10" s="50" customFormat="1" ht="24" customHeight="1">
      <c r="C7" s="54"/>
      <c r="D7" s="75" t="s">
        <v>6</v>
      </c>
      <c r="E7" s="66"/>
      <c r="F7" s="75" t="s">
        <v>7</v>
      </c>
      <c r="G7" s="76"/>
      <c r="H7" s="75" t="s">
        <v>6</v>
      </c>
      <c r="I7" s="66"/>
      <c r="J7" s="75" t="s">
        <v>7</v>
      </c>
    </row>
    <row r="8" spans="1:10" s="50" customFormat="1" ht="24" customHeight="1">
      <c r="A8" s="68" t="s">
        <v>8</v>
      </c>
      <c r="B8" s="51" t="s">
        <v>9</v>
      </c>
      <c r="C8" s="54"/>
      <c r="D8" s="77" t="s">
        <v>10</v>
      </c>
      <c r="E8" s="66"/>
      <c r="F8" s="77" t="s">
        <v>11</v>
      </c>
      <c r="G8" s="76"/>
      <c r="H8" s="77" t="s">
        <v>10</v>
      </c>
      <c r="I8" s="66"/>
      <c r="J8" s="77" t="s">
        <v>11</v>
      </c>
    </row>
    <row r="9" spans="1:10" s="50" customFormat="1" ht="24" customHeight="1">
      <c r="A9" s="68"/>
      <c r="B9" s="54"/>
      <c r="C9" s="54"/>
      <c r="D9" s="11" t="s">
        <v>12</v>
      </c>
      <c r="E9" s="11"/>
      <c r="F9" s="78" t="s">
        <v>205</v>
      </c>
      <c r="G9" s="76"/>
      <c r="H9" s="11" t="s">
        <v>12</v>
      </c>
      <c r="I9" s="11"/>
      <c r="J9" s="78" t="s">
        <v>13</v>
      </c>
    </row>
    <row r="10" spans="1:10" s="50" customFormat="1" ht="24" customHeight="1">
      <c r="A10" s="68"/>
      <c r="B10" s="54"/>
      <c r="C10" s="54"/>
      <c r="D10" s="11" t="s">
        <v>14</v>
      </c>
      <c r="E10" s="79"/>
      <c r="F10" s="80"/>
      <c r="G10" s="81"/>
      <c r="H10" s="11" t="s">
        <v>14</v>
      </c>
      <c r="I10" s="79"/>
      <c r="J10" s="80"/>
    </row>
    <row r="11" spans="1:10" ht="24" customHeight="1">
      <c r="A11" s="82" t="s">
        <v>15</v>
      </c>
      <c r="B11" s="83"/>
      <c r="C11" s="83"/>
      <c r="D11" s="83"/>
      <c r="E11" s="84"/>
      <c r="F11" s="8"/>
      <c r="H11" s="1"/>
      <c r="I11" s="21"/>
      <c r="J11" s="21"/>
    </row>
    <row r="12" spans="1:10" ht="24" customHeight="1">
      <c r="A12" s="22" t="s">
        <v>16</v>
      </c>
      <c r="B12" s="23"/>
      <c r="C12" s="23"/>
      <c r="D12" s="1">
        <v>42828299</v>
      </c>
      <c r="E12" s="15"/>
      <c r="F12" s="1">
        <v>193005280</v>
      </c>
      <c r="G12" s="1"/>
      <c r="H12" s="1">
        <v>322358</v>
      </c>
      <c r="I12" s="24"/>
      <c r="J12" s="1">
        <v>250215</v>
      </c>
    </row>
    <row r="13" spans="1:10" ht="24" customHeight="1">
      <c r="A13" s="25" t="s">
        <v>17</v>
      </c>
      <c r="B13" s="23" t="s">
        <v>18</v>
      </c>
      <c r="C13" s="23"/>
      <c r="D13" s="1">
        <v>24073186</v>
      </c>
      <c r="E13" s="15"/>
      <c r="F13" s="1">
        <v>17554379</v>
      </c>
      <c r="G13" s="1"/>
      <c r="H13" s="1">
        <v>8548798</v>
      </c>
      <c r="I13" s="24"/>
      <c r="J13" s="2">
        <v>22017077</v>
      </c>
    </row>
    <row r="14" spans="1:10" ht="24" customHeight="1">
      <c r="A14" s="26" t="s">
        <v>19</v>
      </c>
      <c r="B14" s="23" t="s">
        <v>20</v>
      </c>
      <c r="C14" s="23"/>
      <c r="D14" s="1">
        <v>0</v>
      </c>
      <c r="E14" s="15"/>
      <c r="F14" s="1">
        <v>0</v>
      </c>
      <c r="G14" s="1"/>
      <c r="H14" s="1">
        <v>0</v>
      </c>
      <c r="I14" s="24"/>
      <c r="J14" s="2">
        <v>104225682</v>
      </c>
    </row>
    <row r="15" spans="1:10" ht="24" customHeight="1">
      <c r="A15" s="26" t="s">
        <v>21</v>
      </c>
      <c r="B15" s="23" t="s">
        <v>22</v>
      </c>
      <c r="C15" s="23"/>
      <c r="D15" s="1">
        <v>2203612</v>
      </c>
      <c r="E15" s="15"/>
      <c r="F15" s="1">
        <v>8295164</v>
      </c>
      <c r="G15" s="1"/>
      <c r="H15" s="2">
        <v>0</v>
      </c>
      <c r="I15" s="24"/>
      <c r="J15" s="2">
        <v>0</v>
      </c>
    </row>
    <row r="16" spans="1:10" ht="24" customHeight="1">
      <c r="A16" s="22" t="s">
        <v>23</v>
      </c>
      <c r="B16" s="23" t="s">
        <v>24</v>
      </c>
      <c r="C16" s="23"/>
      <c r="D16" s="1">
        <v>649716918</v>
      </c>
      <c r="E16" s="15"/>
      <c r="F16" s="1">
        <v>1237249289</v>
      </c>
      <c r="G16" s="1"/>
      <c r="H16" s="2">
        <v>0</v>
      </c>
      <c r="I16" s="24"/>
      <c r="J16" s="2">
        <v>0</v>
      </c>
    </row>
    <row r="17" spans="1:10" ht="24" customHeight="1">
      <c r="A17" s="25" t="s">
        <v>25</v>
      </c>
      <c r="B17" s="23" t="s">
        <v>26</v>
      </c>
      <c r="C17" s="23"/>
      <c r="D17" s="1">
        <v>68408406</v>
      </c>
      <c r="E17" s="15"/>
      <c r="F17" s="1">
        <v>0</v>
      </c>
      <c r="G17" s="1"/>
      <c r="H17" s="1">
        <v>68408406</v>
      </c>
      <c r="I17" s="24"/>
      <c r="J17" s="2">
        <v>0</v>
      </c>
    </row>
    <row r="18" spans="1:10" ht="24" customHeight="1">
      <c r="A18" s="85" t="s">
        <v>27</v>
      </c>
      <c r="B18" s="86"/>
      <c r="C18" s="86"/>
      <c r="D18" s="3">
        <f>SUM(D12:D17)</f>
        <v>787230421</v>
      </c>
      <c r="E18" s="15"/>
      <c r="F18" s="3">
        <f>SUM(F12:F17)</f>
        <v>1456104112</v>
      </c>
      <c r="G18" s="1"/>
      <c r="H18" s="3">
        <f>SUM(H12:H17)</f>
        <v>77279562</v>
      </c>
      <c r="I18" s="1"/>
      <c r="J18" s="3">
        <f>SUM(J12:J17)</f>
        <v>126492974</v>
      </c>
    </row>
    <row r="19" spans="1:10" ht="24" customHeight="1">
      <c r="A19" s="26"/>
      <c r="B19" s="86"/>
      <c r="C19" s="86"/>
      <c r="D19" s="16"/>
      <c r="E19" s="15"/>
      <c r="F19" s="15"/>
      <c r="G19" s="1"/>
      <c r="H19" s="1"/>
      <c r="I19" s="1"/>
      <c r="J19" s="1"/>
    </row>
    <row r="20" spans="1:10" ht="24" customHeight="1">
      <c r="A20" s="82" t="s">
        <v>28</v>
      </c>
      <c r="B20" s="86"/>
      <c r="C20" s="86"/>
      <c r="D20" s="16"/>
      <c r="E20" s="15"/>
      <c r="F20" s="1"/>
      <c r="G20" s="1"/>
      <c r="H20" s="1"/>
      <c r="I20" s="1"/>
      <c r="J20" s="1"/>
    </row>
    <row r="21" spans="1:10" ht="24" customHeight="1">
      <c r="A21" s="26" t="s">
        <v>29</v>
      </c>
      <c r="B21" s="23"/>
      <c r="C21" s="86"/>
      <c r="D21" s="15">
        <v>17389785</v>
      </c>
      <c r="E21" s="15"/>
      <c r="F21" s="15">
        <v>1664437</v>
      </c>
      <c r="G21" s="1"/>
      <c r="H21" s="1">
        <v>0</v>
      </c>
      <c r="I21" s="1"/>
      <c r="J21" s="1">
        <v>0</v>
      </c>
    </row>
    <row r="22" spans="1:10" ht="24" customHeight="1">
      <c r="A22" s="26" t="s">
        <v>30</v>
      </c>
      <c r="B22" s="23" t="s">
        <v>31</v>
      </c>
      <c r="C22" s="86"/>
      <c r="D22" s="15">
        <v>215496136</v>
      </c>
      <c r="E22" s="15"/>
      <c r="F22" s="15">
        <v>216944855</v>
      </c>
      <c r="G22" s="1"/>
      <c r="H22" s="15">
        <v>220000000</v>
      </c>
      <c r="I22" s="1"/>
      <c r="J22" s="1">
        <v>220000000</v>
      </c>
    </row>
    <row r="23" spans="1:10" ht="24" customHeight="1">
      <c r="A23" s="26" t="s">
        <v>32</v>
      </c>
      <c r="B23" s="23" t="s">
        <v>33</v>
      </c>
      <c r="C23" s="23"/>
      <c r="D23" s="1">
        <v>0</v>
      </c>
      <c r="E23" s="15"/>
      <c r="F23" s="1">
        <v>0</v>
      </c>
      <c r="G23" s="1"/>
      <c r="H23" s="1">
        <v>308821982</v>
      </c>
      <c r="I23" s="1"/>
      <c r="J23" s="28">
        <v>308821982</v>
      </c>
    </row>
    <row r="24" spans="1:10" ht="24" customHeight="1">
      <c r="A24" s="26" t="s">
        <v>34</v>
      </c>
      <c r="B24" s="23"/>
      <c r="C24" s="86"/>
      <c r="D24" s="1">
        <v>182038074</v>
      </c>
      <c r="E24" s="15"/>
      <c r="F24" s="1">
        <v>182038074</v>
      </c>
      <c r="G24" s="1"/>
      <c r="H24" s="1">
        <v>0</v>
      </c>
      <c r="I24" s="1"/>
      <c r="J24" s="1">
        <v>0</v>
      </c>
    </row>
    <row r="25" spans="1:10" ht="24" customHeight="1">
      <c r="A25" s="22" t="s">
        <v>35</v>
      </c>
      <c r="B25" s="23" t="s">
        <v>36</v>
      </c>
      <c r="C25" s="23"/>
      <c r="D25" s="1">
        <v>4653825</v>
      </c>
      <c r="E25" s="18"/>
      <c r="F25" s="1">
        <v>5040187</v>
      </c>
      <c r="G25" s="1"/>
      <c r="H25" s="1">
        <v>36676</v>
      </c>
      <c r="I25" s="24"/>
      <c r="J25" s="4">
        <v>52518</v>
      </c>
    </row>
    <row r="26" spans="1:10" ht="24" customHeight="1">
      <c r="A26" s="22" t="s">
        <v>37</v>
      </c>
      <c r="B26" s="23" t="s">
        <v>38</v>
      </c>
      <c r="C26" s="23"/>
      <c r="D26" s="1">
        <v>3225371</v>
      </c>
      <c r="E26" s="18"/>
      <c r="F26" s="1">
        <v>4137283</v>
      </c>
      <c r="G26" s="1"/>
      <c r="H26" s="1">
        <v>0</v>
      </c>
      <c r="I26" s="24"/>
      <c r="J26" s="4">
        <v>0</v>
      </c>
    </row>
    <row r="27" spans="1:10" ht="24" customHeight="1">
      <c r="A27" s="22" t="s">
        <v>39</v>
      </c>
      <c r="B27" s="23" t="s">
        <v>40</v>
      </c>
      <c r="C27" s="23"/>
      <c r="D27" s="1">
        <v>1534370</v>
      </c>
      <c r="E27" s="18"/>
      <c r="F27" s="1">
        <v>1916077</v>
      </c>
      <c r="G27" s="1"/>
      <c r="H27" s="1">
        <v>1372113</v>
      </c>
      <c r="I27" s="24"/>
      <c r="J27" s="4">
        <v>1691944</v>
      </c>
    </row>
    <row r="28" spans="1:10" ht="24" customHeight="1">
      <c r="A28" s="22" t="s">
        <v>41</v>
      </c>
      <c r="B28" s="23" t="s">
        <v>42</v>
      </c>
      <c r="C28" s="23"/>
      <c r="D28" s="1">
        <v>2158762</v>
      </c>
      <c r="E28" s="18"/>
      <c r="F28" s="1">
        <v>1587324</v>
      </c>
      <c r="G28" s="1"/>
      <c r="H28" s="1">
        <v>0</v>
      </c>
      <c r="I28" s="24"/>
      <c r="J28" s="4">
        <v>0</v>
      </c>
    </row>
    <row r="29" spans="1:10" ht="24" customHeight="1">
      <c r="A29" s="26" t="s">
        <v>43</v>
      </c>
      <c r="B29" s="87"/>
      <c r="C29" s="87"/>
      <c r="D29" s="6">
        <v>385365</v>
      </c>
      <c r="E29" s="18"/>
      <c r="F29" s="6">
        <v>371295</v>
      </c>
      <c r="G29" s="1"/>
      <c r="H29" s="5">
        <v>0</v>
      </c>
      <c r="I29" s="24"/>
      <c r="J29" s="5">
        <v>0</v>
      </c>
    </row>
    <row r="30" spans="1:10" ht="24" customHeight="1">
      <c r="A30" s="82" t="s">
        <v>44</v>
      </c>
      <c r="B30" s="87"/>
      <c r="C30" s="87"/>
      <c r="D30" s="6">
        <f>SUM(D21:D29)</f>
        <v>426881688</v>
      </c>
      <c r="E30" s="18"/>
      <c r="F30" s="6">
        <f>SUM(F21:F29)</f>
        <v>413699532</v>
      </c>
      <c r="G30" s="1"/>
      <c r="H30" s="6">
        <f>SUM(H21:H29)</f>
        <v>530230771</v>
      </c>
      <c r="I30" s="1"/>
      <c r="J30" s="6">
        <f>SUM(J21:J29)</f>
        <v>530566444</v>
      </c>
    </row>
    <row r="31" spans="1:10" ht="24" customHeight="1" thickBot="1">
      <c r="A31" s="85" t="s">
        <v>45</v>
      </c>
      <c r="B31" s="86"/>
      <c r="C31" s="86"/>
      <c r="D31" s="14">
        <f>+D18+D30</f>
        <v>1214112109</v>
      </c>
      <c r="E31" s="15"/>
      <c r="F31" s="14">
        <f>+F18+F30</f>
        <v>1869803644</v>
      </c>
      <c r="G31" s="1"/>
      <c r="H31" s="7">
        <f>+H18+H30</f>
        <v>607510333</v>
      </c>
      <c r="I31" s="24"/>
      <c r="J31" s="7">
        <f>+J18+J30</f>
        <v>657059418</v>
      </c>
    </row>
    <row r="32" spans="1:10" ht="24" customHeight="1" thickTop="1">
      <c r="A32" s="85"/>
      <c r="B32" s="86"/>
      <c r="C32" s="86"/>
      <c r="D32" s="86"/>
      <c r="E32" s="54"/>
      <c r="F32" s="21"/>
      <c r="H32" s="24"/>
      <c r="I32" s="60"/>
      <c r="J32" s="60"/>
    </row>
    <row r="33" spans="1:10" s="89" customFormat="1" ht="24" customHeight="1">
      <c r="A33" s="88"/>
      <c r="H33" s="90"/>
    </row>
    <row r="34" spans="1:10" s="68" customFormat="1" ht="24.75" customHeight="1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193"/>
    </row>
    <row r="35" spans="1:10" s="68" customFormat="1" ht="24.75" customHeight="1">
      <c r="A35" s="193" t="s">
        <v>46</v>
      </c>
      <c r="B35" s="193"/>
      <c r="C35" s="193"/>
      <c r="D35" s="193"/>
      <c r="E35" s="193"/>
      <c r="F35" s="193"/>
      <c r="G35" s="193"/>
      <c r="H35" s="193"/>
      <c r="I35" s="193"/>
      <c r="J35" s="193"/>
    </row>
    <row r="36" spans="1:10" s="68" customFormat="1" ht="24.75" customHeight="1">
      <c r="A36" s="193" t="str">
        <f>A3</f>
        <v>ณ วันที่ 30 มิถุนายน 2564</v>
      </c>
      <c r="B36" s="193"/>
      <c r="C36" s="193"/>
      <c r="D36" s="193"/>
      <c r="E36" s="193"/>
      <c r="F36" s="193"/>
      <c r="G36" s="193"/>
      <c r="H36" s="193"/>
      <c r="I36" s="193"/>
      <c r="J36" s="193"/>
    </row>
    <row r="37" spans="1:10" s="68" customFormat="1" ht="24.75" customHeight="1">
      <c r="A37" s="189"/>
      <c r="B37" s="189"/>
      <c r="C37" s="189"/>
      <c r="D37" s="189"/>
      <c r="E37" s="189"/>
      <c r="F37" s="189"/>
      <c r="G37" s="189"/>
      <c r="H37" s="69"/>
      <c r="I37" s="189"/>
      <c r="J37" s="189"/>
    </row>
    <row r="38" spans="1:10" s="50" customFormat="1" ht="24.75" customHeight="1">
      <c r="A38" s="70"/>
      <c r="B38" s="71"/>
      <c r="C38" s="71"/>
      <c r="D38" s="71"/>
      <c r="E38" s="54"/>
      <c r="F38" s="72"/>
      <c r="G38" s="72"/>
      <c r="H38" s="73"/>
      <c r="I38" s="72"/>
      <c r="J38" s="48" t="s">
        <v>3</v>
      </c>
    </row>
    <row r="39" spans="1:10" s="50" customFormat="1" ht="24.75" customHeight="1">
      <c r="A39" s="70"/>
      <c r="D39" s="192" t="s">
        <v>4</v>
      </c>
      <c r="E39" s="192"/>
      <c r="F39" s="192"/>
      <c r="G39" s="74"/>
      <c r="H39" s="192" t="s">
        <v>5</v>
      </c>
      <c r="I39" s="192"/>
      <c r="J39" s="192"/>
    </row>
    <row r="40" spans="1:10" s="50" customFormat="1" ht="24.75" customHeight="1">
      <c r="C40" s="71"/>
      <c r="D40" s="75" t="s">
        <v>6</v>
      </c>
      <c r="E40" s="66"/>
      <c r="F40" s="75" t="s">
        <v>7</v>
      </c>
      <c r="G40" s="76"/>
      <c r="H40" s="75" t="s">
        <v>6</v>
      </c>
      <c r="I40" s="66"/>
      <c r="J40" s="75" t="s">
        <v>7</v>
      </c>
    </row>
    <row r="41" spans="1:10" s="50" customFormat="1" ht="24.75" customHeight="1">
      <c r="A41" s="189" t="s">
        <v>47</v>
      </c>
      <c r="B41" s="51" t="s">
        <v>9</v>
      </c>
      <c r="C41" s="71"/>
      <c r="D41" s="77" t="s">
        <v>10</v>
      </c>
      <c r="E41" s="66"/>
      <c r="F41" s="77" t="s">
        <v>11</v>
      </c>
      <c r="G41" s="76"/>
      <c r="H41" s="77" t="s">
        <v>10</v>
      </c>
      <c r="I41" s="66"/>
      <c r="J41" s="77" t="s">
        <v>11</v>
      </c>
    </row>
    <row r="42" spans="1:10" s="50" customFormat="1" ht="24.75" customHeight="1">
      <c r="A42" s="189"/>
      <c r="B42" s="54"/>
      <c r="C42" s="71"/>
      <c r="D42" s="11" t="s">
        <v>12</v>
      </c>
      <c r="E42" s="11"/>
      <c r="F42" s="78" t="s">
        <v>205</v>
      </c>
      <c r="G42" s="76"/>
      <c r="H42" s="11" t="s">
        <v>12</v>
      </c>
      <c r="I42" s="11"/>
      <c r="J42" s="78" t="s">
        <v>13</v>
      </c>
    </row>
    <row r="43" spans="1:10" s="50" customFormat="1" ht="24.75" customHeight="1">
      <c r="A43" s="189"/>
      <c r="B43" s="54"/>
      <c r="C43" s="71"/>
      <c r="D43" s="11" t="s">
        <v>14</v>
      </c>
      <c r="E43" s="79"/>
      <c r="F43" s="80"/>
      <c r="G43" s="81"/>
      <c r="H43" s="11" t="s">
        <v>14</v>
      </c>
      <c r="I43" s="79"/>
      <c r="J43" s="80"/>
    </row>
    <row r="44" spans="1:10" ht="24.75" customHeight="1">
      <c r="A44" s="85" t="s">
        <v>48</v>
      </c>
      <c r="B44" s="30"/>
      <c r="I44" s="91"/>
    </row>
    <row r="45" spans="1:10" ht="24.75" customHeight="1">
      <c r="A45" s="92" t="s">
        <v>49</v>
      </c>
      <c r="B45" s="23" t="s">
        <v>50</v>
      </c>
      <c r="C45" s="23"/>
      <c r="D45" s="1">
        <v>84733266</v>
      </c>
      <c r="E45" s="28"/>
      <c r="F45" s="1">
        <v>83549254</v>
      </c>
      <c r="G45" s="1"/>
      <c r="H45" s="1">
        <v>1138674</v>
      </c>
      <c r="I45" s="24"/>
      <c r="J45" s="9">
        <v>702564</v>
      </c>
    </row>
    <row r="46" spans="1:10" ht="24.75" customHeight="1">
      <c r="A46" s="92" t="s">
        <v>51</v>
      </c>
      <c r="B46" s="23"/>
      <c r="C46" s="23"/>
      <c r="D46" s="1">
        <v>0</v>
      </c>
      <c r="E46" s="28"/>
      <c r="F46" s="1">
        <v>48250000</v>
      </c>
      <c r="G46" s="1"/>
      <c r="H46" s="1">
        <v>0</v>
      </c>
      <c r="I46" s="24"/>
      <c r="J46" s="9">
        <v>48250000</v>
      </c>
    </row>
    <row r="47" spans="1:10" ht="24.75" customHeight="1">
      <c r="A47" s="92" t="s">
        <v>52</v>
      </c>
      <c r="B47" s="8"/>
      <c r="C47" s="8"/>
      <c r="D47" s="8"/>
      <c r="E47" s="8"/>
      <c r="F47" s="8"/>
      <c r="G47" s="8"/>
      <c r="H47" s="8"/>
      <c r="I47" s="8"/>
      <c r="J47" s="8"/>
    </row>
    <row r="48" spans="1:10" ht="24.75" customHeight="1">
      <c r="A48" s="92" t="s">
        <v>53</v>
      </c>
      <c r="B48" s="23" t="s">
        <v>54</v>
      </c>
      <c r="C48" s="23"/>
      <c r="D48" s="1">
        <v>31873348</v>
      </c>
      <c r="E48" s="28"/>
      <c r="F48" s="1">
        <v>563886592</v>
      </c>
      <c r="G48" s="1"/>
      <c r="H48" s="9">
        <v>0</v>
      </c>
      <c r="I48" s="24"/>
      <c r="J48" s="9">
        <v>0</v>
      </c>
    </row>
    <row r="49" spans="1:10" ht="24.75" customHeight="1">
      <c r="A49" s="92" t="s">
        <v>55</v>
      </c>
      <c r="B49" s="23"/>
      <c r="C49" s="23"/>
      <c r="D49" s="1"/>
      <c r="E49" s="28"/>
      <c r="F49" s="1"/>
      <c r="G49" s="1"/>
      <c r="H49" s="9"/>
      <c r="I49" s="24"/>
      <c r="J49" s="9"/>
    </row>
    <row r="50" spans="1:10" ht="24.75" customHeight="1">
      <c r="A50" s="92" t="s">
        <v>53</v>
      </c>
      <c r="B50" s="23" t="s">
        <v>56</v>
      </c>
      <c r="C50" s="23"/>
      <c r="D50" s="1">
        <v>721485</v>
      </c>
      <c r="E50" s="28"/>
      <c r="F50" s="1">
        <v>446363</v>
      </c>
      <c r="G50" s="1"/>
      <c r="H50" s="10">
        <v>0</v>
      </c>
      <c r="I50" s="24"/>
      <c r="J50" s="10">
        <v>0</v>
      </c>
    </row>
    <row r="51" spans="1:10" ht="24.75" customHeight="1">
      <c r="A51" s="92" t="s">
        <v>57</v>
      </c>
      <c r="B51" s="8"/>
      <c r="C51" s="8"/>
      <c r="D51" s="8"/>
      <c r="E51" s="8"/>
      <c r="F51" s="8"/>
      <c r="G51" s="8"/>
      <c r="H51" s="8"/>
      <c r="I51" s="8"/>
      <c r="J51" s="8"/>
    </row>
    <row r="52" spans="1:10" ht="24.75" customHeight="1">
      <c r="A52" s="92" t="s">
        <v>53</v>
      </c>
      <c r="B52" s="23" t="s">
        <v>58</v>
      </c>
      <c r="C52" s="23"/>
      <c r="D52" s="1">
        <v>1376251</v>
      </c>
      <c r="E52" s="28"/>
      <c r="F52" s="1">
        <v>1391213</v>
      </c>
      <c r="G52" s="1"/>
      <c r="H52" s="9">
        <v>0</v>
      </c>
      <c r="I52" s="24"/>
      <c r="J52" s="9">
        <v>0</v>
      </c>
    </row>
    <row r="53" spans="1:10" ht="24.75" customHeight="1">
      <c r="A53" s="93" t="s">
        <v>59</v>
      </c>
      <c r="B53" s="23" t="s">
        <v>20</v>
      </c>
      <c r="C53" s="23"/>
      <c r="D53" s="1">
        <v>40000000</v>
      </c>
      <c r="E53" s="28"/>
      <c r="F53" s="1">
        <v>40000000</v>
      </c>
      <c r="G53" s="1"/>
      <c r="H53" s="10">
        <v>0</v>
      </c>
      <c r="I53" s="24"/>
      <c r="J53" s="10">
        <v>0</v>
      </c>
    </row>
    <row r="54" spans="1:10" ht="24.75" customHeight="1">
      <c r="A54" s="93" t="s">
        <v>60</v>
      </c>
      <c r="B54" s="23" t="s">
        <v>24</v>
      </c>
      <c r="C54" s="23"/>
      <c r="D54" s="1">
        <v>0</v>
      </c>
      <c r="E54" s="28"/>
      <c r="F54" s="1">
        <v>165000000</v>
      </c>
      <c r="G54" s="1"/>
      <c r="H54" s="10">
        <v>0</v>
      </c>
      <c r="I54" s="24"/>
      <c r="J54" s="10">
        <v>0</v>
      </c>
    </row>
    <row r="55" spans="1:10" ht="24.75" customHeight="1">
      <c r="A55" s="93" t="s">
        <v>61</v>
      </c>
      <c r="B55" s="23"/>
      <c r="C55" s="23"/>
      <c r="D55" s="1">
        <v>42763112</v>
      </c>
      <c r="E55" s="28"/>
      <c r="F55" s="1">
        <v>67455003</v>
      </c>
      <c r="G55" s="1"/>
      <c r="H55" s="10">
        <v>0</v>
      </c>
      <c r="I55" s="24"/>
      <c r="J55" s="10">
        <v>0</v>
      </c>
    </row>
    <row r="56" spans="1:10" ht="24.75" customHeight="1">
      <c r="A56" s="93" t="s">
        <v>62</v>
      </c>
      <c r="B56" s="23"/>
      <c r="C56" s="23"/>
      <c r="D56" s="1">
        <v>19672643</v>
      </c>
      <c r="E56" s="28"/>
      <c r="F56" s="1">
        <v>2459826</v>
      </c>
      <c r="G56" s="1"/>
      <c r="H56" s="10">
        <v>0</v>
      </c>
      <c r="I56" s="24"/>
      <c r="J56" s="10">
        <v>0</v>
      </c>
    </row>
    <row r="57" spans="1:10" ht="24.75" customHeight="1">
      <c r="A57" s="82" t="s">
        <v>63</v>
      </c>
      <c r="B57" s="30" t="s">
        <v>64</v>
      </c>
      <c r="C57" s="30"/>
      <c r="D57" s="3">
        <f>SUM(D45:D56)</f>
        <v>221140105</v>
      </c>
      <c r="E57" s="28"/>
      <c r="F57" s="3">
        <f>SUM(F45:F56)</f>
        <v>972438251</v>
      </c>
      <c r="G57" s="1"/>
      <c r="H57" s="3">
        <f>SUM(H45:H56)</f>
        <v>1138674</v>
      </c>
      <c r="I57" s="24"/>
      <c r="J57" s="3">
        <f>SUM(J45:J56)</f>
        <v>48952564</v>
      </c>
    </row>
    <row r="58" spans="1:10" ht="24.75" customHeight="1">
      <c r="A58" s="82"/>
      <c r="B58" s="30"/>
      <c r="C58" s="30"/>
      <c r="D58" s="17"/>
      <c r="E58" s="28"/>
      <c r="F58" s="1"/>
      <c r="G58" s="1"/>
      <c r="H58" s="1"/>
      <c r="I58" s="24"/>
      <c r="J58" s="1"/>
    </row>
    <row r="59" spans="1:10" ht="24.75" customHeight="1">
      <c r="A59" s="85" t="s">
        <v>65</v>
      </c>
      <c r="B59" s="30"/>
      <c r="C59" s="30"/>
      <c r="D59" s="17"/>
      <c r="E59" s="28"/>
      <c r="F59" s="10"/>
      <c r="G59" s="1"/>
      <c r="H59" s="1"/>
      <c r="I59" s="24"/>
      <c r="J59" s="24"/>
    </row>
    <row r="60" spans="1:10" ht="24.75" customHeight="1">
      <c r="A60" s="22" t="s">
        <v>66</v>
      </c>
      <c r="B60" s="23" t="s">
        <v>54</v>
      </c>
      <c r="C60" s="30"/>
      <c r="D60" s="1">
        <v>151792334</v>
      </c>
      <c r="E60" s="28"/>
      <c r="F60" s="9">
        <v>151895512</v>
      </c>
      <c r="G60" s="1"/>
      <c r="H60" s="1">
        <v>0</v>
      </c>
      <c r="I60" s="24"/>
      <c r="J60" s="1">
        <v>0</v>
      </c>
    </row>
    <row r="61" spans="1:10" ht="24.75" customHeight="1">
      <c r="A61" s="22" t="s">
        <v>67</v>
      </c>
      <c r="B61" s="23" t="s">
        <v>56</v>
      </c>
      <c r="C61" s="30"/>
      <c r="D61" s="1">
        <v>44754370</v>
      </c>
      <c r="E61" s="28"/>
      <c r="F61" s="9">
        <v>48021810</v>
      </c>
      <c r="G61" s="1"/>
      <c r="H61" s="1">
        <v>0</v>
      </c>
      <c r="I61" s="24"/>
      <c r="J61" s="1">
        <v>0</v>
      </c>
    </row>
    <row r="62" spans="1:10" ht="24.75" customHeight="1">
      <c r="A62" s="22" t="s">
        <v>68</v>
      </c>
      <c r="B62" s="23" t="s">
        <v>58</v>
      </c>
      <c r="C62" s="30"/>
      <c r="D62" s="1">
        <v>2037285</v>
      </c>
      <c r="E62" s="28"/>
      <c r="F62" s="9">
        <v>2584034</v>
      </c>
      <c r="G62" s="1"/>
      <c r="H62" s="1">
        <v>0</v>
      </c>
      <c r="I62" s="24"/>
      <c r="J62" s="1">
        <v>0</v>
      </c>
    </row>
    <row r="63" spans="1:10" ht="24.75" customHeight="1">
      <c r="A63" s="22" t="s">
        <v>69</v>
      </c>
      <c r="B63" s="30"/>
      <c r="C63" s="30"/>
      <c r="D63" s="1"/>
      <c r="E63" s="28"/>
      <c r="F63" s="9"/>
      <c r="G63" s="1"/>
      <c r="H63" s="1"/>
      <c r="I63" s="24"/>
      <c r="J63" s="1"/>
    </row>
    <row r="64" spans="1:10" ht="24.75" customHeight="1">
      <c r="A64" s="8" t="s">
        <v>70</v>
      </c>
      <c r="B64" s="23" t="s">
        <v>71</v>
      </c>
      <c r="C64" s="23"/>
      <c r="D64" s="1">
        <v>2101062</v>
      </c>
      <c r="E64" s="1"/>
      <c r="F64" s="4">
        <v>1973510</v>
      </c>
      <c r="G64" s="1"/>
      <c r="H64" s="4">
        <v>0</v>
      </c>
      <c r="I64" s="24"/>
      <c r="J64" s="4">
        <v>0</v>
      </c>
    </row>
    <row r="65" spans="1:10" ht="24.75" customHeight="1">
      <c r="A65" s="8" t="s">
        <v>72</v>
      </c>
      <c r="B65" s="23" t="s">
        <v>42</v>
      </c>
      <c r="C65" s="23"/>
      <c r="D65" s="5">
        <v>440722</v>
      </c>
      <c r="E65" s="1"/>
      <c r="F65" s="5">
        <v>1659033</v>
      </c>
      <c r="G65" s="1"/>
      <c r="H65" s="5">
        <v>0</v>
      </c>
      <c r="I65" s="24"/>
      <c r="J65" s="5">
        <v>0</v>
      </c>
    </row>
    <row r="66" spans="1:10" ht="24.75" customHeight="1">
      <c r="A66" s="82" t="s">
        <v>73</v>
      </c>
      <c r="B66" s="94"/>
      <c r="C66" s="94"/>
      <c r="D66" s="9">
        <f>SUM(D60:D65)</f>
        <v>201125773</v>
      </c>
      <c r="E66" s="1"/>
      <c r="F66" s="9">
        <f>SUM(F60:F65)</f>
        <v>206133899</v>
      </c>
      <c r="G66" s="1"/>
      <c r="H66" s="9">
        <f>SUM(H60:H65)</f>
        <v>0</v>
      </c>
      <c r="I66" s="95"/>
      <c r="J66" s="9">
        <f>SUM(J60:J65)</f>
        <v>0</v>
      </c>
    </row>
    <row r="67" spans="1:10" ht="24.75" customHeight="1">
      <c r="A67" s="85" t="s">
        <v>74</v>
      </c>
      <c r="D67" s="3">
        <f>D66+D57</f>
        <v>422265878</v>
      </c>
      <c r="E67" s="28"/>
      <c r="F67" s="3">
        <f>F66+F57</f>
        <v>1178572150</v>
      </c>
      <c r="G67" s="1"/>
      <c r="H67" s="3">
        <f>H66+H57</f>
        <v>1138674</v>
      </c>
      <c r="I67" s="95"/>
      <c r="J67" s="3">
        <f>J66+J57</f>
        <v>48952564</v>
      </c>
    </row>
    <row r="68" spans="1:10" ht="24.75" customHeight="1">
      <c r="A68" s="85"/>
      <c r="D68" s="1"/>
      <c r="E68" s="28"/>
      <c r="F68" s="1"/>
      <c r="G68" s="1"/>
      <c r="H68" s="1"/>
      <c r="I68" s="95"/>
      <c r="J68" s="1"/>
    </row>
    <row r="69" spans="1:10" ht="24.75" customHeight="1">
      <c r="A69" s="85"/>
      <c r="D69" s="1"/>
      <c r="E69" s="28"/>
      <c r="F69" s="1"/>
      <c r="G69" s="1"/>
      <c r="H69" s="1"/>
      <c r="I69" s="95"/>
      <c r="J69" s="1"/>
    </row>
    <row r="70" spans="1:10" s="68" customFormat="1" ht="24" customHeight="1">
      <c r="A70" s="193" t="str">
        <f>A34</f>
        <v>บริษัท แอสเซท ไฟว์ กรุ๊ป จำกัด (มหาชน) และบริษัทย่อย</v>
      </c>
      <c r="B70" s="193"/>
      <c r="C70" s="193"/>
      <c r="D70" s="193"/>
      <c r="E70" s="193"/>
      <c r="F70" s="193"/>
      <c r="G70" s="193"/>
      <c r="H70" s="193"/>
      <c r="I70" s="193"/>
      <c r="J70" s="193"/>
    </row>
    <row r="71" spans="1:10" s="68" customFormat="1" ht="24" customHeight="1">
      <c r="A71" s="193" t="s">
        <v>46</v>
      </c>
      <c r="B71" s="193"/>
      <c r="C71" s="193"/>
      <c r="D71" s="193"/>
      <c r="E71" s="193"/>
      <c r="F71" s="193"/>
      <c r="G71" s="193"/>
      <c r="H71" s="193"/>
      <c r="I71" s="193"/>
      <c r="J71" s="193"/>
    </row>
    <row r="72" spans="1:10" s="68" customFormat="1" ht="24" customHeight="1">
      <c r="A72" s="193" t="str">
        <f>A36</f>
        <v>ณ วันที่ 30 มิถุนายน 2564</v>
      </c>
      <c r="B72" s="193"/>
      <c r="C72" s="193"/>
      <c r="D72" s="193"/>
      <c r="E72" s="193"/>
      <c r="F72" s="193"/>
      <c r="G72" s="193"/>
      <c r="H72" s="193"/>
      <c r="I72" s="193"/>
      <c r="J72" s="193"/>
    </row>
    <row r="73" spans="1:10" s="68" customFormat="1" ht="24" customHeight="1">
      <c r="A73" s="189"/>
      <c r="B73" s="189"/>
      <c r="C73" s="189"/>
      <c r="D73" s="189"/>
      <c r="E73" s="189"/>
      <c r="F73" s="189"/>
      <c r="G73" s="189"/>
      <c r="H73" s="69"/>
      <c r="I73" s="189"/>
      <c r="J73" s="189"/>
    </row>
    <row r="74" spans="1:10" s="50" customFormat="1" ht="24" customHeight="1">
      <c r="A74" s="70"/>
      <c r="B74" s="71"/>
      <c r="C74" s="71"/>
      <c r="D74" s="71"/>
      <c r="E74" s="54"/>
      <c r="F74" s="72"/>
      <c r="G74" s="72"/>
      <c r="H74" s="73"/>
      <c r="I74" s="72"/>
      <c r="J74" s="48" t="s">
        <v>3</v>
      </c>
    </row>
    <row r="75" spans="1:10" s="50" customFormat="1" ht="24" customHeight="1">
      <c r="A75" s="70"/>
      <c r="D75" s="192" t="s">
        <v>4</v>
      </c>
      <c r="E75" s="192"/>
      <c r="F75" s="192"/>
      <c r="G75" s="74"/>
      <c r="H75" s="192" t="s">
        <v>5</v>
      </c>
      <c r="I75" s="192"/>
      <c r="J75" s="192"/>
    </row>
    <row r="76" spans="1:10" s="50" customFormat="1" ht="24" customHeight="1">
      <c r="D76" s="75" t="s">
        <v>6</v>
      </c>
      <c r="E76" s="66"/>
      <c r="F76" s="75" t="s">
        <v>7</v>
      </c>
      <c r="G76" s="76"/>
      <c r="H76" s="75" t="s">
        <v>6</v>
      </c>
      <c r="I76" s="66"/>
      <c r="J76" s="75" t="s">
        <v>7</v>
      </c>
    </row>
    <row r="77" spans="1:10" s="50" customFormat="1" ht="24" customHeight="1">
      <c r="A77" s="189" t="s">
        <v>47</v>
      </c>
      <c r="B77" s="51" t="s">
        <v>9</v>
      </c>
      <c r="D77" s="77" t="s">
        <v>10</v>
      </c>
      <c r="E77" s="66"/>
      <c r="F77" s="77" t="s">
        <v>11</v>
      </c>
      <c r="G77" s="76"/>
      <c r="H77" s="77" t="s">
        <v>10</v>
      </c>
      <c r="I77" s="66"/>
      <c r="J77" s="77" t="s">
        <v>11</v>
      </c>
    </row>
    <row r="78" spans="1:10" s="50" customFormat="1" ht="24" customHeight="1">
      <c r="A78" s="189"/>
      <c r="B78" s="54"/>
      <c r="D78" s="11" t="s">
        <v>12</v>
      </c>
      <c r="E78" s="11"/>
      <c r="F78" s="78" t="s">
        <v>205</v>
      </c>
      <c r="G78" s="76"/>
      <c r="H78" s="11" t="s">
        <v>12</v>
      </c>
      <c r="I78" s="11"/>
      <c r="J78" s="78" t="s">
        <v>13</v>
      </c>
    </row>
    <row r="79" spans="1:10" s="50" customFormat="1" ht="24" customHeight="1">
      <c r="A79" s="189"/>
      <c r="B79" s="54"/>
      <c r="D79" s="11" t="s">
        <v>14</v>
      </c>
      <c r="E79" s="79"/>
      <c r="F79" s="80"/>
      <c r="G79" s="81"/>
      <c r="H79" s="11" t="s">
        <v>14</v>
      </c>
      <c r="I79" s="79"/>
      <c r="J79" s="80"/>
    </row>
    <row r="80" spans="1:10" ht="24" customHeight="1">
      <c r="A80" s="82" t="s">
        <v>75</v>
      </c>
      <c r="B80" s="30"/>
      <c r="C80" s="30"/>
      <c r="D80" s="17"/>
      <c r="E80" s="28"/>
      <c r="F80" s="28"/>
      <c r="G80" s="1"/>
      <c r="I80" s="95"/>
      <c r="J80" s="95"/>
    </row>
    <row r="81" spans="1:10" ht="24" customHeight="1">
      <c r="A81" s="25" t="s">
        <v>76</v>
      </c>
      <c r="B81" s="23" t="s">
        <v>77</v>
      </c>
      <c r="C81" s="23"/>
      <c r="D81" s="96"/>
      <c r="E81" s="28"/>
      <c r="F81" s="28"/>
      <c r="G81" s="1"/>
      <c r="I81" s="95"/>
      <c r="J81" s="95"/>
    </row>
    <row r="82" spans="1:10" ht="24" customHeight="1">
      <c r="A82" s="26" t="s">
        <v>78</v>
      </c>
      <c r="B82" s="30"/>
      <c r="C82" s="30"/>
      <c r="D82" s="17"/>
      <c r="E82" s="28"/>
      <c r="F82" s="28"/>
      <c r="G82" s="1"/>
      <c r="I82" s="95"/>
      <c r="J82" s="95"/>
    </row>
    <row r="83" spans="1:10" ht="24" customHeight="1" thickBot="1">
      <c r="A83" s="26" t="s">
        <v>79</v>
      </c>
      <c r="B83" s="30"/>
      <c r="C83" s="30"/>
      <c r="D83" s="12">
        <v>661500000</v>
      </c>
      <c r="E83" s="28"/>
      <c r="F83" s="12">
        <v>661500000</v>
      </c>
      <c r="G83" s="1"/>
      <c r="H83" s="12">
        <v>661500000</v>
      </c>
      <c r="I83" s="95"/>
      <c r="J83" s="12">
        <v>661500000</v>
      </c>
    </row>
    <row r="84" spans="1:10" ht="24" customHeight="1" thickTop="1">
      <c r="A84" s="26" t="s">
        <v>80</v>
      </c>
      <c r="D84" s="10"/>
      <c r="E84" s="28"/>
      <c r="F84" s="10"/>
      <c r="G84" s="1"/>
      <c r="H84" s="1"/>
      <c r="I84" s="1"/>
      <c r="J84" s="1"/>
    </row>
    <row r="85" spans="1:10" ht="24" customHeight="1">
      <c r="A85" s="26" t="s">
        <v>81</v>
      </c>
      <c r="D85" s="10">
        <f>'EQ รวม'!D30</f>
        <v>604692308</v>
      </c>
      <c r="E85" s="28"/>
      <c r="F85" s="10">
        <f>'EQ รวม'!D25</f>
        <v>604692308</v>
      </c>
      <c r="G85" s="1"/>
      <c r="H85" s="1">
        <f>'EQ เฉพาะ'!D25</f>
        <v>604692308</v>
      </c>
      <c r="I85" s="1"/>
      <c r="J85" s="1">
        <v>604692308</v>
      </c>
    </row>
    <row r="86" spans="1:10" ht="24" customHeight="1">
      <c r="A86" s="26" t="s">
        <v>82</v>
      </c>
      <c r="B86" s="23"/>
      <c r="C86" s="23"/>
      <c r="D86" s="10">
        <f>'EQ รวม'!F30</f>
        <v>3414546</v>
      </c>
      <c r="E86" s="28"/>
      <c r="F86" s="10">
        <f>'EQ รวม'!F25</f>
        <v>18821992</v>
      </c>
      <c r="G86" s="1"/>
      <c r="H86" s="10">
        <f>'EQ เฉพาะ'!F25</f>
        <v>3414546</v>
      </c>
      <c r="I86" s="10"/>
      <c r="J86" s="10">
        <v>18821992</v>
      </c>
    </row>
    <row r="87" spans="1:10" ht="24" customHeight="1">
      <c r="A87" s="8" t="s">
        <v>83</v>
      </c>
      <c r="B87" s="23"/>
      <c r="C87" s="23"/>
      <c r="D87" s="10">
        <f>'EQ รวม'!J30</f>
        <v>9166765</v>
      </c>
      <c r="E87" s="28"/>
      <c r="F87" s="10">
        <f>'EQ รวม'!J25</f>
        <v>9166765</v>
      </c>
      <c r="G87" s="1"/>
      <c r="H87" s="10">
        <v>0</v>
      </c>
      <c r="I87" s="10"/>
      <c r="J87" s="10">
        <v>0</v>
      </c>
    </row>
    <row r="88" spans="1:10" ht="24" customHeight="1">
      <c r="A88" s="8" t="s">
        <v>84</v>
      </c>
      <c r="B88" s="23"/>
      <c r="C88" s="23"/>
      <c r="D88" s="10">
        <f>'EQ รวม'!H30</f>
        <v>-2568517</v>
      </c>
      <c r="E88" s="28"/>
      <c r="F88" s="10">
        <f>'EQ รวม'!H25</f>
        <v>-2568517</v>
      </c>
      <c r="G88" s="1"/>
      <c r="H88" s="10">
        <v>0</v>
      </c>
      <c r="I88" s="10"/>
      <c r="J88" s="10">
        <v>0</v>
      </c>
    </row>
    <row r="89" spans="1:10" ht="24" customHeight="1">
      <c r="A89" s="26" t="s">
        <v>85</v>
      </c>
      <c r="B89" s="23"/>
      <c r="C89" s="23"/>
      <c r="D89" s="6">
        <f>'EQ รวม'!L30</f>
        <v>231446218</v>
      </c>
      <c r="E89" s="28"/>
      <c r="F89" s="6">
        <f>'EQ รวม'!L25</f>
        <v>216038772</v>
      </c>
      <c r="G89" s="1"/>
      <c r="H89" s="6">
        <v>0</v>
      </c>
      <c r="I89" s="10"/>
      <c r="J89" s="6">
        <v>0</v>
      </c>
    </row>
    <row r="90" spans="1:10" ht="24" customHeight="1">
      <c r="A90" s="26" t="s">
        <v>86</v>
      </c>
      <c r="B90" s="23"/>
      <c r="C90" s="23"/>
      <c r="D90" s="10">
        <f>SUM(D85:D89)</f>
        <v>846151320</v>
      </c>
      <c r="E90" s="28"/>
      <c r="F90" s="10">
        <f>SUM(F85:F89)</f>
        <v>846151320</v>
      </c>
      <c r="G90" s="1"/>
      <c r="H90" s="10">
        <f>SUM(H85:H89)</f>
        <v>608106854</v>
      </c>
      <c r="I90" s="10"/>
      <c r="J90" s="10">
        <f>SUM(J85:J89)</f>
        <v>623514300</v>
      </c>
    </row>
    <row r="91" spans="1:10" ht="24" customHeight="1">
      <c r="A91" s="26" t="s">
        <v>87</v>
      </c>
      <c r="B91" s="30"/>
      <c r="C91" s="30"/>
      <c r="D91" s="10">
        <f>'EQ รวม'!N30</f>
        <v>-70925098</v>
      </c>
      <c r="E91" s="28"/>
      <c r="F91" s="10">
        <f>'EQ รวม'!N25</f>
        <v>-168083340</v>
      </c>
      <c r="G91" s="1"/>
      <c r="H91" s="6">
        <f>'EQ เฉพาะ'!H25</f>
        <v>-1735195</v>
      </c>
      <c r="I91" s="1"/>
      <c r="J91" s="6">
        <v>-15407446</v>
      </c>
    </row>
    <row r="92" spans="1:10" ht="24" customHeight="1">
      <c r="A92" s="82" t="s">
        <v>88</v>
      </c>
      <c r="B92" s="30"/>
      <c r="C92" s="30"/>
      <c r="D92" s="13">
        <f>SUM(D90:D91)</f>
        <v>775226222</v>
      </c>
      <c r="E92" s="15"/>
      <c r="F92" s="13">
        <f>SUM(F90:F91)</f>
        <v>678067980</v>
      </c>
      <c r="G92" s="1"/>
      <c r="H92" s="13">
        <f>SUM(H90:H91)</f>
        <v>606371659</v>
      </c>
      <c r="I92" s="1"/>
      <c r="J92" s="13">
        <f>SUM(J90:J91)</f>
        <v>608106854</v>
      </c>
    </row>
    <row r="93" spans="1:10" ht="24" customHeight="1">
      <c r="A93" s="26" t="s">
        <v>89</v>
      </c>
      <c r="B93" s="30"/>
      <c r="C93" s="30"/>
      <c r="D93" s="6">
        <f>'EQ รวม'!R30</f>
        <v>16620009</v>
      </c>
      <c r="E93" s="15"/>
      <c r="F93" s="6">
        <f>'EQ รวม'!R25</f>
        <v>13163514</v>
      </c>
      <c r="G93" s="1"/>
      <c r="H93" s="6">
        <v>0</v>
      </c>
      <c r="I93" s="1"/>
      <c r="J93" s="6">
        <v>0</v>
      </c>
    </row>
    <row r="94" spans="1:10" ht="24" customHeight="1">
      <c r="A94" s="82" t="s">
        <v>90</v>
      </c>
      <c r="B94" s="30"/>
      <c r="C94" s="30"/>
      <c r="D94" s="1">
        <f>SUM(D92:D93)</f>
        <v>791846231</v>
      </c>
      <c r="E94" s="28"/>
      <c r="F94" s="1">
        <f>SUM(F92:F93)</f>
        <v>691231494</v>
      </c>
      <c r="G94" s="1"/>
      <c r="H94" s="3">
        <f>SUM(H92:H93)</f>
        <v>606371659</v>
      </c>
      <c r="I94" s="1"/>
      <c r="J94" s="3">
        <f>SUM(J92:J93)</f>
        <v>608106854</v>
      </c>
    </row>
    <row r="95" spans="1:10" ht="24" customHeight="1" thickBot="1">
      <c r="A95" s="97" t="s">
        <v>91</v>
      </c>
      <c r="B95" s="30"/>
      <c r="C95" s="30"/>
      <c r="D95" s="20">
        <f>D67+D94</f>
        <v>1214112109</v>
      </c>
      <c r="E95" s="28"/>
      <c r="F95" s="20">
        <f>F67+F94</f>
        <v>1869803644</v>
      </c>
      <c r="G95" s="1"/>
      <c r="H95" s="14">
        <f>+H67+H94</f>
        <v>607510333</v>
      </c>
      <c r="I95" s="1"/>
      <c r="J95" s="14">
        <f>+J67+J94</f>
        <v>657059418</v>
      </c>
    </row>
    <row r="96" spans="1:10" ht="23.1" customHeight="1" thickTop="1">
      <c r="A96" s="97"/>
      <c r="B96" s="30"/>
      <c r="C96" s="30"/>
      <c r="D96" s="1"/>
      <c r="E96" s="1"/>
      <c r="F96" s="1"/>
      <c r="G96" s="1"/>
      <c r="H96" s="1"/>
      <c r="I96" s="1"/>
      <c r="J96" s="1"/>
    </row>
    <row r="97" spans="1:10" ht="23.1" customHeight="1">
      <c r="B97" s="30"/>
      <c r="C97" s="30"/>
      <c r="D97" s="98"/>
      <c r="E97" s="66"/>
      <c r="F97" s="98"/>
      <c r="H97" s="98"/>
      <c r="I97" s="91"/>
      <c r="J97" s="10"/>
    </row>
    <row r="98" spans="1:10" ht="23.1" customHeight="1">
      <c r="A98" s="26"/>
      <c r="B98" s="30"/>
      <c r="C98" s="30"/>
      <c r="D98" s="99"/>
      <c r="E98" s="100"/>
      <c r="F98" s="99"/>
      <c r="G98" s="101"/>
      <c r="H98" s="99"/>
      <c r="I98" s="99"/>
      <c r="J98" s="99"/>
    </row>
    <row r="99" spans="1:10" ht="23.1" customHeight="1">
      <c r="A99" s="26"/>
      <c r="B99" s="30"/>
      <c r="C99" s="30"/>
      <c r="D99" s="30"/>
      <c r="E99" s="66"/>
      <c r="F99" s="102"/>
      <c r="G99" s="103"/>
      <c r="H99" s="104"/>
      <c r="I99" s="102"/>
      <c r="J99" s="102"/>
    </row>
    <row r="100" spans="1:10" s="109" customFormat="1" ht="23.1" customHeight="1">
      <c r="A100" s="105"/>
      <c r="B100" s="43"/>
      <c r="C100" s="43"/>
      <c r="D100" s="43"/>
      <c r="E100" s="43"/>
      <c r="F100" s="29"/>
      <c r="G100" s="106"/>
      <c r="H100" s="107"/>
      <c r="I100" s="108"/>
      <c r="J100" s="108"/>
    </row>
    <row r="101" spans="1:10" ht="23.1" customHeight="1">
      <c r="G101" s="29"/>
    </row>
  </sheetData>
  <mergeCells count="15">
    <mergeCell ref="A70:J70"/>
    <mergeCell ref="A71:J71"/>
    <mergeCell ref="A72:J72"/>
    <mergeCell ref="D75:F75"/>
    <mergeCell ref="H75:J75"/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</mergeCells>
  <pageMargins left="0.74803149606299202" right="0.27559055118110198" top="0.70866141732283505" bottom="0.85" header="0.23622047244094499" footer="0.5"/>
  <pageSetup paperSize="9" scale="80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12"/>
  <sheetViews>
    <sheetView topLeftCell="A94" zoomScale="80" zoomScaleNormal="80" zoomScaleSheetLayoutView="70" zoomScalePageLayoutView="70" workbookViewId="0">
      <selection sqref="A1:J1"/>
    </sheetView>
  </sheetViews>
  <sheetFormatPr defaultColWidth="13" defaultRowHeight="24.75" customHeight="1"/>
  <cols>
    <col min="1" max="1" width="44.28515625" style="19" customWidth="1"/>
    <col min="2" max="2" width="8.7109375" style="42" customWidth="1"/>
    <col min="3" max="3" width="1.7109375" style="19" customWidth="1"/>
    <col min="4" max="4" width="15.42578125" style="29" customWidth="1"/>
    <col min="5" max="5" width="1.42578125" style="29" customWidth="1"/>
    <col min="6" max="6" width="15.28515625" style="29" customWidth="1"/>
    <col min="7" max="7" width="1.5703125" style="29" customWidth="1"/>
    <col min="8" max="8" width="14.42578125" style="29" customWidth="1"/>
    <col min="9" max="9" width="1.5703125" style="29" customWidth="1"/>
    <col min="10" max="10" width="15.7109375" style="29" customWidth="1"/>
    <col min="11" max="11" width="1.42578125" style="21" customWidth="1"/>
    <col min="12" max="16384" width="13" style="19"/>
  </cols>
  <sheetData>
    <row r="1" spans="1:11" s="189" customFormat="1" ht="24.7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10"/>
    </row>
    <row r="2" spans="1:11" s="189" customFormat="1" ht="24.75" customHeight="1">
      <c r="A2" s="193" t="s">
        <v>92</v>
      </c>
      <c r="B2" s="193"/>
      <c r="C2" s="193"/>
      <c r="D2" s="193"/>
      <c r="E2" s="193"/>
      <c r="F2" s="193"/>
      <c r="G2" s="193"/>
      <c r="H2" s="193"/>
      <c r="I2" s="193"/>
      <c r="J2" s="193"/>
      <c r="K2" s="111"/>
    </row>
    <row r="3" spans="1:11" s="189" customFormat="1" ht="24.75" customHeight="1">
      <c r="A3" s="193" t="s">
        <v>93</v>
      </c>
      <c r="B3" s="193"/>
      <c r="C3" s="193"/>
      <c r="D3" s="193"/>
      <c r="E3" s="193"/>
      <c r="F3" s="193"/>
      <c r="G3" s="193"/>
      <c r="H3" s="193"/>
      <c r="I3" s="193"/>
      <c r="J3" s="193"/>
      <c r="K3" s="111"/>
    </row>
    <row r="4" spans="1:11" s="189" customFormat="1" ht="24.75" customHeight="1">
      <c r="A4" s="194" t="s">
        <v>94</v>
      </c>
      <c r="B4" s="194"/>
      <c r="C4" s="194"/>
      <c r="D4" s="194"/>
      <c r="E4" s="194"/>
      <c r="F4" s="194"/>
      <c r="G4" s="194"/>
      <c r="H4" s="194"/>
      <c r="I4" s="194"/>
      <c r="J4" s="194"/>
      <c r="K4" s="111"/>
    </row>
    <row r="5" spans="1:11" ht="24.7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1"/>
    </row>
    <row r="6" spans="1:11" s="67" customFormat="1" ht="24.75" customHeight="1">
      <c r="A6" s="44"/>
      <c r="B6" s="45"/>
      <c r="C6" s="46"/>
      <c r="D6" s="47"/>
      <c r="E6" s="47"/>
      <c r="F6" s="47"/>
      <c r="G6" s="47"/>
      <c r="H6" s="47"/>
      <c r="I6" s="47"/>
      <c r="J6" s="48" t="s">
        <v>3</v>
      </c>
      <c r="K6" s="113"/>
    </row>
    <row r="7" spans="1:11" s="67" customFormat="1" ht="24.75" customHeight="1">
      <c r="A7" s="44"/>
      <c r="B7" s="45"/>
      <c r="C7" s="46"/>
      <c r="D7" s="192" t="s">
        <v>4</v>
      </c>
      <c r="E7" s="192"/>
      <c r="F7" s="192"/>
      <c r="G7" s="49"/>
      <c r="H7" s="192" t="s">
        <v>5</v>
      </c>
      <c r="I7" s="192"/>
      <c r="J7" s="192"/>
      <c r="K7" s="113"/>
    </row>
    <row r="8" spans="1:11" s="67" customFormat="1" ht="24.75" customHeight="1">
      <c r="A8" s="50"/>
      <c r="B8" s="51" t="s">
        <v>9</v>
      </c>
      <c r="C8" s="52"/>
      <c r="D8" s="53" t="s">
        <v>10</v>
      </c>
      <c r="E8" s="54"/>
      <c r="F8" s="53" t="s">
        <v>11</v>
      </c>
      <c r="G8" s="55"/>
      <c r="H8" s="53" t="s">
        <v>10</v>
      </c>
      <c r="I8" s="54"/>
      <c r="J8" s="53" t="s">
        <v>11</v>
      </c>
      <c r="K8" s="114"/>
    </row>
    <row r="9" spans="1:11" ht="24.75" customHeight="1">
      <c r="A9" s="35" t="s">
        <v>95</v>
      </c>
      <c r="B9" s="115"/>
      <c r="C9" s="52"/>
      <c r="D9" s="116"/>
      <c r="E9" s="117"/>
      <c r="F9" s="116"/>
      <c r="G9" s="55"/>
      <c r="H9" s="116"/>
      <c r="I9" s="117"/>
      <c r="J9" s="116"/>
      <c r="K9" s="114"/>
    </row>
    <row r="10" spans="1:11" ht="24.75" customHeight="1">
      <c r="A10" s="8" t="s">
        <v>96</v>
      </c>
      <c r="B10" s="71"/>
      <c r="C10" s="52"/>
      <c r="D10" s="18">
        <v>209588251</v>
      </c>
      <c r="E10" s="18"/>
      <c r="F10" s="32">
        <v>184294559</v>
      </c>
      <c r="G10" s="118"/>
      <c r="H10" s="32">
        <v>0</v>
      </c>
      <c r="I10" s="18"/>
      <c r="J10" s="32">
        <v>0</v>
      </c>
      <c r="K10" s="114"/>
    </row>
    <row r="11" spans="1:11" ht="24.75" customHeight="1">
      <c r="A11" s="19" t="s">
        <v>97</v>
      </c>
      <c r="B11" s="33"/>
      <c r="C11" s="31"/>
      <c r="D11" s="19"/>
      <c r="E11" s="1"/>
      <c r="F11" s="19"/>
      <c r="G11" s="19"/>
      <c r="H11" s="19"/>
      <c r="I11" s="19"/>
      <c r="J11" s="19"/>
      <c r="K11" s="113"/>
    </row>
    <row r="12" spans="1:11" ht="24.75" customHeight="1">
      <c r="A12" s="19" t="s">
        <v>98</v>
      </c>
      <c r="B12" s="30"/>
      <c r="C12" s="31"/>
      <c r="D12" s="18">
        <v>1156990</v>
      </c>
      <c r="E12" s="1"/>
      <c r="F12" s="32">
        <v>0</v>
      </c>
      <c r="G12" s="1"/>
      <c r="H12" s="1">
        <v>0</v>
      </c>
      <c r="I12" s="15"/>
      <c r="J12" s="1">
        <v>0</v>
      </c>
      <c r="K12" s="113"/>
    </row>
    <row r="13" spans="1:11" ht="24.75" customHeight="1">
      <c r="A13" s="19" t="s">
        <v>99</v>
      </c>
      <c r="B13" s="33"/>
      <c r="C13" s="31"/>
      <c r="D13" s="18">
        <v>438143</v>
      </c>
      <c r="E13" s="1"/>
      <c r="F13" s="32">
        <v>822820</v>
      </c>
      <c r="G13" s="1"/>
      <c r="H13" s="1">
        <v>0</v>
      </c>
      <c r="I13" s="15"/>
      <c r="J13" s="1">
        <v>0</v>
      </c>
      <c r="K13" s="113"/>
    </row>
    <row r="14" spans="1:11" ht="24.75" customHeight="1">
      <c r="A14" s="34" t="s">
        <v>100</v>
      </c>
      <c r="B14" s="33"/>
      <c r="C14" s="31"/>
      <c r="D14" s="3">
        <f>SUM(D10:D13)</f>
        <v>211183384</v>
      </c>
      <c r="E14" s="1"/>
      <c r="F14" s="3">
        <f>SUM(F10:F13)</f>
        <v>185117379</v>
      </c>
      <c r="G14" s="1"/>
      <c r="H14" s="3">
        <f>SUM(H10:H13)</f>
        <v>0</v>
      </c>
      <c r="I14" s="15"/>
      <c r="J14" s="3">
        <f>SUM(J10:J13)</f>
        <v>0</v>
      </c>
      <c r="K14" s="113"/>
    </row>
    <row r="15" spans="1:11" ht="9" customHeight="1">
      <c r="A15" s="34"/>
      <c r="B15" s="33"/>
      <c r="C15" s="31"/>
      <c r="D15" s="1"/>
      <c r="E15" s="1"/>
      <c r="F15" s="1"/>
      <c r="G15" s="1"/>
      <c r="H15" s="1"/>
      <c r="I15" s="15"/>
      <c r="J15" s="1"/>
      <c r="K15" s="113"/>
    </row>
    <row r="16" spans="1:11" ht="24.75" customHeight="1">
      <c r="A16" s="35" t="s">
        <v>101</v>
      </c>
      <c r="B16" s="36"/>
      <c r="C16" s="31"/>
      <c r="D16" s="1"/>
      <c r="E16" s="1"/>
      <c r="F16" s="1"/>
      <c r="G16" s="1"/>
      <c r="H16" s="1"/>
      <c r="I16" s="15"/>
      <c r="J16" s="1"/>
      <c r="K16" s="113"/>
    </row>
    <row r="17" spans="1:11" ht="24.75" customHeight="1">
      <c r="A17" s="8" t="s">
        <v>102</v>
      </c>
      <c r="B17" s="37"/>
      <c r="C17" s="31"/>
      <c r="D17" s="1">
        <v>164350451</v>
      </c>
      <c r="E17" s="1"/>
      <c r="F17" s="1">
        <v>135067980</v>
      </c>
      <c r="G17" s="1"/>
      <c r="H17" s="1">
        <v>0</v>
      </c>
      <c r="I17" s="15"/>
      <c r="J17" s="1">
        <v>0</v>
      </c>
      <c r="K17" s="113"/>
    </row>
    <row r="18" spans="1:11" ht="24.75" customHeight="1">
      <c r="A18" s="8" t="s">
        <v>103</v>
      </c>
      <c r="B18" s="33"/>
      <c r="C18" s="31"/>
      <c r="D18" s="1">
        <v>21300855</v>
      </c>
      <c r="E18" s="1"/>
      <c r="F18" s="1">
        <v>14794050</v>
      </c>
      <c r="G18" s="1"/>
      <c r="H18" s="1">
        <v>0</v>
      </c>
      <c r="I18" s="15"/>
      <c r="J18" s="1">
        <v>0</v>
      </c>
      <c r="K18" s="113"/>
    </row>
    <row r="19" spans="1:11" ht="24.75" customHeight="1">
      <c r="A19" s="38" t="s">
        <v>104</v>
      </c>
      <c r="B19" s="39"/>
      <c r="C19" s="40"/>
      <c r="D19" s="1">
        <v>12996097</v>
      </c>
      <c r="E19" s="1"/>
      <c r="F19" s="1">
        <v>11934652</v>
      </c>
      <c r="G19" s="1"/>
      <c r="H19" s="1">
        <v>2303297</v>
      </c>
      <c r="I19" s="24"/>
      <c r="J19" s="1">
        <v>1431374</v>
      </c>
      <c r="K19" s="60"/>
    </row>
    <row r="20" spans="1:11" ht="24.75" customHeight="1">
      <c r="A20" s="41" t="s">
        <v>105</v>
      </c>
      <c r="B20" s="33"/>
      <c r="C20" s="31"/>
      <c r="D20" s="3">
        <f>SUM(D17:D19)</f>
        <v>198647403</v>
      </c>
      <c r="E20" s="10"/>
      <c r="F20" s="3">
        <f>SUM(F17:F19)</f>
        <v>161796682</v>
      </c>
      <c r="G20" s="10"/>
      <c r="H20" s="3">
        <f>SUM(H17:H19)</f>
        <v>2303297</v>
      </c>
      <c r="I20" s="24"/>
      <c r="J20" s="3">
        <f>SUM(J17:J19)</f>
        <v>1431374</v>
      </c>
      <c r="K20" s="113"/>
    </row>
    <row r="21" spans="1:11" ht="9" customHeight="1">
      <c r="A21" s="41"/>
      <c r="B21" s="33"/>
      <c r="C21" s="31"/>
      <c r="D21" s="1"/>
      <c r="E21" s="10"/>
      <c r="F21" s="1"/>
      <c r="G21" s="10"/>
      <c r="H21" s="1"/>
      <c r="I21" s="24"/>
      <c r="J21" s="1"/>
      <c r="K21" s="113"/>
    </row>
    <row r="22" spans="1:11" ht="24.75" customHeight="1">
      <c r="A22" s="41" t="s">
        <v>106</v>
      </c>
      <c r="B22" s="33"/>
      <c r="C22" s="31"/>
      <c r="D22" s="1">
        <f>D14-D20</f>
        <v>12535981</v>
      </c>
      <c r="E22" s="10"/>
      <c r="F22" s="1">
        <f>F14-F20</f>
        <v>23320697</v>
      </c>
      <c r="G22" s="10"/>
      <c r="H22" s="1">
        <f>H14-H20</f>
        <v>-2303297</v>
      </c>
      <c r="I22" s="24"/>
      <c r="J22" s="1">
        <f>J14-J20</f>
        <v>-1431374</v>
      </c>
      <c r="K22" s="113"/>
    </row>
    <row r="23" spans="1:11" ht="9" customHeight="1">
      <c r="A23" s="41"/>
      <c r="B23" s="33"/>
      <c r="C23" s="31"/>
      <c r="D23" s="1"/>
      <c r="E23" s="10"/>
      <c r="F23" s="1"/>
      <c r="G23" s="10"/>
      <c r="H23" s="1"/>
      <c r="I23" s="24"/>
      <c r="J23" s="1"/>
      <c r="K23" s="113"/>
    </row>
    <row r="24" spans="1:11" ht="24.75" customHeight="1">
      <c r="A24" s="19" t="s">
        <v>107</v>
      </c>
      <c r="B24" s="33"/>
      <c r="C24" s="31"/>
      <c r="D24" s="18">
        <v>57887</v>
      </c>
      <c r="E24" s="1"/>
      <c r="F24" s="32">
        <v>240558</v>
      </c>
      <c r="G24" s="1"/>
      <c r="H24" s="1">
        <v>432089</v>
      </c>
      <c r="I24" s="15"/>
      <c r="J24" s="1">
        <v>2837051</v>
      </c>
      <c r="K24" s="113"/>
    </row>
    <row r="25" spans="1:11" ht="24.75" customHeight="1">
      <c r="A25" s="19" t="s">
        <v>108</v>
      </c>
      <c r="C25" s="31"/>
      <c r="D25" s="1">
        <v>-3074330</v>
      </c>
      <c r="E25" s="1"/>
      <c r="F25" s="1">
        <v>-5238789</v>
      </c>
      <c r="G25" s="1"/>
      <c r="H25" s="1">
        <v>0</v>
      </c>
      <c r="I25" s="24"/>
      <c r="J25" s="4">
        <v>0</v>
      </c>
      <c r="K25" s="113"/>
    </row>
    <row r="26" spans="1:11" ht="24.75" customHeight="1">
      <c r="A26" s="19" t="s">
        <v>109</v>
      </c>
      <c r="B26" s="23" t="s">
        <v>31</v>
      </c>
      <c r="C26" s="31"/>
      <c r="D26" s="6">
        <v>-1649408</v>
      </c>
      <c r="E26" s="10"/>
      <c r="F26" s="6">
        <v>-510926</v>
      </c>
      <c r="G26" s="10"/>
      <c r="H26" s="6">
        <v>0</v>
      </c>
      <c r="I26" s="24"/>
      <c r="J26" s="6">
        <v>0</v>
      </c>
      <c r="K26" s="113"/>
    </row>
    <row r="27" spans="1:11" ht="24.75" customHeight="1">
      <c r="A27" s="41" t="s">
        <v>110</v>
      </c>
      <c r="B27" s="40"/>
      <c r="C27" s="31"/>
      <c r="D27" s="1">
        <f>SUM(D22:D26)</f>
        <v>7870130</v>
      </c>
      <c r="E27" s="10"/>
      <c r="F27" s="1">
        <f>SUM(F22:F26)</f>
        <v>17811540</v>
      </c>
      <c r="G27" s="10"/>
      <c r="H27" s="1">
        <f>SUM(H22:H26)</f>
        <v>-1871208</v>
      </c>
      <c r="I27" s="24"/>
      <c r="J27" s="1">
        <f>SUM(J22:J26)</f>
        <v>1405677</v>
      </c>
      <c r="K27" s="113"/>
    </row>
    <row r="28" spans="1:11" ht="24.75" customHeight="1">
      <c r="A28" s="19" t="s">
        <v>111</v>
      </c>
      <c r="B28" s="23" t="s">
        <v>42</v>
      </c>
      <c r="C28" s="31"/>
      <c r="D28" s="6">
        <v>-2366092</v>
      </c>
      <c r="E28" s="10"/>
      <c r="F28" s="6">
        <v>-2768334</v>
      </c>
      <c r="G28" s="10"/>
      <c r="H28" s="6">
        <v>0</v>
      </c>
      <c r="I28" s="24"/>
      <c r="J28" s="6">
        <v>0</v>
      </c>
      <c r="K28" s="113"/>
    </row>
    <row r="29" spans="1:11" ht="24.75" customHeight="1">
      <c r="A29" s="41" t="s">
        <v>112</v>
      </c>
      <c r="B29" s="33"/>
      <c r="C29" s="31"/>
      <c r="D29" s="6">
        <f>SUM(D27:D28)</f>
        <v>5504038</v>
      </c>
      <c r="E29" s="1"/>
      <c r="F29" s="6">
        <f>SUM(F27:F28)</f>
        <v>15043206</v>
      </c>
      <c r="G29" s="1"/>
      <c r="H29" s="6">
        <f>SUM(H27:H28)</f>
        <v>-1871208</v>
      </c>
      <c r="I29" s="24"/>
      <c r="J29" s="6">
        <f>SUM(J27:J28)</f>
        <v>1405677</v>
      </c>
      <c r="K29" s="113"/>
    </row>
    <row r="30" spans="1:11" ht="9" customHeight="1">
      <c r="A30" s="41"/>
      <c r="B30" s="33"/>
      <c r="C30" s="31"/>
      <c r="D30" s="1"/>
      <c r="E30" s="1"/>
      <c r="F30" s="1"/>
      <c r="G30" s="1"/>
      <c r="H30" s="1"/>
      <c r="I30" s="24"/>
      <c r="J30" s="1"/>
      <c r="K30" s="113"/>
    </row>
    <row r="31" spans="1:11" ht="24.75" customHeight="1">
      <c r="A31" s="41" t="s">
        <v>113</v>
      </c>
      <c r="B31" s="43"/>
      <c r="C31" s="31"/>
      <c r="D31" s="6">
        <f>D87-[72]PL!$D$32</f>
        <v>0</v>
      </c>
      <c r="E31" s="10"/>
      <c r="F31" s="6">
        <v>0</v>
      </c>
      <c r="G31" s="10"/>
      <c r="H31" s="6">
        <v>0</v>
      </c>
      <c r="I31" s="24"/>
      <c r="J31" s="6">
        <v>0</v>
      </c>
      <c r="K31" s="113"/>
    </row>
    <row r="32" spans="1:11" ht="9" customHeight="1">
      <c r="A32" s="41"/>
      <c r="B32" s="43"/>
      <c r="C32" s="31"/>
      <c r="D32" s="1"/>
      <c r="E32" s="10"/>
      <c r="F32" s="1"/>
      <c r="G32" s="10"/>
      <c r="H32" s="1"/>
      <c r="I32" s="24"/>
      <c r="J32" s="1"/>
      <c r="K32" s="113"/>
    </row>
    <row r="33" spans="1:11" ht="24.75" customHeight="1" thickBot="1">
      <c r="A33" s="41" t="s">
        <v>114</v>
      </c>
      <c r="B33" s="43"/>
      <c r="C33" s="31"/>
      <c r="D33" s="14">
        <f>D29+D31</f>
        <v>5504038</v>
      </c>
      <c r="E33" s="10"/>
      <c r="F33" s="14">
        <f>F29+F31</f>
        <v>15043206</v>
      </c>
      <c r="G33" s="10"/>
      <c r="H33" s="14">
        <f>H29+H31</f>
        <v>-1871208</v>
      </c>
      <c r="I33" s="24"/>
      <c r="J33" s="14">
        <f>J29+J31</f>
        <v>1405677</v>
      </c>
    </row>
    <row r="34" spans="1:11" ht="24.75" customHeight="1" thickTop="1">
      <c r="A34" s="41"/>
      <c r="B34" s="43"/>
      <c r="C34" s="31"/>
      <c r="D34" s="1"/>
      <c r="E34" s="10"/>
      <c r="F34" s="1"/>
      <c r="G34" s="10"/>
      <c r="H34" s="1"/>
      <c r="I34" s="24"/>
      <c r="J34" s="1"/>
    </row>
    <row r="35" spans="1:11" ht="24.75" customHeight="1">
      <c r="A35" s="41"/>
      <c r="B35" s="43"/>
      <c r="C35" s="31"/>
      <c r="D35" s="1"/>
      <c r="E35" s="10"/>
      <c r="F35" s="1"/>
      <c r="G35" s="10"/>
      <c r="H35" s="1"/>
      <c r="I35" s="24"/>
      <c r="J35" s="1"/>
    </row>
    <row r="36" spans="1:11" s="189" customFormat="1" ht="24.75" customHeight="1">
      <c r="A36" s="193" t="str">
        <f>A1</f>
        <v>บริษัท แอสเซท ไฟว์ กรุ๊ป จำกัด (มหาชน) และบริษัทย่อย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10"/>
    </row>
    <row r="37" spans="1:11" s="189" customFormat="1" ht="24.75" customHeight="1">
      <c r="A37" s="193" t="s">
        <v>115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11"/>
    </row>
    <row r="38" spans="1:11" s="189" customFormat="1" ht="24.75" customHeight="1">
      <c r="A38" s="194" t="s">
        <v>93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11"/>
    </row>
    <row r="39" spans="1:11" ht="24.75" customHeight="1">
      <c r="A39" s="194" t="s">
        <v>94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11"/>
    </row>
    <row r="40" spans="1:11" ht="24.75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11"/>
    </row>
    <row r="41" spans="1:11" s="67" customFormat="1" ht="24.75" customHeight="1">
      <c r="A41" s="44"/>
      <c r="B41" s="45"/>
      <c r="C41" s="46"/>
      <c r="D41" s="47"/>
      <c r="E41" s="47"/>
      <c r="F41" s="47"/>
      <c r="G41" s="47"/>
      <c r="H41" s="47"/>
      <c r="I41" s="47"/>
      <c r="J41" s="48" t="s">
        <v>3</v>
      </c>
      <c r="K41" s="113"/>
    </row>
    <row r="42" spans="1:11" s="67" customFormat="1" ht="24.75" customHeight="1">
      <c r="A42" s="44"/>
      <c r="B42" s="45"/>
      <c r="C42" s="46"/>
      <c r="D42" s="192" t="s">
        <v>4</v>
      </c>
      <c r="E42" s="192"/>
      <c r="F42" s="192"/>
      <c r="G42" s="49"/>
      <c r="H42" s="192" t="s">
        <v>5</v>
      </c>
      <c r="I42" s="192"/>
      <c r="J42" s="192"/>
      <c r="K42" s="113"/>
    </row>
    <row r="43" spans="1:11" s="67" customFormat="1" ht="24.75" customHeight="1">
      <c r="A43" s="50"/>
      <c r="B43" s="51" t="s">
        <v>9</v>
      </c>
      <c r="C43" s="52"/>
      <c r="D43" s="53" t="s">
        <v>10</v>
      </c>
      <c r="E43" s="54"/>
      <c r="F43" s="53" t="s">
        <v>11</v>
      </c>
      <c r="G43" s="55"/>
      <c r="H43" s="53" t="s">
        <v>10</v>
      </c>
      <c r="I43" s="54"/>
      <c r="J43" s="53" t="s">
        <v>11</v>
      </c>
      <c r="K43" s="114"/>
    </row>
    <row r="44" spans="1:11" ht="24.75" customHeight="1">
      <c r="A44" s="56" t="s">
        <v>116</v>
      </c>
      <c r="B44" s="43"/>
      <c r="C44" s="31"/>
      <c r="D44" s="57"/>
      <c r="E44" s="58"/>
      <c r="F44" s="57"/>
      <c r="G44" s="58"/>
      <c r="H44" s="57"/>
      <c r="I44" s="59"/>
      <c r="J44" s="57"/>
    </row>
    <row r="45" spans="1:11" ht="24.75" customHeight="1">
      <c r="A45" s="8" t="s">
        <v>117</v>
      </c>
      <c r="B45" s="43"/>
      <c r="C45" s="31"/>
      <c r="D45" s="1">
        <f>D29-D46</f>
        <v>5203516</v>
      </c>
      <c r="E45" s="10"/>
      <c r="F45" s="1">
        <f>F29-F46</f>
        <v>14277147</v>
      </c>
      <c r="G45" s="10"/>
      <c r="H45" s="1">
        <f>H29-H46</f>
        <v>-1871208</v>
      </c>
      <c r="I45" s="24"/>
      <c r="J45" s="1">
        <f>J29-J46</f>
        <v>1405677</v>
      </c>
    </row>
    <row r="46" spans="1:11" ht="24.75" customHeight="1">
      <c r="A46" s="8" t="s">
        <v>118</v>
      </c>
      <c r="B46" s="43"/>
      <c r="C46" s="31"/>
      <c r="D46" s="1">
        <v>300522</v>
      </c>
      <c r="E46" s="10"/>
      <c r="F46" s="1">
        <v>766059</v>
      </c>
      <c r="G46" s="10"/>
      <c r="H46" s="1">
        <v>0</v>
      </c>
      <c r="I46" s="24"/>
      <c r="J46" s="1">
        <v>0</v>
      </c>
    </row>
    <row r="47" spans="1:11" ht="24.75" customHeight="1" thickBot="1">
      <c r="A47" s="35"/>
      <c r="B47" s="43"/>
      <c r="C47" s="31"/>
      <c r="D47" s="20">
        <f>SUM(D45:D46)</f>
        <v>5504038</v>
      </c>
      <c r="E47" s="10"/>
      <c r="F47" s="20">
        <f>SUM(F45:F46)</f>
        <v>15043206</v>
      </c>
      <c r="G47" s="10"/>
      <c r="H47" s="20">
        <f>SUM(H45:H46)</f>
        <v>-1871208</v>
      </c>
      <c r="I47" s="24"/>
      <c r="J47" s="20">
        <f>SUM(J45:J46)</f>
        <v>1405677</v>
      </c>
    </row>
    <row r="48" spans="1:11" ht="24.75" customHeight="1" thickTop="1">
      <c r="A48" s="35" t="s">
        <v>119</v>
      </c>
      <c r="B48" s="43"/>
      <c r="C48" s="31"/>
      <c r="D48" s="1"/>
      <c r="E48" s="10"/>
      <c r="F48" s="1"/>
      <c r="G48" s="10"/>
      <c r="H48" s="1"/>
      <c r="I48" s="24"/>
      <c r="J48" s="1"/>
    </row>
    <row r="49" spans="1:11" ht="24.75" customHeight="1">
      <c r="A49" s="8" t="s">
        <v>117</v>
      </c>
      <c r="B49" s="43"/>
      <c r="C49" s="31"/>
      <c r="D49" s="1">
        <f>D33-D50</f>
        <v>5203516</v>
      </c>
      <c r="E49" s="10"/>
      <c r="F49" s="1">
        <f>F33-F50</f>
        <v>14277147</v>
      </c>
      <c r="G49" s="10"/>
      <c r="H49" s="1">
        <f>H33-H50</f>
        <v>-1871208</v>
      </c>
      <c r="I49" s="24"/>
      <c r="J49" s="1">
        <f>J33-J50</f>
        <v>1405677</v>
      </c>
    </row>
    <row r="50" spans="1:11" ht="24.75" customHeight="1">
      <c r="A50" s="8" t="s">
        <v>118</v>
      </c>
      <c r="B50" s="43"/>
      <c r="C50" s="31"/>
      <c r="D50" s="1">
        <v>300522</v>
      </c>
      <c r="E50" s="10"/>
      <c r="F50" s="1">
        <f>F46</f>
        <v>766059</v>
      </c>
      <c r="G50" s="10"/>
      <c r="H50" s="1">
        <v>0</v>
      </c>
      <c r="I50" s="24"/>
      <c r="J50" s="1">
        <v>0</v>
      </c>
    </row>
    <row r="51" spans="1:11" ht="24.75" customHeight="1" thickBot="1">
      <c r="A51" s="56"/>
      <c r="B51" s="43"/>
      <c r="C51" s="31"/>
      <c r="D51" s="20">
        <f>SUM(D49:D50)</f>
        <v>5504038</v>
      </c>
      <c r="E51" s="10"/>
      <c r="F51" s="20">
        <f>SUM(F49:F50)</f>
        <v>15043206</v>
      </c>
      <c r="G51" s="10"/>
      <c r="H51" s="20">
        <f>SUM(H49:H50)</f>
        <v>-1871208</v>
      </c>
      <c r="I51" s="24"/>
      <c r="J51" s="20">
        <f>SUM(J49:J50)</f>
        <v>1405677</v>
      </c>
    </row>
    <row r="52" spans="1:11" ht="9" customHeight="1" thickTop="1">
      <c r="B52" s="19"/>
      <c r="D52" s="21"/>
      <c r="F52" s="21"/>
      <c r="H52" s="21"/>
      <c r="I52" s="60"/>
      <c r="J52" s="21"/>
    </row>
    <row r="53" spans="1:11" ht="24.75" customHeight="1" thickBot="1">
      <c r="A53" s="56" t="s">
        <v>120</v>
      </c>
      <c r="B53" s="23" t="s">
        <v>121</v>
      </c>
      <c r="C53" s="29"/>
      <c r="D53" s="27">
        <f>D45/1209384615</f>
        <v>4.302614681434491E-3</v>
      </c>
      <c r="E53" s="57"/>
      <c r="F53" s="27">
        <f>F45/1168565511</f>
        <v>1.2217669326713511E-2</v>
      </c>
      <c r="G53" s="57"/>
      <c r="H53" s="27">
        <f>H45/1209384615</f>
        <v>-1.5472397918672052E-3</v>
      </c>
      <c r="I53" s="57"/>
      <c r="J53" s="27">
        <f>J45/1168565511</f>
        <v>1.2029081696901117E-3</v>
      </c>
    </row>
    <row r="54" spans="1:11" ht="24.75" customHeight="1" thickTop="1">
      <c r="A54" s="56"/>
      <c r="B54" s="19"/>
      <c r="C54" s="122"/>
      <c r="D54" s="123"/>
      <c r="E54" s="58"/>
      <c r="F54" s="123"/>
      <c r="G54" s="58"/>
      <c r="H54" s="123"/>
      <c r="I54" s="59"/>
      <c r="J54" s="123"/>
    </row>
    <row r="55" spans="1:11" ht="24.75" customHeight="1">
      <c r="A55" s="56"/>
      <c r="B55" s="19"/>
      <c r="C55" s="122"/>
      <c r="D55" s="123"/>
      <c r="E55" s="58"/>
      <c r="F55" s="123"/>
      <c r="G55" s="58"/>
      <c r="H55" s="123"/>
      <c r="I55" s="59"/>
      <c r="J55" s="123"/>
    </row>
    <row r="56" spans="1:11" s="189" customFormat="1" ht="24.75" customHeight="1">
      <c r="A56" s="193" t="str">
        <f>BS!A1</f>
        <v>บริษัท แอสเซท ไฟว์ กรุ๊ป จำกัด (มหาชน) และบริษัทย่อย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10"/>
    </row>
    <row r="57" spans="1:11" s="189" customFormat="1" ht="24.75" customHeight="1">
      <c r="A57" s="193" t="s">
        <v>92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11"/>
    </row>
    <row r="58" spans="1:11" s="189" customFormat="1" ht="24.75" customHeight="1">
      <c r="A58" s="193" t="s">
        <v>122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11"/>
    </row>
    <row r="59" spans="1:11" s="189" customFormat="1" ht="24.75" customHeight="1">
      <c r="A59" s="194" t="s">
        <v>94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11"/>
    </row>
    <row r="60" spans="1:11" ht="24.7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1"/>
    </row>
    <row r="61" spans="1:11" s="67" customFormat="1" ht="24.75" customHeight="1">
      <c r="A61" s="44"/>
      <c r="B61" s="45"/>
      <c r="C61" s="46"/>
      <c r="D61" s="47"/>
      <c r="E61" s="47"/>
      <c r="F61" s="47"/>
      <c r="G61" s="47"/>
      <c r="H61" s="47"/>
      <c r="I61" s="47"/>
      <c r="J61" s="48" t="s">
        <v>3</v>
      </c>
      <c r="K61" s="113"/>
    </row>
    <row r="62" spans="1:11" s="67" customFormat="1" ht="24.75" customHeight="1">
      <c r="A62" s="44"/>
      <c r="B62" s="45"/>
      <c r="C62" s="46"/>
      <c r="D62" s="192" t="s">
        <v>4</v>
      </c>
      <c r="E62" s="192"/>
      <c r="F62" s="192"/>
      <c r="G62" s="49"/>
      <c r="H62" s="192" t="s">
        <v>5</v>
      </c>
      <c r="I62" s="192"/>
      <c r="J62" s="192"/>
      <c r="K62" s="113"/>
    </row>
    <row r="63" spans="1:11" s="67" customFormat="1" ht="24.75" customHeight="1">
      <c r="A63" s="50"/>
      <c r="B63" s="51" t="s">
        <v>9</v>
      </c>
      <c r="C63" s="52"/>
      <c r="D63" s="53" t="s">
        <v>10</v>
      </c>
      <c r="E63" s="54"/>
      <c r="F63" s="53" t="s">
        <v>11</v>
      </c>
      <c r="G63" s="55"/>
      <c r="H63" s="53" t="s">
        <v>10</v>
      </c>
      <c r="I63" s="54"/>
      <c r="J63" s="53" t="s">
        <v>11</v>
      </c>
      <c r="K63" s="114"/>
    </row>
    <row r="64" spans="1:11" ht="24.75" customHeight="1">
      <c r="A64" s="35" t="s">
        <v>95</v>
      </c>
      <c r="B64" s="115"/>
      <c r="C64" s="52"/>
      <c r="D64" s="116"/>
      <c r="E64" s="117"/>
      <c r="F64" s="116"/>
      <c r="G64" s="55"/>
      <c r="H64" s="116"/>
      <c r="I64" s="117"/>
      <c r="J64" s="116"/>
      <c r="K64" s="114"/>
    </row>
    <row r="65" spans="1:11" ht="24.75" customHeight="1">
      <c r="A65" s="8" t="s">
        <v>96</v>
      </c>
      <c r="B65" s="71"/>
      <c r="C65" s="52"/>
      <c r="D65" s="18">
        <v>349387753</v>
      </c>
      <c r="E65" s="18"/>
      <c r="F65" s="32">
        <v>311716861</v>
      </c>
      <c r="G65" s="118"/>
      <c r="H65" s="32">
        <v>0</v>
      </c>
      <c r="I65" s="18"/>
      <c r="J65" s="32">
        <v>0</v>
      </c>
      <c r="K65" s="114"/>
    </row>
    <row r="66" spans="1:11" ht="24.75" customHeight="1">
      <c r="A66" s="19" t="s">
        <v>97</v>
      </c>
      <c r="B66" s="33"/>
      <c r="C66" s="31"/>
      <c r="D66" s="19"/>
      <c r="E66" s="1"/>
      <c r="F66" s="19"/>
      <c r="G66" s="19"/>
      <c r="H66" s="19"/>
      <c r="I66" s="19"/>
      <c r="J66" s="10"/>
      <c r="K66" s="113"/>
    </row>
    <row r="67" spans="1:11" ht="24.75" customHeight="1">
      <c r="A67" s="19" t="s">
        <v>123</v>
      </c>
      <c r="B67" s="62">
        <v>8</v>
      </c>
      <c r="C67" s="31"/>
      <c r="D67" s="18">
        <v>105246429</v>
      </c>
      <c r="E67" s="1"/>
      <c r="F67" s="32">
        <v>0</v>
      </c>
      <c r="G67" s="1"/>
      <c r="H67" s="1">
        <v>0</v>
      </c>
      <c r="I67" s="15"/>
      <c r="J67" s="1">
        <v>0</v>
      </c>
      <c r="K67" s="113"/>
    </row>
    <row r="68" spans="1:11" ht="24.75" customHeight="1">
      <c r="A68" s="19" t="s">
        <v>98</v>
      </c>
      <c r="B68" s="30"/>
      <c r="C68" s="31"/>
      <c r="D68" s="18">
        <v>8108440</v>
      </c>
      <c r="E68" s="1"/>
      <c r="F68" s="32">
        <v>0</v>
      </c>
      <c r="G68" s="1"/>
      <c r="H68" s="1">
        <v>0</v>
      </c>
      <c r="I68" s="15"/>
      <c r="J68" s="1">
        <v>0</v>
      </c>
      <c r="K68" s="113"/>
    </row>
    <row r="69" spans="1:11" ht="24.75" customHeight="1">
      <c r="A69" s="19" t="s">
        <v>99</v>
      </c>
      <c r="B69" s="33"/>
      <c r="C69" s="31"/>
      <c r="D69" s="18">
        <v>2425116</v>
      </c>
      <c r="E69" s="1"/>
      <c r="F69" s="32">
        <v>1084300</v>
      </c>
      <c r="G69" s="1"/>
      <c r="H69" s="1">
        <v>0</v>
      </c>
      <c r="I69" s="15"/>
      <c r="J69" s="1">
        <v>187250</v>
      </c>
      <c r="K69" s="113"/>
    </row>
    <row r="70" spans="1:11" ht="24.75" customHeight="1">
      <c r="A70" s="34" t="s">
        <v>100</v>
      </c>
      <c r="B70" s="33"/>
      <c r="C70" s="31"/>
      <c r="D70" s="3">
        <f>SUM(D65:D69)</f>
        <v>465167738</v>
      </c>
      <c r="E70" s="1"/>
      <c r="F70" s="3">
        <f>SUM(F65:F69)</f>
        <v>312801161</v>
      </c>
      <c r="G70" s="1"/>
      <c r="H70" s="3">
        <f>SUM(H65:H69)</f>
        <v>0</v>
      </c>
      <c r="I70" s="15"/>
      <c r="J70" s="3">
        <f>SUM(J65:J69)</f>
        <v>187250</v>
      </c>
      <c r="K70" s="113"/>
    </row>
    <row r="71" spans="1:11" ht="9" customHeight="1">
      <c r="A71" s="34"/>
      <c r="B71" s="33"/>
      <c r="C71" s="31"/>
      <c r="D71" s="1"/>
      <c r="E71" s="1"/>
      <c r="F71" s="1"/>
      <c r="G71" s="1"/>
      <c r="H71" s="1"/>
      <c r="I71" s="15"/>
      <c r="J71" s="1"/>
      <c r="K71" s="113"/>
    </row>
    <row r="72" spans="1:11" ht="24.75" customHeight="1">
      <c r="A72" s="35" t="s">
        <v>101</v>
      </c>
      <c r="B72" s="36"/>
      <c r="C72" s="31"/>
      <c r="D72" s="1"/>
      <c r="E72" s="1"/>
      <c r="F72" s="1"/>
      <c r="G72" s="1"/>
      <c r="H72" s="1"/>
      <c r="I72" s="15"/>
      <c r="J72" s="1"/>
      <c r="K72" s="113"/>
    </row>
    <row r="73" spans="1:11" ht="24.75" customHeight="1">
      <c r="A73" s="8" t="s">
        <v>102</v>
      </c>
      <c r="B73" s="37"/>
      <c r="C73" s="31"/>
      <c r="D73" s="1">
        <v>272678825</v>
      </c>
      <c r="E73" s="1"/>
      <c r="F73" s="1">
        <v>227876354</v>
      </c>
      <c r="G73" s="1"/>
      <c r="H73" s="1">
        <v>0</v>
      </c>
      <c r="I73" s="15"/>
      <c r="J73" s="1">
        <v>0</v>
      </c>
      <c r="K73" s="113"/>
    </row>
    <row r="74" spans="1:11" ht="24.75" customHeight="1">
      <c r="A74" s="8" t="s">
        <v>103</v>
      </c>
      <c r="B74" s="33"/>
      <c r="C74" s="31"/>
      <c r="D74" s="1">
        <v>31906096</v>
      </c>
      <c r="E74" s="1"/>
      <c r="F74" s="1">
        <v>24005872</v>
      </c>
      <c r="G74" s="1"/>
      <c r="H74" s="1">
        <v>0</v>
      </c>
      <c r="I74" s="15"/>
      <c r="J74" s="1">
        <v>0</v>
      </c>
      <c r="K74" s="113"/>
    </row>
    <row r="75" spans="1:11" ht="24.75" customHeight="1">
      <c r="A75" s="38" t="s">
        <v>104</v>
      </c>
      <c r="B75" s="39"/>
      <c r="C75" s="40"/>
      <c r="D75" s="1">
        <v>23768817</v>
      </c>
      <c r="E75" s="1"/>
      <c r="F75" s="1">
        <v>26223276</v>
      </c>
      <c r="G75" s="1"/>
      <c r="H75" s="1">
        <v>3536119</v>
      </c>
      <c r="I75" s="24"/>
      <c r="J75" s="1">
        <v>4622703</v>
      </c>
      <c r="K75" s="60"/>
    </row>
    <row r="76" spans="1:11" ht="24.75" customHeight="1">
      <c r="A76" s="41" t="s">
        <v>105</v>
      </c>
      <c r="B76" s="33"/>
      <c r="C76" s="31"/>
      <c r="D76" s="3">
        <f>SUM(D73:D75)</f>
        <v>328353738</v>
      </c>
      <c r="E76" s="10"/>
      <c r="F76" s="3">
        <f>SUM(F73:F75)</f>
        <v>278105502</v>
      </c>
      <c r="G76" s="10"/>
      <c r="H76" s="3">
        <f>SUM(H73:H75)</f>
        <v>3536119</v>
      </c>
      <c r="I76" s="24"/>
      <c r="J76" s="3">
        <f>SUM(J73:J75)</f>
        <v>4622703</v>
      </c>
      <c r="K76" s="113"/>
    </row>
    <row r="77" spans="1:11" ht="9" customHeight="1">
      <c r="A77" s="41"/>
      <c r="B77" s="33"/>
      <c r="C77" s="31"/>
      <c r="D77" s="1"/>
      <c r="E77" s="10"/>
      <c r="F77" s="1"/>
      <c r="G77" s="10"/>
      <c r="H77" s="1"/>
      <c r="I77" s="24"/>
      <c r="J77" s="1"/>
      <c r="K77" s="113"/>
    </row>
    <row r="78" spans="1:11" ht="24.75" customHeight="1">
      <c r="A78" s="41" t="s">
        <v>106</v>
      </c>
      <c r="B78" s="33"/>
      <c r="C78" s="31"/>
      <c r="D78" s="1">
        <f>D70-D76</f>
        <v>136814000</v>
      </c>
      <c r="E78" s="10"/>
      <c r="F78" s="1">
        <f>F70-F76</f>
        <v>34695659</v>
      </c>
      <c r="G78" s="10"/>
      <c r="H78" s="1">
        <f>H70-H76</f>
        <v>-3536119</v>
      </c>
      <c r="I78" s="24"/>
      <c r="J78" s="1">
        <f>J70-J76</f>
        <v>-4435453</v>
      </c>
      <c r="K78" s="113"/>
    </row>
    <row r="79" spans="1:11" ht="9" customHeight="1">
      <c r="A79" s="41"/>
      <c r="B79" s="33"/>
      <c r="C79" s="31"/>
      <c r="D79" s="1"/>
      <c r="E79" s="10"/>
      <c r="F79" s="1"/>
      <c r="G79" s="10"/>
      <c r="H79" s="1"/>
      <c r="I79" s="24"/>
      <c r="J79" s="1"/>
      <c r="K79" s="113"/>
    </row>
    <row r="80" spans="1:11" ht="24.75" customHeight="1">
      <c r="A80" s="19" t="s">
        <v>107</v>
      </c>
      <c r="B80" s="33"/>
      <c r="C80" s="31"/>
      <c r="D80" s="18">
        <v>57887</v>
      </c>
      <c r="E80" s="1"/>
      <c r="F80" s="32">
        <v>901433</v>
      </c>
      <c r="G80" s="1"/>
      <c r="H80" s="1">
        <v>1800924</v>
      </c>
      <c r="I80" s="15"/>
      <c r="J80" s="1">
        <v>6734780</v>
      </c>
      <c r="K80" s="113"/>
    </row>
    <row r="81" spans="1:11" ht="24.75" customHeight="1">
      <c r="A81" s="19" t="s">
        <v>108</v>
      </c>
      <c r="C81" s="31"/>
      <c r="D81" s="1">
        <v>-8604055</v>
      </c>
      <c r="E81" s="1"/>
      <c r="F81" s="1">
        <v>-8585248</v>
      </c>
      <c r="G81" s="1"/>
      <c r="H81" s="1">
        <v>0</v>
      </c>
      <c r="I81" s="24"/>
      <c r="J81" s="4">
        <v>0</v>
      </c>
      <c r="K81" s="113"/>
    </row>
    <row r="82" spans="1:11" ht="24.75" customHeight="1">
      <c r="A82" s="19" t="s">
        <v>109</v>
      </c>
      <c r="B82" s="23" t="s">
        <v>31</v>
      </c>
      <c r="C82" s="31"/>
      <c r="D82" s="6">
        <v>-1448719</v>
      </c>
      <c r="E82" s="10"/>
      <c r="F82" s="6">
        <v>-510926</v>
      </c>
      <c r="G82" s="10"/>
      <c r="H82" s="6">
        <v>0</v>
      </c>
      <c r="I82" s="24"/>
      <c r="J82" s="6">
        <v>0</v>
      </c>
      <c r="K82" s="113"/>
    </row>
    <row r="83" spans="1:11" ht="24.75" customHeight="1">
      <c r="A83" s="41" t="s">
        <v>110</v>
      </c>
      <c r="B83" s="40"/>
      <c r="C83" s="31"/>
      <c r="D83" s="1">
        <f>SUM(D78:D82)</f>
        <v>126819113</v>
      </c>
      <c r="E83" s="10"/>
      <c r="F83" s="1">
        <f>SUM(F78:F82)</f>
        <v>26500918</v>
      </c>
      <c r="G83" s="10"/>
      <c r="H83" s="1">
        <f>SUM(H78:H82)</f>
        <v>-1735195</v>
      </c>
      <c r="I83" s="24"/>
      <c r="J83" s="1">
        <f>SUM(J78:J82)</f>
        <v>2299327</v>
      </c>
      <c r="K83" s="113"/>
    </row>
    <row r="84" spans="1:11" ht="24.75" customHeight="1">
      <c r="A84" s="19" t="s">
        <v>111</v>
      </c>
      <c r="B84" s="23" t="s">
        <v>42</v>
      </c>
      <c r="C84" s="31"/>
      <c r="D84" s="6">
        <v>-26204376</v>
      </c>
      <c r="E84" s="10"/>
      <c r="F84" s="6">
        <v>-2807122</v>
      </c>
      <c r="G84" s="10"/>
      <c r="H84" s="6">
        <v>0</v>
      </c>
      <c r="I84" s="24"/>
      <c r="J84" s="6">
        <v>0</v>
      </c>
      <c r="K84" s="113"/>
    </row>
    <row r="85" spans="1:11" ht="24.75" customHeight="1">
      <c r="A85" s="41" t="s">
        <v>112</v>
      </c>
      <c r="B85" s="33"/>
      <c r="C85" s="31"/>
      <c r="D85" s="6">
        <f>SUM(D83:D84)</f>
        <v>100614737</v>
      </c>
      <c r="E85" s="1"/>
      <c r="F85" s="6">
        <f>SUM(F83:F84)</f>
        <v>23693796</v>
      </c>
      <c r="G85" s="1"/>
      <c r="H85" s="6">
        <f>SUM(H83:H84)</f>
        <v>-1735195</v>
      </c>
      <c r="I85" s="24"/>
      <c r="J85" s="6">
        <f>SUM(J83:J84)</f>
        <v>2299327</v>
      </c>
      <c r="K85" s="113"/>
    </row>
    <row r="86" spans="1:11" ht="9" customHeight="1">
      <c r="A86" s="41"/>
      <c r="B86" s="33"/>
      <c r="C86" s="31"/>
      <c r="D86" s="1"/>
      <c r="E86" s="1"/>
      <c r="F86" s="1"/>
      <c r="G86" s="1"/>
      <c r="H86" s="1"/>
      <c r="I86" s="24"/>
      <c r="J86" s="1"/>
      <c r="K86" s="113"/>
    </row>
    <row r="87" spans="1:11" ht="24.75" customHeight="1">
      <c r="A87" s="41" t="s">
        <v>113</v>
      </c>
      <c r="B87" s="43"/>
      <c r="C87" s="31"/>
      <c r="D87" s="6">
        <v>0</v>
      </c>
      <c r="E87" s="10"/>
      <c r="F87" s="6">
        <v>0</v>
      </c>
      <c r="G87" s="10"/>
      <c r="H87" s="6">
        <v>0</v>
      </c>
      <c r="I87" s="24"/>
      <c r="J87" s="6">
        <v>0</v>
      </c>
      <c r="K87" s="113"/>
    </row>
    <row r="88" spans="1:11" ht="9" customHeight="1">
      <c r="A88" s="41"/>
      <c r="B88" s="43"/>
      <c r="C88" s="31"/>
      <c r="D88" s="1"/>
      <c r="E88" s="10"/>
      <c r="F88" s="1"/>
      <c r="G88" s="10"/>
      <c r="H88" s="1"/>
      <c r="I88" s="24"/>
      <c r="J88" s="1"/>
      <c r="K88" s="113"/>
    </row>
    <row r="89" spans="1:11" ht="24.75" customHeight="1" thickBot="1">
      <c r="A89" s="41" t="s">
        <v>114</v>
      </c>
      <c r="B89" s="43"/>
      <c r="C89" s="31"/>
      <c r="D89" s="14">
        <f>D85+D87</f>
        <v>100614737</v>
      </c>
      <c r="E89" s="10"/>
      <c r="F89" s="14">
        <f>F85+F87</f>
        <v>23693796</v>
      </c>
      <c r="G89" s="10"/>
      <c r="H89" s="14">
        <f>H85+H87</f>
        <v>-1735195</v>
      </c>
      <c r="I89" s="24"/>
      <c r="J89" s="14">
        <f>J85+J87</f>
        <v>2299327</v>
      </c>
    </row>
    <row r="90" spans="1:11" ht="24.75" customHeight="1" thickTop="1">
      <c r="A90" s="41"/>
      <c r="B90" s="43"/>
      <c r="C90" s="31"/>
      <c r="D90" s="1"/>
      <c r="E90" s="10"/>
      <c r="F90" s="1"/>
      <c r="G90" s="10"/>
      <c r="H90" s="1"/>
      <c r="I90" s="24"/>
      <c r="J90" s="1"/>
    </row>
    <row r="91" spans="1:11" ht="24.75" customHeight="1">
      <c r="A91" s="41"/>
      <c r="B91" s="43"/>
      <c r="C91" s="31"/>
      <c r="D91" s="1"/>
      <c r="E91" s="10"/>
      <c r="F91" s="1"/>
      <c r="G91" s="10"/>
      <c r="H91" s="1"/>
      <c r="I91" s="24"/>
      <c r="J91" s="1"/>
    </row>
    <row r="92" spans="1:11" s="189" customFormat="1" ht="24.75" customHeight="1">
      <c r="A92" s="193" t="str">
        <f>A56</f>
        <v>บริษัท แอสเซท ไฟว์ กรุ๊ป จำกัด (มหาชน) และบริษัทย่อย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10"/>
    </row>
    <row r="93" spans="1:11" s="189" customFormat="1" ht="24.75" customHeight="1">
      <c r="A93" s="193" t="s">
        <v>115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11"/>
    </row>
    <row r="94" spans="1:11" s="189" customFormat="1" ht="24.75" customHeight="1">
      <c r="A94" s="194" t="s">
        <v>122</v>
      </c>
      <c r="B94" s="194"/>
      <c r="C94" s="194"/>
      <c r="D94" s="194"/>
      <c r="E94" s="194"/>
      <c r="F94" s="194"/>
      <c r="G94" s="194"/>
      <c r="H94" s="194"/>
      <c r="I94" s="194"/>
      <c r="J94" s="194"/>
      <c r="K94" s="111"/>
    </row>
    <row r="95" spans="1:11" ht="24.75" customHeight="1">
      <c r="A95" s="194" t="s">
        <v>94</v>
      </c>
      <c r="B95" s="194"/>
      <c r="C95" s="194"/>
      <c r="D95" s="194"/>
      <c r="E95" s="194"/>
      <c r="F95" s="194"/>
      <c r="G95" s="194"/>
      <c r="H95" s="194"/>
      <c r="I95" s="194"/>
      <c r="J95" s="194"/>
      <c r="K95" s="111"/>
    </row>
    <row r="96" spans="1:11" ht="24.75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11"/>
    </row>
    <row r="97" spans="1:11" s="67" customFormat="1" ht="24.75" customHeight="1">
      <c r="A97" s="44"/>
      <c r="B97" s="45"/>
      <c r="C97" s="46"/>
      <c r="D97" s="47"/>
      <c r="E97" s="47"/>
      <c r="F97" s="47"/>
      <c r="G97" s="47"/>
      <c r="H97" s="47"/>
      <c r="I97" s="47"/>
      <c r="J97" s="48" t="s">
        <v>3</v>
      </c>
      <c r="K97" s="113"/>
    </row>
    <row r="98" spans="1:11" s="67" customFormat="1" ht="24.75" customHeight="1">
      <c r="A98" s="44"/>
      <c r="B98" s="45"/>
      <c r="C98" s="46"/>
      <c r="D98" s="192" t="s">
        <v>4</v>
      </c>
      <c r="E98" s="192"/>
      <c r="F98" s="192"/>
      <c r="G98" s="49"/>
      <c r="H98" s="192" t="s">
        <v>5</v>
      </c>
      <c r="I98" s="192"/>
      <c r="J98" s="192"/>
      <c r="K98" s="113"/>
    </row>
    <row r="99" spans="1:11" s="67" customFormat="1" ht="24.75" customHeight="1">
      <c r="A99" s="50"/>
      <c r="B99" s="51" t="s">
        <v>9</v>
      </c>
      <c r="C99" s="52"/>
      <c r="D99" s="53" t="s">
        <v>10</v>
      </c>
      <c r="E99" s="54"/>
      <c r="F99" s="53" t="s">
        <v>11</v>
      </c>
      <c r="G99" s="55"/>
      <c r="H99" s="53" t="s">
        <v>10</v>
      </c>
      <c r="I99" s="54"/>
      <c r="J99" s="53" t="s">
        <v>11</v>
      </c>
      <c r="K99" s="114"/>
    </row>
    <row r="100" spans="1:11" ht="24.75" customHeight="1">
      <c r="A100" s="56" t="s">
        <v>116</v>
      </c>
      <c r="B100" s="43"/>
      <c r="C100" s="31"/>
      <c r="D100" s="57"/>
      <c r="E100" s="58"/>
      <c r="F100" s="57"/>
      <c r="G100" s="58"/>
      <c r="H100" s="57"/>
      <c r="I100" s="59"/>
      <c r="J100" s="57"/>
    </row>
    <row r="101" spans="1:11" ht="24.75" customHeight="1">
      <c r="A101" s="8" t="s">
        <v>117</v>
      </c>
      <c r="B101" s="43"/>
      <c r="C101" s="31"/>
      <c r="D101" s="1">
        <f>D85-D102</f>
        <v>97158242</v>
      </c>
      <c r="E101" s="10"/>
      <c r="F101" s="1">
        <f>F85-F102</f>
        <v>22478809</v>
      </c>
      <c r="G101" s="10"/>
      <c r="H101" s="1">
        <f>H85-H102</f>
        <v>-1735195</v>
      </c>
      <c r="I101" s="24"/>
      <c r="J101" s="1">
        <f>J85-J102</f>
        <v>2299327</v>
      </c>
    </row>
    <row r="102" spans="1:11" ht="24.75" customHeight="1">
      <c r="A102" s="8" t="s">
        <v>118</v>
      </c>
      <c r="B102" s="43"/>
      <c r="C102" s="31"/>
      <c r="D102" s="1">
        <v>3456495</v>
      </c>
      <c r="E102" s="10"/>
      <c r="F102" s="1">
        <v>1214987</v>
      </c>
      <c r="G102" s="10"/>
      <c r="H102" s="1">
        <v>0</v>
      </c>
      <c r="I102" s="24"/>
      <c r="J102" s="1">
        <v>0</v>
      </c>
    </row>
    <row r="103" spans="1:11" ht="24.75" customHeight="1" thickBot="1">
      <c r="A103" s="35"/>
      <c r="B103" s="43"/>
      <c r="C103" s="31"/>
      <c r="D103" s="20">
        <f>SUM(D101:D102)</f>
        <v>100614737</v>
      </c>
      <c r="E103" s="10"/>
      <c r="F103" s="20">
        <f>SUM(F101:F102)</f>
        <v>23693796</v>
      </c>
      <c r="G103" s="10"/>
      <c r="H103" s="20">
        <f>SUM(H101:H102)</f>
        <v>-1735195</v>
      </c>
      <c r="I103" s="24"/>
      <c r="J103" s="20">
        <f>SUM(J101:J102)</f>
        <v>2299327</v>
      </c>
    </row>
    <row r="104" spans="1:11" ht="24.75" customHeight="1" thickTop="1">
      <c r="A104" s="35" t="s">
        <v>119</v>
      </c>
      <c r="B104" s="43"/>
      <c r="C104" s="31"/>
      <c r="D104" s="1"/>
      <c r="E104" s="10"/>
      <c r="F104" s="1"/>
      <c r="G104" s="10"/>
      <c r="H104" s="1"/>
      <c r="I104" s="24"/>
      <c r="J104" s="1"/>
    </row>
    <row r="105" spans="1:11" ht="24.75" customHeight="1">
      <c r="A105" s="8" t="s">
        <v>117</v>
      </c>
      <c r="B105" s="43"/>
      <c r="C105" s="31"/>
      <c r="D105" s="1">
        <f>D89-D106</f>
        <v>97158242</v>
      </c>
      <c r="E105" s="10"/>
      <c r="F105" s="1">
        <f>F89-F106</f>
        <v>22478809</v>
      </c>
      <c r="G105" s="10"/>
      <c r="H105" s="1">
        <f>H89-H106</f>
        <v>-1735195</v>
      </c>
      <c r="I105" s="24"/>
      <c r="J105" s="1">
        <f>J89-J106</f>
        <v>2299327</v>
      </c>
    </row>
    <row r="106" spans="1:11" ht="24.75" customHeight="1">
      <c r="A106" s="8" t="s">
        <v>118</v>
      </c>
      <c r="B106" s="43"/>
      <c r="C106" s="31"/>
      <c r="D106" s="1">
        <f>D102</f>
        <v>3456495</v>
      </c>
      <c r="E106" s="10"/>
      <c r="F106" s="1">
        <f>F102</f>
        <v>1214987</v>
      </c>
      <c r="G106" s="10"/>
      <c r="H106" s="1">
        <v>0</v>
      </c>
      <c r="I106" s="24"/>
      <c r="J106" s="1">
        <v>0</v>
      </c>
    </row>
    <row r="107" spans="1:11" ht="24.75" customHeight="1" thickBot="1">
      <c r="A107" s="56"/>
      <c r="B107" s="43"/>
      <c r="C107" s="31"/>
      <c r="D107" s="20">
        <f>SUM(D105:D106)</f>
        <v>100614737</v>
      </c>
      <c r="E107" s="10"/>
      <c r="F107" s="20">
        <f>SUM(F105:F106)</f>
        <v>23693796</v>
      </c>
      <c r="G107" s="10"/>
      <c r="H107" s="20">
        <f>SUM(H105:H106)</f>
        <v>-1735195</v>
      </c>
      <c r="I107" s="24"/>
      <c r="J107" s="20">
        <f>SUM(J105:J106)</f>
        <v>2299327</v>
      </c>
    </row>
    <row r="108" spans="1:11" ht="9" customHeight="1" thickTop="1">
      <c r="B108" s="19"/>
      <c r="D108" s="21"/>
      <c r="F108" s="21"/>
      <c r="H108" s="21"/>
      <c r="I108" s="60"/>
      <c r="J108" s="21"/>
    </row>
    <row r="109" spans="1:11" ht="24.75" customHeight="1" thickBot="1">
      <c r="A109" s="56" t="s">
        <v>120</v>
      </c>
      <c r="B109" s="23" t="s">
        <v>121</v>
      </c>
      <c r="C109" s="29"/>
      <c r="D109" s="27">
        <f>D101/1209384615</f>
        <v>8.0336925734746503E-2</v>
      </c>
      <c r="E109" s="57"/>
      <c r="F109" s="27">
        <f>F101/1145908627</f>
        <v>1.9616580650806112E-2</v>
      </c>
      <c r="G109" s="57"/>
      <c r="H109" s="27">
        <f>H101/1209384615</f>
        <v>-1.4347751562888867E-3</v>
      </c>
      <c r="I109" s="57"/>
      <c r="J109" s="27">
        <f>J101/1145908627</f>
        <v>2.0065535295075497E-3</v>
      </c>
    </row>
    <row r="110" spans="1:11" ht="24.75" customHeight="1" thickTop="1">
      <c r="A110" s="56"/>
      <c r="B110" s="19"/>
      <c r="C110" s="122"/>
      <c r="D110" s="123"/>
      <c r="E110" s="58"/>
      <c r="F110" s="123"/>
      <c r="G110" s="58"/>
      <c r="H110" s="123"/>
      <c r="I110" s="59"/>
      <c r="J110" s="123"/>
    </row>
    <row r="111" spans="1:11" ht="24.75" customHeight="1">
      <c r="A111" s="38"/>
      <c r="B111" s="43"/>
      <c r="C111" s="31"/>
      <c r="I111" s="60"/>
      <c r="J111" s="60"/>
      <c r="K111" s="60"/>
    </row>
    <row r="112" spans="1:11" ht="24.75" customHeight="1">
      <c r="A112" s="26"/>
      <c r="B112" s="43"/>
      <c r="C112" s="31"/>
      <c r="F112" s="58"/>
      <c r="I112" s="91"/>
    </row>
  </sheetData>
  <mergeCells count="24">
    <mergeCell ref="A92:J92"/>
    <mergeCell ref="A93:J93"/>
    <mergeCell ref="A94:J94"/>
    <mergeCell ref="D98:F98"/>
    <mergeCell ref="H98:J98"/>
    <mergeCell ref="A95:J95"/>
    <mergeCell ref="A56:J56"/>
    <mergeCell ref="A57:J57"/>
    <mergeCell ref="A58:J58"/>
    <mergeCell ref="D62:F62"/>
    <mergeCell ref="H62:J62"/>
    <mergeCell ref="A59:J59"/>
    <mergeCell ref="A1:J1"/>
    <mergeCell ref="A2:J2"/>
    <mergeCell ref="A3:J3"/>
    <mergeCell ref="A4:J4"/>
    <mergeCell ref="D7:F7"/>
    <mergeCell ref="H7:J7"/>
    <mergeCell ref="A36:J36"/>
    <mergeCell ref="A37:J37"/>
    <mergeCell ref="A38:J38"/>
    <mergeCell ref="A39:J39"/>
    <mergeCell ref="D42:F42"/>
    <mergeCell ref="H42:J42"/>
  </mergeCells>
  <pageMargins left="0.8" right="0.4" top="0.7" bottom="0.85" header="0.31496062992126" footer="0.5"/>
  <pageSetup paperSize="9" scale="8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5" max="10" man="1"/>
    <brk id="55" max="10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41"/>
  <sheetViews>
    <sheetView topLeftCell="A21" zoomScale="70" zoomScaleNormal="70" zoomScaleSheetLayoutView="80" workbookViewId="0">
      <selection sqref="A1:T1"/>
    </sheetView>
  </sheetViews>
  <sheetFormatPr defaultColWidth="13" defaultRowHeight="21.75"/>
  <cols>
    <col min="1" max="1" width="46.28515625" style="19" customWidth="1"/>
    <col min="2" max="2" width="10.42578125" style="19" customWidth="1"/>
    <col min="3" max="3" width="1.85546875" style="19" customWidth="1"/>
    <col min="4" max="4" width="15" style="29" customWidth="1"/>
    <col min="5" max="5" width="1" style="29" customWidth="1"/>
    <col min="6" max="6" width="15.5703125" style="29" customWidth="1"/>
    <col min="7" max="7" width="1.85546875" style="29" customWidth="1"/>
    <col min="8" max="8" width="16" style="29" customWidth="1"/>
    <col min="9" max="9" width="1.5703125" style="29" customWidth="1"/>
    <col min="10" max="10" width="15.5703125" style="29" customWidth="1"/>
    <col min="11" max="11" width="1.5703125" style="29" customWidth="1"/>
    <col min="12" max="12" width="16.85546875" style="29" customWidth="1"/>
    <col min="13" max="13" width="1.140625" style="19" customWidth="1"/>
    <col min="14" max="14" width="16" style="29" customWidth="1"/>
    <col min="15" max="15" width="1" style="29" customWidth="1"/>
    <col min="16" max="16" width="15.42578125" style="29" customWidth="1"/>
    <col min="17" max="17" width="1.140625" style="29" customWidth="1"/>
    <col min="18" max="18" width="15.5703125" style="29" customWidth="1"/>
    <col min="19" max="19" width="1.140625" style="19" customWidth="1"/>
    <col min="20" max="20" width="15.140625" style="29" customWidth="1"/>
    <col min="21" max="21" width="1.140625" style="19" customWidth="1"/>
    <col min="22" max="22" width="17.42578125" style="19" customWidth="1"/>
    <col min="23" max="23" width="16.7109375" style="19" customWidth="1"/>
    <col min="24" max="16384" width="13" style="19"/>
  </cols>
  <sheetData>
    <row r="1" spans="1:23" s="67" customFormat="1" ht="24.75" customHeight="1">
      <c r="A1" s="193" t="str">
        <f>+BS!A1:J1</f>
        <v>บริษัท แอสเซท ไฟว์ กรุ๊ป จำกัด (มหาชน) และบริษัทย่อย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24"/>
    </row>
    <row r="2" spans="1:23" s="67" customFormat="1" ht="24.75" customHeight="1">
      <c r="A2" s="193" t="s">
        <v>124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3" s="67" customFormat="1" ht="24.75" customHeight="1">
      <c r="A3" s="193" t="s">
        <v>122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3" s="67" customFormat="1" ht="24.75" customHeight="1">
      <c r="A4" s="193" t="s">
        <v>94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3" ht="24.7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25"/>
    </row>
    <row r="6" spans="1:23" ht="24.75" customHeight="1">
      <c r="A6" s="126"/>
      <c r="B6" s="126"/>
      <c r="C6" s="126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48" t="s">
        <v>3</v>
      </c>
    </row>
    <row r="7" spans="1:23" ht="24.75" customHeight="1">
      <c r="A7" s="126"/>
      <c r="B7" s="126"/>
      <c r="C7" s="126"/>
      <c r="D7" s="192" t="s">
        <v>4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spans="1:23" ht="24.75" customHeight="1">
      <c r="A8" s="126"/>
      <c r="B8" s="126"/>
      <c r="C8" s="126"/>
      <c r="D8" s="127"/>
      <c r="E8" s="127"/>
      <c r="F8" s="127"/>
      <c r="G8" s="127"/>
      <c r="H8" s="74" t="s">
        <v>125</v>
      </c>
      <c r="I8" s="127"/>
      <c r="J8" s="127"/>
      <c r="K8" s="127"/>
      <c r="L8" s="74" t="s">
        <v>126</v>
      </c>
      <c r="M8" s="127"/>
      <c r="N8" s="127"/>
      <c r="O8" s="127"/>
      <c r="P8" s="74" t="s">
        <v>127</v>
      </c>
      <c r="Q8" s="127"/>
      <c r="R8" s="127"/>
      <c r="S8" s="127"/>
      <c r="T8" s="127"/>
    </row>
    <row r="9" spans="1:23" ht="24.75" customHeight="1">
      <c r="D9" s="128"/>
      <c r="E9" s="128"/>
      <c r="F9" s="128"/>
      <c r="G9" s="128"/>
      <c r="H9" s="128" t="s">
        <v>128</v>
      </c>
      <c r="I9" s="128"/>
      <c r="J9" s="128" t="s">
        <v>129</v>
      </c>
      <c r="K9" s="128"/>
      <c r="L9" s="128" t="s">
        <v>130</v>
      </c>
      <c r="M9" s="129"/>
      <c r="N9" s="74"/>
      <c r="O9" s="74"/>
      <c r="P9" s="74" t="s">
        <v>131</v>
      </c>
      <c r="Q9" s="74"/>
      <c r="R9" s="74" t="s">
        <v>132</v>
      </c>
      <c r="S9" s="129"/>
      <c r="T9" s="113"/>
    </row>
    <row r="10" spans="1:23" ht="24.75" customHeight="1">
      <c r="D10" s="128" t="s">
        <v>133</v>
      </c>
      <c r="E10" s="128"/>
      <c r="F10" s="128" t="s">
        <v>134</v>
      </c>
      <c r="G10" s="128"/>
      <c r="H10" s="128" t="s">
        <v>135</v>
      </c>
      <c r="I10" s="128"/>
      <c r="J10" s="128" t="s">
        <v>136</v>
      </c>
      <c r="K10" s="128"/>
      <c r="L10" s="128" t="s">
        <v>137</v>
      </c>
      <c r="M10" s="129"/>
      <c r="N10" s="74" t="s">
        <v>138</v>
      </c>
      <c r="O10" s="74"/>
      <c r="P10" s="74" t="s">
        <v>139</v>
      </c>
      <c r="Q10" s="74"/>
      <c r="R10" s="74" t="s">
        <v>140</v>
      </c>
      <c r="S10" s="129"/>
      <c r="T10" s="113" t="s">
        <v>127</v>
      </c>
      <c r="W10" s="121"/>
    </row>
    <row r="11" spans="1:23" ht="24.75" customHeight="1">
      <c r="B11" s="130" t="s">
        <v>9</v>
      </c>
      <c r="D11" s="131" t="s">
        <v>141</v>
      </c>
      <c r="E11" s="128"/>
      <c r="F11" s="131" t="s">
        <v>142</v>
      </c>
      <c r="G11" s="128"/>
      <c r="H11" s="131" t="s">
        <v>143</v>
      </c>
      <c r="I11" s="128"/>
      <c r="J11" s="131" t="s">
        <v>144</v>
      </c>
      <c r="K11" s="128"/>
      <c r="L11" s="131" t="s">
        <v>145</v>
      </c>
      <c r="M11" s="129"/>
      <c r="N11" s="130" t="s">
        <v>146</v>
      </c>
      <c r="O11" s="74"/>
      <c r="P11" s="130" t="s">
        <v>147</v>
      </c>
      <c r="Q11" s="74"/>
      <c r="R11" s="130" t="s">
        <v>148</v>
      </c>
      <c r="S11" s="129"/>
      <c r="T11" s="132" t="s">
        <v>75</v>
      </c>
      <c r="W11" s="121"/>
    </row>
    <row r="12" spans="1:23" ht="7.5" customHeight="1"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4"/>
      <c r="O12" s="134"/>
      <c r="P12" s="134"/>
      <c r="Q12" s="134"/>
      <c r="R12" s="134"/>
      <c r="S12" s="133"/>
      <c r="T12" s="134"/>
    </row>
    <row r="13" spans="1:23">
      <c r="A13" s="41" t="s">
        <v>206</v>
      </c>
      <c r="B13" s="39"/>
      <c r="D13" s="4">
        <v>1123000000</v>
      </c>
      <c r="E13" s="15"/>
      <c r="F13" s="4">
        <v>-169071845</v>
      </c>
      <c r="G13" s="15"/>
      <c r="H13" s="4">
        <v>-2568517</v>
      </c>
      <c r="I13" s="15"/>
      <c r="J13" s="4">
        <v>9166765</v>
      </c>
      <c r="K13" s="15"/>
      <c r="L13" s="4">
        <f>-301040469-9</f>
        <v>-301040478</v>
      </c>
      <c r="M13" s="15"/>
      <c r="N13" s="4">
        <v>-125041771</v>
      </c>
      <c r="O13" s="4"/>
      <c r="P13" s="15">
        <f>SUM(D13:N13)</f>
        <v>534444154</v>
      </c>
      <c r="Q13" s="4"/>
      <c r="R13" s="4">
        <f>11211926+9</f>
        <v>11211935</v>
      </c>
      <c r="S13" s="15"/>
      <c r="T13" s="4">
        <f>SUM(P13:R13)</f>
        <v>545656089</v>
      </c>
    </row>
    <row r="14" spans="1:23">
      <c r="A14" s="19" t="s">
        <v>207</v>
      </c>
      <c r="B14" s="39">
        <v>25</v>
      </c>
      <c r="D14" s="5">
        <v>0</v>
      </c>
      <c r="E14" s="15"/>
      <c r="F14" s="5">
        <v>0</v>
      </c>
      <c r="G14" s="15"/>
      <c r="H14" s="5">
        <v>0</v>
      </c>
      <c r="I14" s="15"/>
      <c r="J14" s="5">
        <v>0</v>
      </c>
      <c r="K14" s="15"/>
      <c r="L14" s="5">
        <v>100280779</v>
      </c>
      <c r="M14" s="15"/>
      <c r="N14" s="5">
        <v>-100280779</v>
      </c>
      <c r="O14" s="4"/>
      <c r="P14" s="191">
        <f>SUM(D14:N14)</f>
        <v>0</v>
      </c>
      <c r="Q14" s="4"/>
      <c r="R14" s="5">
        <v>0</v>
      </c>
      <c r="S14" s="15"/>
      <c r="T14" s="5">
        <f>SUM(P14:R14)</f>
        <v>0</v>
      </c>
    </row>
    <row r="15" spans="1:23" ht="24.75" customHeight="1">
      <c r="A15" s="41" t="s">
        <v>208</v>
      </c>
      <c r="B15" s="39"/>
      <c r="D15" s="4">
        <f>SUM(D13:D14)</f>
        <v>1123000000</v>
      </c>
      <c r="E15" s="15"/>
      <c r="F15" s="4">
        <f>SUM(F13:F14)</f>
        <v>-169071845</v>
      </c>
      <c r="G15" s="15"/>
      <c r="H15" s="4">
        <f>SUM(H13:H14)</f>
        <v>-2568517</v>
      </c>
      <c r="I15" s="15"/>
      <c r="J15" s="4">
        <f>SUM(J13:J14)</f>
        <v>9166765</v>
      </c>
      <c r="K15" s="15"/>
      <c r="L15" s="4">
        <f>SUM(L13:L14)</f>
        <v>-200759699</v>
      </c>
      <c r="M15" s="15"/>
      <c r="N15" s="4">
        <f>SUM(N13:N14)</f>
        <v>-225322550</v>
      </c>
      <c r="O15" s="4"/>
      <c r="P15" s="4">
        <f>SUM(P13:P14)</f>
        <v>534444154</v>
      </c>
      <c r="Q15" s="4"/>
      <c r="R15" s="4">
        <f>SUM(R13:R14)</f>
        <v>11211935</v>
      </c>
      <c r="S15" s="15"/>
      <c r="T15" s="4">
        <f>SUM(T13:T14)</f>
        <v>545656089</v>
      </c>
      <c r="V15" s="41"/>
      <c r="W15" s="119"/>
    </row>
    <row r="16" spans="1:23" ht="24.75" customHeight="1">
      <c r="A16" s="19" t="s">
        <v>112</v>
      </c>
      <c r="B16" s="39"/>
      <c r="D16" s="135">
        <v>0</v>
      </c>
      <c r="E16" s="10"/>
      <c r="F16" s="135">
        <v>0</v>
      </c>
      <c r="G16" s="1"/>
      <c r="H16" s="135">
        <v>0</v>
      </c>
      <c r="I16" s="1"/>
      <c r="J16" s="135">
        <v>0</v>
      </c>
      <c r="K16" s="10"/>
      <c r="L16" s="135">
        <v>0</v>
      </c>
      <c r="M16" s="10"/>
      <c r="N16" s="135">
        <f>PL!F101</f>
        <v>22478809</v>
      </c>
      <c r="O16" s="10"/>
      <c r="P16" s="135">
        <f>SUM(D16,F16,L16,H16,J16,N16)</f>
        <v>22478809</v>
      </c>
      <c r="Q16" s="10"/>
      <c r="R16" s="135">
        <f>PL!F102</f>
        <v>1214987</v>
      </c>
      <c r="S16" s="10"/>
      <c r="T16" s="135">
        <f t="shared" ref="T16" si="0">SUM(P16,R16)</f>
        <v>23693796</v>
      </c>
    </row>
    <row r="17" spans="1:23" ht="24.75" customHeight="1">
      <c r="A17" s="19" t="s">
        <v>113</v>
      </c>
      <c r="B17" s="39"/>
      <c r="D17" s="136">
        <v>0</v>
      </c>
      <c r="E17" s="10"/>
      <c r="F17" s="136">
        <v>0</v>
      </c>
      <c r="G17" s="1"/>
      <c r="H17" s="136">
        <v>0</v>
      </c>
      <c r="I17" s="1"/>
      <c r="J17" s="136">
        <v>0</v>
      </c>
      <c r="K17" s="10"/>
      <c r="L17" s="136">
        <v>0</v>
      </c>
      <c r="M17" s="10"/>
      <c r="N17" s="136">
        <f>PL!F105-PL!F101</f>
        <v>0</v>
      </c>
      <c r="O17" s="10"/>
      <c r="P17" s="136">
        <f>SUM(D17,F17,L17,H17,J17,N17)</f>
        <v>0</v>
      </c>
      <c r="Q17" s="10"/>
      <c r="R17" s="136">
        <f>PL!F106-PL!F102</f>
        <v>0</v>
      </c>
      <c r="S17" s="10"/>
      <c r="T17" s="136">
        <f>SUM(P17,R17)</f>
        <v>0</v>
      </c>
      <c r="W17" s="121"/>
    </row>
    <row r="18" spans="1:23" ht="24.75" customHeight="1">
      <c r="A18" s="19" t="s">
        <v>114</v>
      </c>
      <c r="B18" s="39"/>
      <c r="D18" s="4">
        <f>SUM(D16:D17)</f>
        <v>0</v>
      </c>
      <c r="E18" s="15"/>
      <c r="F18" s="4">
        <f>SUM(F16:F17)</f>
        <v>0</v>
      </c>
      <c r="G18" s="15"/>
      <c r="H18" s="4">
        <f>SUM(H16:H17)</f>
        <v>0</v>
      </c>
      <c r="I18" s="15"/>
      <c r="J18" s="4">
        <f>SUM(J16:J17)</f>
        <v>0</v>
      </c>
      <c r="K18" s="15"/>
      <c r="L18" s="4">
        <f>SUM(L16:L17)</f>
        <v>0</v>
      </c>
      <c r="M18" s="15"/>
      <c r="N18" s="4">
        <f>SUM(N16:N17)</f>
        <v>22478809</v>
      </c>
      <c r="O18" s="4"/>
      <c r="P18" s="15">
        <f>SUM(P16:P17)</f>
        <v>22478809</v>
      </c>
      <c r="Q18" s="4"/>
      <c r="R18" s="4">
        <f>SUM(R16:R17)</f>
        <v>1214987</v>
      </c>
      <c r="S18" s="15"/>
      <c r="T18" s="4">
        <f>SUM(T16:T17)</f>
        <v>23693796</v>
      </c>
      <c r="U18" s="137"/>
    </row>
    <row r="19" spans="1:23" ht="24.75" customHeight="1">
      <c r="A19" s="19" t="s">
        <v>150</v>
      </c>
      <c r="B19" s="39"/>
      <c r="D19" s="4">
        <v>43192308</v>
      </c>
      <c r="E19" s="15"/>
      <c r="F19" s="4">
        <v>43192308</v>
      </c>
      <c r="G19" s="15"/>
      <c r="H19" s="4">
        <v>0</v>
      </c>
      <c r="I19" s="15"/>
      <c r="J19" s="4">
        <v>0</v>
      </c>
      <c r="K19" s="15"/>
      <c r="L19" s="4">
        <v>0</v>
      </c>
      <c r="M19" s="15"/>
      <c r="N19" s="4">
        <v>0</v>
      </c>
      <c r="O19" s="4"/>
      <c r="P19" s="15">
        <f>SUM(D19,F19,L19,H19,J19,N19)</f>
        <v>86384616</v>
      </c>
      <c r="Q19" s="4"/>
      <c r="R19" s="4">
        <v>0</v>
      </c>
      <c r="S19" s="15"/>
      <c r="T19" s="4">
        <f>SUM(P19,R19)</f>
        <v>86384616</v>
      </c>
      <c r="U19" s="137"/>
    </row>
    <row r="20" spans="1:23" ht="24.75" customHeight="1">
      <c r="A20" s="19" t="s">
        <v>85</v>
      </c>
      <c r="B20" s="39"/>
      <c r="D20" s="4">
        <v>-561500000</v>
      </c>
      <c r="E20" s="15"/>
      <c r="F20" s="4">
        <v>125879537</v>
      </c>
      <c r="G20" s="15"/>
      <c r="H20" s="4">
        <v>0</v>
      </c>
      <c r="I20" s="15"/>
      <c r="J20" s="4">
        <v>0</v>
      </c>
      <c r="K20" s="15"/>
      <c r="L20" s="4">
        <v>435620463</v>
      </c>
      <c r="M20" s="15"/>
      <c r="N20" s="4">
        <v>0</v>
      </c>
      <c r="O20" s="4"/>
      <c r="P20" s="15">
        <f>SUM(D20,F20,L20,H20,J20,N20)</f>
        <v>0</v>
      </c>
      <c r="Q20" s="4"/>
      <c r="R20" s="4">
        <v>0</v>
      </c>
      <c r="S20" s="15"/>
      <c r="T20" s="4">
        <f>SUM(P20,R20)</f>
        <v>0</v>
      </c>
      <c r="U20" s="137"/>
    </row>
    <row r="21" spans="1:23" ht="24.75" customHeight="1" thickBot="1">
      <c r="A21" s="41" t="s">
        <v>151</v>
      </c>
      <c r="B21" s="144"/>
      <c r="C21" s="41"/>
      <c r="D21" s="20">
        <f>SUM(D15,D18,D19,D20)</f>
        <v>604692308</v>
      </c>
      <c r="E21" s="1"/>
      <c r="F21" s="20">
        <f>SUM(F15,F18,F19,F20)</f>
        <v>0</v>
      </c>
      <c r="G21" s="1"/>
      <c r="H21" s="20">
        <f>SUM(H15,H18,H19,H20)</f>
        <v>-2568517</v>
      </c>
      <c r="I21" s="1"/>
      <c r="J21" s="20">
        <f>SUM(J15,J18,J19,J20)</f>
        <v>9166765</v>
      </c>
      <c r="K21" s="1"/>
      <c r="L21" s="20">
        <f>SUM(L15,L18,L19,L20)</f>
        <v>234860764</v>
      </c>
      <c r="M21" s="1"/>
      <c r="N21" s="20">
        <f>SUM(N15,N18,N19,N20)</f>
        <v>-202843741</v>
      </c>
      <c r="O21" s="1"/>
      <c r="P21" s="20">
        <f>SUM(P15,P18,P19,P20)</f>
        <v>643307579</v>
      </c>
      <c r="Q21" s="1"/>
      <c r="R21" s="20">
        <f>SUM(R15,R18,R19,R20)</f>
        <v>12426922</v>
      </c>
      <c r="S21" s="1"/>
      <c r="T21" s="20">
        <f>SUM(T15,T18,T19,T20)</f>
        <v>655734501</v>
      </c>
      <c r="V21" s="29"/>
      <c r="W21" s="119"/>
    </row>
    <row r="22" spans="1:23" ht="22.5" thickTop="1">
      <c r="B22" s="39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</row>
    <row r="23" spans="1:23">
      <c r="A23" s="41" t="s">
        <v>210</v>
      </c>
      <c r="B23" s="39"/>
      <c r="D23" s="1">
        <v>604692308</v>
      </c>
      <c r="E23" s="1"/>
      <c r="F23" s="1">
        <v>18821992</v>
      </c>
      <c r="G23" s="1"/>
      <c r="H23" s="1">
        <v>-2568517</v>
      </c>
      <c r="I23" s="1"/>
      <c r="J23" s="1">
        <v>9166765</v>
      </c>
      <c r="K23" s="1"/>
      <c r="L23" s="1">
        <f>115758002-9</f>
        <v>115757993</v>
      </c>
      <c r="M23" s="1"/>
      <c r="N23" s="1">
        <v>-67802561</v>
      </c>
      <c r="O23" s="1"/>
      <c r="P23" s="1">
        <f>SUM(D23:N23)</f>
        <v>678067980</v>
      </c>
      <c r="Q23" s="1"/>
      <c r="R23" s="1">
        <f>13163505+9</f>
        <v>13163514</v>
      </c>
      <c r="S23" s="1"/>
      <c r="T23" s="1">
        <f>SUM(P23:R23)</f>
        <v>691231494</v>
      </c>
    </row>
    <row r="24" spans="1:23">
      <c r="A24" s="19" t="s">
        <v>207</v>
      </c>
      <c r="B24" s="39">
        <v>25</v>
      </c>
      <c r="D24" s="6">
        <v>0</v>
      </c>
      <c r="E24" s="1"/>
      <c r="F24" s="6">
        <v>0</v>
      </c>
      <c r="G24" s="1"/>
      <c r="H24" s="6">
        <v>0</v>
      </c>
      <c r="I24" s="1"/>
      <c r="J24" s="6">
        <v>0</v>
      </c>
      <c r="K24" s="1"/>
      <c r="L24" s="6">
        <v>100280779</v>
      </c>
      <c r="M24" s="1"/>
      <c r="N24" s="6">
        <v>-100280779</v>
      </c>
      <c r="O24" s="1"/>
      <c r="P24" s="6">
        <f>SUM(D24:N24)</f>
        <v>0</v>
      </c>
      <c r="Q24" s="1"/>
      <c r="R24" s="6">
        <v>0</v>
      </c>
      <c r="S24" s="1"/>
      <c r="T24" s="6">
        <f>SUM(P24:R24)</f>
        <v>0</v>
      </c>
    </row>
    <row r="25" spans="1:23" ht="24.75" customHeight="1">
      <c r="A25" s="41" t="s">
        <v>209</v>
      </c>
      <c r="B25" s="39"/>
      <c r="D25" s="10">
        <f>SUM(D23:D24)</f>
        <v>604692308</v>
      </c>
      <c r="E25" s="10"/>
      <c r="F25" s="10">
        <f>SUM(F23:F24)</f>
        <v>18821992</v>
      </c>
      <c r="G25" s="10"/>
      <c r="H25" s="10">
        <f>SUM(H23:H24)</f>
        <v>-2568517</v>
      </c>
      <c r="I25" s="10"/>
      <c r="J25" s="10">
        <f>SUM(J23:J24)</f>
        <v>9166765</v>
      </c>
      <c r="K25" s="10"/>
      <c r="L25" s="10">
        <f>SUM(L23:L24)</f>
        <v>216038772</v>
      </c>
      <c r="M25" s="10"/>
      <c r="N25" s="10">
        <f>SUM(N23:N24)</f>
        <v>-168083340</v>
      </c>
      <c r="O25" s="9"/>
      <c r="P25" s="10">
        <f>SUM(P23:P24)</f>
        <v>678067980</v>
      </c>
      <c r="Q25" s="9"/>
      <c r="R25" s="10">
        <f>SUM(R23:R24)</f>
        <v>13163514</v>
      </c>
      <c r="S25" s="10"/>
      <c r="T25" s="10">
        <f>SUM(T23:T24)</f>
        <v>691231494</v>
      </c>
      <c r="W25" s="119"/>
    </row>
    <row r="26" spans="1:23" ht="24.75" customHeight="1">
      <c r="A26" s="19" t="s">
        <v>112</v>
      </c>
      <c r="B26" s="67"/>
      <c r="D26" s="135">
        <v>0</v>
      </c>
      <c r="E26" s="10"/>
      <c r="F26" s="135">
        <v>0</v>
      </c>
      <c r="G26" s="1"/>
      <c r="H26" s="139">
        <v>0</v>
      </c>
      <c r="I26" s="1"/>
      <c r="J26" s="139">
        <v>0</v>
      </c>
      <c r="K26" s="10"/>
      <c r="L26" s="135">
        <v>0</v>
      </c>
      <c r="M26" s="10"/>
      <c r="N26" s="140">
        <f>PL!D101</f>
        <v>97158242</v>
      </c>
      <c r="O26" s="9"/>
      <c r="P26" s="140">
        <f t="shared" ref="P26:P29" si="1">SUM(D26,F26,L26,H26,J26,N26)</f>
        <v>97158242</v>
      </c>
      <c r="Q26" s="9"/>
      <c r="R26" s="135">
        <f>PL!D102</f>
        <v>3456495</v>
      </c>
      <c r="S26" s="10"/>
      <c r="T26" s="140">
        <f>SUM(P26,R26)</f>
        <v>100614737</v>
      </c>
    </row>
    <row r="27" spans="1:23" ht="24.75" customHeight="1">
      <c r="A27" s="19" t="s">
        <v>113</v>
      </c>
      <c r="B27" s="67"/>
      <c r="D27" s="136">
        <v>0</v>
      </c>
      <c r="E27" s="10"/>
      <c r="F27" s="136">
        <v>0</v>
      </c>
      <c r="G27" s="1"/>
      <c r="H27" s="141">
        <v>0</v>
      </c>
      <c r="I27" s="1"/>
      <c r="J27" s="141">
        <v>0</v>
      </c>
      <c r="K27" s="10"/>
      <c r="L27" s="136">
        <v>0</v>
      </c>
      <c r="M27" s="10"/>
      <c r="N27" s="142">
        <f>PL!D105-PL!D101</f>
        <v>0</v>
      </c>
      <c r="O27" s="9"/>
      <c r="P27" s="142">
        <f t="shared" si="1"/>
        <v>0</v>
      </c>
      <c r="Q27" s="9"/>
      <c r="R27" s="136">
        <f>PL!D106-PL!D102</f>
        <v>0</v>
      </c>
      <c r="S27" s="10"/>
      <c r="T27" s="143">
        <f>SUM(P27,R27)</f>
        <v>0</v>
      </c>
    </row>
    <row r="28" spans="1:23" ht="24.75" customHeight="1">
      <c r="A28" s="19" t="s">
        <v>114</v>
      </c>
      <c r="B28" s="39"/>
      <c r="D28" s="28">
        <f>SUM(D26:D27)</f>
        <v>0</v>
      </c>
      <c r="E28" s="28"/>
      <c r="F28" s="28">
        <f>SUM(F26:F27)</f>
        <v>0</v>
      </c>
      <c r="G28" s="28"/>
      <c r="H28" s="28">
        <f>SUM(H26:H27)</f>
        <v>0</v>
      </c>
      <c r="I28" s="28"/>
      <c r="J28" s="28">
        <f>SUM(J26:J27)</f>
        <v>0</v>
      </c>
      <c r="K28" s="28"/>
      <c r="L28" s="28">
        <f>SUM(L26:L27)</f>
        <v>0</v>
      </c>
      <c r="M28" s="15"/>
      <c r="N28" s="63">
        <f>SUM(N26:N27)</f>
        <v>97158242</v>
      </c>
      <c r="O28" s="1"/>
      <c r="P28" s="63">
        <f t="shared" si="1"/>
        <v>97158242</v>
      </c>
      <c r="Q28" s="1"/>
      <c r="R28" s="63">
        <f>SUM(R26:R27)</f>
        <v>3456495</v>
      </c>
      <c r="S28" s="15"/>
      <c r="T28" s="63">
        <f>SUM(T26:T27)</f>
        <v>100614737</v>
      </c>
    </row>
    <row r="29" spans="1:23" ht="24.75" customHeight="1">
      <c r="A29" s="19" t="s">
        <v>153</v>
      </c>
      <c r="B29" s="39"/>
      <c r="D29" s="28">
        <v>0</v>
      </c>
      <c r="E29" s="28"/>
      <c r="F29" s="28">
        <v>-15407446</v>
      </c>
      <c r="G29" s="28"/>
      <c r="H29" s="28">
        <v>0</v>
      </c>
      <c r="I29" s="28"/>
      <c r="J29" s="28">
        <v>0</v>
      </c>
      <c r="K29" s="28"/>
      <c r="L29" s="28">
        <v>15407446</v>
      </c>
      <c r="M29" s="15"/>
      <c r="N29" s="63">
        <v>0</v>
      </c>
      <c r="O29" s="1"/>
      <c r="P29" s="63">
        <f t="shared" si="1"/>
        <v>0</v>
      </c>
      <c r="Q29" s="1"/>
      <c r="R29" s="63">
        <v>0</v>
      </c>
      <c r="S29" s="15"/>
      <c r="T29" s="63">
        <v>0</v>
      </c>
    </row>
    <row r="30" spans="1:23" ht="24.75" customHeight="1" thickBot="1">
      <c r="A30" s="41" t="s">
        <v>154</v>
      </c>
      <c r="B30" s="144"/>
      <c r="C30" s="41"/>
      <c r="D30" s="20">
        <f>D25+D28+D29</f>
        <v>604692308</v>
      </c>
      <c r="E30" s="1"/>
      <c r="F30" s="20">
        <f>F25+F28+F29</f>
        <v>3414546</v>
      </c>
      <c r="G30" s="1"/>
      <c r="H30" s="20">
        <f>H25+H28+H29</f>
        <v>-2568517</v>
      </c>
      <c r="I30" s="1"/>
      <c r="J30" s="20">
        <f>J25+J28+J29</f>
        <v>9166765</v>
      </c>
      <c r="K30" s="1"/>
      <c r="L30" s="20">
        <f>L25+L28+L29</f>
        <v>231446218</v>
      </c>
      <c r="M30" s="1"/>
      <c r="N30" s="20">
        <f>N25+N28+N29</f>
        <v>-70925098</v>
      </c>
      <c r="O30" s="1"/>
      <c r="P30" s="20">
        <f>P25+P28+P29</f>
        <v>775226222</v>
      </c>
      <c r="Q30" s="1"/>
      <c r="R30" s="20">
        <f>R25+R28+R29</f>
        <v>16620009</v>
      </c>
      <c r="S30" s="1"/>
      <c r="T30" s="20">
        <f>T25+T28+T29</f>
        <v>791846231</v>
      </c>
    </row>
    <row r="31" spans="1:23" ht="24.75" customHeight="1" thickTop="1"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21"/>
    </row>
    <row r="32" spans="1:23" ht="24.75" customHeight="1">
      <c r="N32" s="19"/>
      <c r="O32" s="19"/>
      <c r="P32" s="19"/>
      <c r="Q32" s="19"/>
      <c r="R32" s="19"/>
    </row>
    <row r="33" spans="1:20" ht="24.75" customHeight="1">
      <c r="A33" s="26"/>
      <c r="B33" s="38"/>
      <c r="C33" s="38"/>
      <c r="N33" s="119"/>
      <c r="O33" s="19"/>
      <c r="P33" s="19"/>
      <c r="Q33" s="19"/>
      <c r="R33" s="19"/>
      <c r="T33" s="19"/>
    </row>
    <row r="34" spans="1:20" ht="24.75" customHeight="1">
      <c r="N34" s="19"/>
      <c r="O34" s="19"/>
      <c r="P34" s="19"/>
      <c r="Q34" s="19"/>
      <c r="R34" s="19"/>
      <c r="T34" s="121"/>
    </row>
    <row r="35" spans="1:20" ht="24.75" customHeight="1">
      <c r="T35" s="121"/>
    </row>
    <row r="36" spans="1:20" s="145" customFormat="1" ht="24.75" customHeight="1">
      <c r="A36" s="146"/>
      <c r="B36" s="146"/>
      <c r="C36" s="146"/>
      <c r="D36" s="29"/>
      <c r="E36" s="29"/>
      <c r="F36" s="29"/>
      <c r="G36" s="29"/>
      <c r="H36" s="29"/>
      <c r="I36" s="29"/>
      <c r="J36" s="29"/>
      <c r="K36" s="29"/>
      <c r="L36" s="29"/>
      <c r="M36" s="19"/>
      <c r="N36" s="29"/>
      <c r="O36" s="29"/>
      <c r="P36" s="29"/>
      <c r="Q36" s="29"/>
      <c r="R36" s="29"/>
      <c r="S36" s="19"/>
    </row>
    <row r="37" spans="1:20" ht="24.75" customHeight="1">
      <c r="D37" s="119"/>
      <c r="E37" s="19"/>
      <c r="F37" s="121"/>
      <c r="G37" s="121"/>
      <c r="H37" s="121"/>
      <c r="I37" s="121"/>
      <c r="J37" s="121"/>
      <c r="K37" s="19"/>
      <c r="T37" s="19"/>
    </row>
    <row r="38" spans="1:20" ht="24.75" customHeight="1">
      <c r="D38" s="119"/>
      <c r="E38" s="19"/>
      <c r="F38" s="121"/>
      <c r="G38" s="121"/>
      <c r="H38" s="121"/>
      <c r="I38" s="121"/>
      <c r="J38" s="121"/>
      <c r="K38" s="19"/>
      <c r="L38" s="19"/>
    </row>
    <row r="39" spans="1:20" ht="24.75" customHeight="1">
      <c r="E39" s="19"/>
      <c r="F39" s="121"/>
      <c r="G39" s="121"/>
      <c r="H39" s="121"/>
      <c r="I39" s="121"/>
      <c r="J39" s="121"/>
      <c r="K39" s="19"/>
      <c r="L39" s="19"/>
    </row>
    <row r="40" spans="1:20" ht="24.75" customHeight="1">
      <c r="D40" s="119"/>
    </row>
    <row r="41" spans="1:20" ht="24.75" customHeight="1"/>
  </sheetData>
  <mergeCells count="5">
    <mergeCell ref="A1:T1"/>
    <mergeCell ref="A2:T2"/>
    <mergeCell ref="A3:T3"/>
    <mergeCell ref="D7:T7"/>
    <mergeCell ref="A4:T4"/>
  </mergeCells>
  <pageMargins left="0.75" right="0.45" top="0.7" bottom="0.7" header="0.39370078740157499" footer="0.4"/>
  <pageSetup paperSize="9" scale="69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9"/>
  <sheetViews>
    <sheetView topLeftCell="A10" zoomScale="80" zoomScaleNormal="80" zoomScaleSheetLayoutView="93" workbookViewId="0">
      <selection sqref="A1:J1"/>
    </sheetView>
  </sheetViews>
  <sheetFormatPr defaultColWidth="13" defaultRowHeight="24" customHeight="1"/>
  <cols>
    <col min="1" max="1" width="32.85546875" style="64" customWidth="1"/>
    <col min="2" max="2" width="8.5703125" style="74" bestFit="1" customWidth="1"/>
    <col min="3" max="3" width="1.85546875" style="67" customWidth="1"/>
    <col min="4" max="4" width="16.140625" style="102" customWidth="1"/>
    <col min="5" max="5" width="1.7109375" style="102" customWidth="1"/>
    <col min="6" max="6" width="16.140625" style="102" customWidth="1"/>
    <col min="7" max="7" width="1.7109375" style="64" customWidth="1"/>
    <col min="8" max="8" width="16.140625" style="102" customWidth="1"/>
    <col min="9" max="9" width="1.5703125" style="64" customWidth="1"/>
    <col min="10" max="10" width="16.140625" style="64" customWidth="1"/>
    <col min="11" max="11" width="1.42578125" style="64" customWidth="1"/>
    <col min="12" max="12" width="13.28515625" style="64" customWidth="1"/>
    <col min="13" max="18" width="12.42578125" style="64" customWidth="1"/>
    <col min="19" max="16384" width="13" style="64"/>
  </cols>
  <sheetData>
    <row r="1" spans="1:13" s="189" customFormat="1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47"/>
      <c r="M1" s="148"/>
    </row>
    <row r="2" spans="1:13" s="189" customFormat="1" ht="24" customHeight="1">
      <c r="A2" s="193" t="s">
        <v>124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3" s="189" customFormat="1" ht="24" customHeight="1">
      <c r="A3" s="193" t="s">
        <v>122</v>
      </c>
      <c r="B3" s="193"/>
      <c r="C3" s="193"/>
      <c r="D3" s="193"/>
      <c r="E3" s="193"/>
      <c r="F3" s="193"/>
      <c r="G3" s="193"/>
      <c r="H3" s="193"/>
      <c r="I3" s="193"/>
      <c r="J3" s="193"/>
      <c r="K3" s="126"/>
    </row>
    <row r="4" spans="1:13" s="189" customFormat="1" ht="24" customHeight="1">
      <c r="A4" s="193" t="s">
        <v>94</v>
      </c>
      <c r="B4" s="193"/>
      <c r="C4" s="193"/>
      <c r="D4" s="193"/>
      <c r="E4" s="193"/>
      <c r="F4" s="193"/>
      <c r="G4" s="193"/>
      <c r="H4" s="193"/>
      <c r="I4" s="193"/>
      <c r="J4" s="193"/>
      <c r="K4" s="126"/>
    </row>
    <row r="5" spans="1:13" s="189" customFormat="1" ht="24" customHeight="1">
      <c r="K5" s="126"/>
    </row>
    <row r="6" spans="1:13" s="67" customFormat="1" ht="24" customHeight="1">
      <c r="A6" s="126"/>
      <c r="B6" s="149"/>
      <c r="C6" s="126"/>
      <c r="D6" s="72"/>
      <c r="E6" s="72"/>
      <c r="F6" s="72"/>
      <c r="G6" s="72"/>
      <c r="H6" s="72"/>
      <c r="I6" s="72"/>
      <c r="J6" s="48" t="s">
        <v>3</v>
      </c>
      <c r="K6" s="74"/>
    </row>
    <row r="7" spans="1:13" s="67" customFormat="1" ht="24" customHeight="1">
      <c r="A7" s="126"/>
      <c r="B7" s="149"/>
      <c r="C7" s="126"/>
      <c r="D7" s="192" t="s">
        <v>5</v>
      </c>
      <c r="E7" s="192"/>
      <c r="F7" s="192"/>
      <c r="G7" s="192"/>
      <c r="H7" s="192"/>
      <c r="I7" s="192"/>
      <c r="J7" s="192"/>
      <c r="K7" s="74"/>
    </row>
    <row r="8" spans="1:13" s="67" customFormat="1" ht="24" customHeight="1">
      <c r="B8" s="74"/>
      <c r="D8" s="113" t="s">
        <v>133</v>
      </c>
      <c r="E8" s="113"/>
      <c r="F8" s="113" t="s">
        <v>155</v>
      </c>
      <c r="G8" s="74"/>
      <c r="H8" s="150"/>
      <c r="I8" s="74"/>
      <c r="J8" s="151" t="s">
        <v>127</v>
      </c>
    </row>
    <row r="9" spans="1:13" s="67" customFormat="1" ht="24" customHeight="1">
      <c r="B9" s="130" t="s">
        <v>9</v>
      </c>
      <c r="C9" s="152"/>
      <c r="D9" s="132" t="s">
        <v>141</v>
      </c>
      <c r="E9" s="113"/>
      <c r="F9" s="132" t="s">
        <v>142</v>
      </c>
      <c r="G9" s="74"/>
      <c r="H9" s="132" t="s">
        <v>156</v>
      </c>
      <c r="I9" s="74"/>
      <c r="J9" s="153" t="s">
        <v>75</v>
      </c>
    </row>
    <row r="10" spans="1:13" s="67" customFormat="1" ht="8.25" customHeight="1">
      <c r="B10" s="52"/>
      <c r="C10" s="152"/>
      <c r="D10" s="113"/>
      <c r="E10" s="113"/>
      <c r="F10" s="113"/>
      <c r="G10" s="74"/>
      <c r="H10" s="113"/>
      <c r="I10" s="74"/>
      <c r="J10" s="151"/>
    </row>
    <row r="11" spans="1:13" ht="24" customHeight="1">
      <c r="A11" s="112" t="s">
        <v>149</v>
      </c>
      <c r="B11" s="65"/>
      <c r="D11" s="104">
        <v>1123000000</v>
      </c>
      <c r="E11" s="104"/>
      <c r="F11" s="104">
        <v>-169071845</v>
      </c>
      <c r="G11" s="104"/>
      <c r="H11" s="61">
        <v>-435845870</v>
      </c>
      <c r="I11" s="104"/>
      <c r="J11" s="104">
        <f>SUM(D11,F11,H11)</f>
        <v>518082285</v>
      </c>
      <c r="L11" s="67"/>
      <c r="M11" s="67"/>
    </row>
    <row r="12" spans="1:13" ht="24" customHeight="1">
      <c r="A12" s="64" t="s">
        <v>112</v>
      </c>
      <c r="B12" s="65"/>
      <c r="D12" s="154">
        <v>0</v>
      </c>
      <c r="E12" s="104"/>
      <c r="F12" s="154">
        <v>0</v>
      </c>
      <c r="G12" s="104"/>
      <c r="H12" s="140">
        <f>PL!J85</f>
        <v>2299327</v>
      </c>
      <c r="I12" s="104"/>
      <c r="J12" s="154">
        <f t="shared" ref="J12:J14" si="0">SUM(D12,F12,H12)</f>
        <v>2299327</v>
      </c>
      <c r="L12" s="67"/>
      <c r="M12" s="67"/>
    </row>
    <row r="13" spans="1:13" ht="24" customHeight="1">
      <c r="A13" s="64" t="s">
        <v>113</v>
      </c>
      <c r="B13" s="65"/>
      <c r="D13" s="155">
        <v>0</v>
      </c>
      <c r="E13" s="104"/>
      <c r="F13" s="155">
        <v>0</v>
      </c>
      <c r="G13" s="104"/>
      <c r="H13" s="142">
        <f>PL!J87</f>
        <v>0</v>
      </c>
      <c r="I13" s="104"/>
      <c r="J13" s="155">
        <f t="shared" si="0"/>
        <v>0</v>
      </c>
      <c r="L13" s="67"/>
      <c r="M13" s="67"/>
    </row>
    <row r="14" spans="1:13" ht="24" customHeight="1">
      <c r="A14" s="64" t="s">
        <v>114</v>
      </c>
      <c r="B14" s="65"/>
      <c r="D14" s="15">
        <f>SUM(D12:D13)</f>
        <v>0</v>
      </c>
      <c r="E14" s="15"/>
      <c r="F14" s="15">
        <f>SUM(F12:F13)</f>
        <v>0</v>
      </c>
      <c r="G14" s="15"/>
      <c r="H14" s="15">
        <f>SUM(H12:H13)</f>
        <v>2299327</v>
      </c>
      <c r="I14" s="15"/>
      <c r="J14" s="15">
        <f t="shared" si="0"/>
        <v>2299327</v>
      </c>
    </row>
    <row r="15" spans="1:13" ht="24" customHeight="1">
      <c r="A15" s="64" t="s">
        <v>157</v>
      </c>
      <c r="B15" s="65"/>
      <c r="D15" s="15">
        <v>-561500000</v>
      </c>
      <c r="E15" s="15"/>
      <c r="F15" s="15">
        <v>187893837</v>
      </c>
      <c r="G15" s="15"/>
      <c r="H15" s="15">
        <v>373606163</v>
      </c>
      <c r="I15" s="15"/>
      <c r="J15" s="15">
        <f>SUM(D15,F15,H15)</f>
        <v>0</v>
      </c>
    </row>
    <row r="16" spans="1:13" ht="24" customHeight="1">
      <c r="A16" s="64" t="s">
        <v>158</v>
      </c>
      <c r="B16" s="65"/>
      <c r="D16" s="15">
        <v>43192308</v>
      </c>
      <c r="E16" s="15"/>
      <c r="F16" s="15">
        <v>43192308</v>
      </c>
      <c r="G16" s="15"/>
      <c r="H16" s="15">
        <v>0</v>
      </c>
      <c r="I16" s="15"/>
      <c r="J16" s="15">
        <f>SUM(D16,F16,H16)</f>
        <v>86384616</v>
      </c>
    </row>
    <row r="17" spans="1:15" ht="24" customHeight="1">
      <c r="A17" s="64" t="s">
        <v>153</v>
      </c>
      <c r="B17" s="65"/>
      <c r="D17" s="15">
        <v>0</v>
      </c>
      <c r="E17" s="15"/>
      <c r="F17" s="15">
        <v>-43192308</v>
      </c>
      <c r="G17" s="15"/>
      <c r="H17" s="15">
        <v>43192308</v>
      </c>
      <c r="I17" s="15"/>
      <c r="J17" s="15">
        <f>SUM(D17,F17,H17)</f>
        <v>0</v>
      </c>
    </row>
    <row r="18" spans="1:15" ht="24" customHeight="1" thickBot="1">
      <c r="A18" s="41" t="s">
        <v>151</v>
      </c>
      <c r="B18" s="65"/>
      <c r="D18" s="156">
        <f>SUM(D11,D14,D15,D16,D17)</f>
        <v>604692308</v>
      </c>
      <c r="E18" s="157"/>
      <c r="F18" s="156">
        <f>SUM(F11,F14,F15,F16,F17)</f>
        <v>18821992</v>
      </c>
      <c r="G18" s="157"/>
      <c r="H18" s="156">
        <f>SUM(H11,H14,H15,H16,H17)</f>
        <v>-16748072</v>
      </c>
      <c r="I18" s="157"/>
      <c r="J18" s="156">
        <f>SUM(J11,J14,J15,J16,J17)</f>
        <v>606766228</v>
      </c>
      <c r="L18" s="104"/>
      <c r="M18" s="104"/>
    </row>
    <row r="19" spans="1:15" ht="9" customHeight="1" thickTop="1">
      <c r="A19" s="112"/>
      <c r="B19" s="65"/>
      <c r="D19" s="103"/>
      <c r="E19" s="103"/>
      <c r="F19" s="103"/>
      <c r="G19" s="103"/>
      <c r="H19" s="103"/>
      <c r="I19" s="103"/>
      <c r="J19" s="103"/>
    </row>
    <row r="20" spans="1:15" ht="24" customHeight="1">
      <c r="A20" s="112" t="s">
        <v>152</v>
      </c>
      <c r="B20" s="65"/>
      <c r="D20" s="104">
        <v>604692308</v>
      </c>
      <c r="E20" s="104"/>
      <c r="F20" s="104">
        <v>18821992</v>
      </c>
      <c r="G20" s="104"/>
      <c r="H20" s="104">
        <v>-15407446</v>
      </c>
      <c r="I20" s="104"/>
      <c r="J20" s="61">
        <f>SUM(D20,F20,H20)</f>
        <v>608106854</v>
      </c>
      <c r="L20" s="28"/>
      <c r="M20" s="120"/>
    </row>
    <row r="21" spans="1:15" ht="24" customHeight="1">
      <c r="A21" s="64" t="s">
        <v>112</v>
      </c>
      <c r="B21" s="65"/>
      <c r="D21" s="154">
        <v>0</v>
      </c>
      <c r="E21" s="104"/>
      <c r="F21" s="154">
        <v>0</v>
      </c>
      <c r="G21" s="104"/>
      <c r="H21" s="154">
        <f>PL!H85</f>
        <v>-1735195</v>
      </c>
      <c r="I21" s="104"/>
      <c r="J21" s="154">
        <f>SUM(D21:H21)</f>
        <v>-1735195</v>
      </c>
      <c r="L21" s="67"/>
      <c r="M21" s="67"/>
    </row>
    <row r="22" spans="1:15" ht="24" customHeight="1">
      <c r="A22" s="64" t="s">
        <v>113</v>
      </c>
      <c r="B22" s="65"/>
      <c r="D22" s="155">
        <v>0</v>
      </c>
      <c r="E22" s="104"/>
      <c r="F22" s="155">
        <v>0</v>
      </c>
      <c r="G22" s="104"/>
      <c r="H22" s="155">
        <f>PL!H87</f>
        <v>0</v>
      </c>
      <c r="I22" s="104"/>
      <c r="J22" s="155">
        <f>SUM(D22:H22)</f>
        <v>0</v>
      </c>
      <c r="L22" s="67"/>
      <c r="M22" s="67"/>
    </row>
    <row r="23" spans="1:15" ht="24" customHeight="1">
      <c r="A23" s="64" t="s">
        <v>114</v>
      </c>
      <c r="B23" s="65"/>
      <c r="C23" s="66"/>
      <c r="D23" s="15">
        <f>SUM(D21:D22)</f>
        <v>0</v>
      </c>
      <c r="E23" s="28"/>
      <c r="F23" s="15">
        <f>SUM(F21:F22)</f>
        <v>0</v>
      </c>
      <c r="G23" s="28"/>
      <c r="H23" s="15">
        <f>SUM(H21:H22)</f>
        <v>-1735195</v>
      </c>
      <c r="I23" s="28"/>
      <c r="J23" s="15">
        <f>SUM(J21:J22)</f>
        <v>-1735195</v>
      </c>
      <c r="L23" s="67"/>
      <c r="M23" s="67"/>
    </row>
    <row r="24" spans="1:15" ht="24" customHeight="1">
      <c r="A24" s="64" t="s">
        <v>153</v>
      </c>
      <c r="B24" s="65">
        <v>20.100000000000001</v>
      </c>
      <c r="C24" s="66"/>
      <c r="D24" s="15">
        <v>0</v>
      </c>
      <c r="E24" s="28"/>
      <c r="F24" s="15">
        <v>-15407446</v>
      </c>
      <c r="G24" s="28"/>
      <c r="H24" s="15">
        <v>15407446</v>
      </c>
      <c r="I24" s="28"/>
      <c r="J24" s="15">
        <f>SUM(D24,F24,H24)</f>
        <v>0</v>
      </c>
      <c r="L24" s="67"/>
      <c r="M24" s="67"/>
    </row>
    <row r="25" spans="1:15" ht="24" customHeight="1" thickBot="1">
      <c r="A25" s="41" t="s">
        <v>154</v>
      </c>
      <c r="B25" s="65"/>
      <c r="D25" s="156">
        <f>D20+D23+D24</f>
        <v>604692308</v>
      </c>
      <c r="E25" s="157"/>
      <c r="F25" s="156">
        <f>F20+F23+F24</f>
        <v>3414546</v>
      </c>
      <c r="G25" s="157"/>
      <c r="H25" s="156">
        <f>H20+H23+H24</f>
        <v>-1735195</v>
      </c>
      <c r="I25" s="157"/>
      <c r="J25" s="156">
        <f>J20+J23+J24</f>
        <v>606371659</v>
      </c>
      <c r="L25" s="67"/>
      <c r="M25" s="158"/>
      <c r="O25" s="159"/>
    </row>
    <row r="26" spans="1:15" ht="24" customHeight="1" thickTop="1">
      <c r="B26" s="65"/>
      <c r="D26" s="104"/>
      <c r="E26" s="104"/>
      <c r="F26" s="104"/>
      <c r="G26" s="104"/>
      <c r="H26" s="104"/>
      <c r="I26" s="104"/>
      <c r="J26" s="104"/>
      <c r="L26" s="67"/>
      <c r="M26" s="160"/>
    </row>
    <row r="27" spans="1:15" ht="24" customHeight="1">
      <c r="J27" s="161"/>
    </row>
    <row r="28" spans="1:15" ht="24" customHeight="1">
      <c r="J28" s="161"/>
    </row>
    <row r="29" spans="1:15" ht="24" customHeight="1">
      <c r="J29" s="90"/>
    </row>
  </sheetData>
  <mergeCells count="5">
    <mergeCell ref="A1:J1"/>
    <mergeCell ref="A2:J2"/>
    <mergeCell ref="A3:J3"/>
    <mergeCell ref="D7:J7"/>
    <mergeCell ref="A4:J4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75"/>
  <sheetViews>
    <sheetView tabSelected="1" topLeftCell="A55" zoomScale="80" zoomScaleNormal="80" zoomScaleSheetLayoutView="100" workbookViewId="0">
      <selection activeCell="A8" sqref="A8"/>
    </sheetView>
  </sheetViews>
  <sheetFormatPr defaultColWidth="13" defaultRowHeight="21.75"/>
  <cols>
    <col min="1" max="1" width="45.140625" style="162" customWidth="1"/>
    <col min="2" max="2" width="6" style="70" customWidth="1"/>
    <col min="3" max="3" width="1.5703125" style="163" customWidth="1"/>
    <col min="4" max="4" width="15.7109375" style="29" customWidth="1"/>
    <col min="5" max="5" width="1.28515625" style="29" customWidth="1"/>
    <col min="6" max="6" width="16" style="29" customWidth="1"/>
    <col min="7" max="7" width="1.28515625" style="29" customWidth="1"/>
    <col min="8" max="8" width="15" style="29" customWidth="1"/>
    <col min="9" max="9" width="1.28515625" style="29" customWidth="1"/>
    <col min="10" max="10" width="15.85546875" style="29" bestFit="1" customWidth="1"/>
    <col min="11" max="11" width="1.28515625" style="162" customWidth="1"/>
    <col min="12" max="12" width="13" style="162"/>
    <col min="13" max="13" width="13.5703125" style="162" bestFit="1" customWidth="1"/>
    <col min="14" max="16384" width="13" style="162"/>
  </cols>
  <sheetData>
    <row r="1" spans="1:12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2" ht="24" customHeight="1">
      <c r="A2" s="193" t="s">
        <v>159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2" s="189" customFormat="1" ht="24" customHeight="1">
      <c r="A3" s="193" t="s">
        <v>122</v>
      </c>
      <c r="B3" s="193"/>
      <c r="C3" s="193"/>
      <c r="D3" s="193"/>
      <c r="E3" s="193"/>
      <c r="F3" s="193"/>
      <c r="G3" s="193"/>
      <c r="H3" s="193"/>
      <c r="I3" s="193"/>
      <c r="J3" s="193"/>
      <c r="K3" s="111"/>
    </row>
    <row r="4" spans="1:12" ht="24" customHeight="1">
      <c r="A4" s="193" t="s">
        <v>94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2" ht="24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</row>
    <row r="6" spans="1:12" ht="24" customHeight="1">
      <c r="D6" s="72"/>
      <c r="E6" s="72"/>
      <c r="F6" s="72"/>
      <c r="G6" s="72"/>
      <c r="H6" s="72"/>
      <c r="I6" s="72"/>
      <c r="J6" s="48" t="s">
        <v>3</v>
      </c>
    </row>
    <row r="7" spans="1:12" ht="24" customHeight="1">
      <c r="D7" s="192" t="s">
        <v>4</v>
      </c>
      <c r="E7" s="192"/>
      <c r="F7" s="192"/>
      <c r="G7" s="113"/>
      <c r="H7" s="192" t="s">
        <v>5</v>
      </c>
      <c r="I7" s="192"/>
      <c r="J7" s="192"/>
    </row>
    <row r="8" spans="1:12" ht="24" customHeight="1">
      <c r="B8" s="86"/>
      <c r="C8" s="164"/>
      <c r="D8" s="165" t="s">
        <v>10</v>
      </c>
      <c r="E8" s="166"/>
      <c r="F8" s="165" t="s">
        <v>11</v>
      </c>
      <c r="G8" s="76"/>
      <c r="H8" s="165" t="s">
        <v>10</v>
      </c>
      <c r="I8" s="166"/>
      <c r="J8" s="165" t="s">
        <v>11</v>
      </c>
    </row>
    <row r="9" spans="1:12" ht="24" customHeight="1">
      <c r="A9" s="167" t="s">
        <v>160</v>
      </c>
      <c r="B9" s="168"/>
      <c r="F9" s="169"/>
    </row>
    <row r="10" spans="1:12" ht="24" customHeight="1">
      <c r="A10" s="162" t="s">
        <v>112</v>
      </c>
      <c r="B10" s="168"/>
      <c r="D10" s="10">
        <f>PL!D85</f>
        <v>100614737</v>
      </c>
      <c r="E10" s="10">
        <v>0</v>
      </c>
      <c r="F10" s="10">
        <f>PL!F85</f>
        <v>23693796</v>
      </c>
      <c r="G10" s="10"/>
      <c r="H10" s="10">
        <f>PL!H83</f>
        <v>-1735195</v>
      </c>
      <c r="J10" s="10">
        <f>PL!J83</f>
        <v>2299327</v>
      </c>
    </row>
    <row r="11" spans="1:12" ht="24" customHeight="1">
      <c r="A11" s="170" t="s">
        <v>161</v>
      </c>
      <c r="H11" s="171"/>
      <c r="J11" s="9"/>
    </row>
    <row r="12" spans="1:12" ht="24" customHeight="1">
      <c r="A12" s="172" t="s">
        <v>162</v>
      </c>
      <c r="H12" s="171"/>
      <c r="J12" s="9"/>
    </row>
    <row r="13" spans="1:12" ht="24" customHeight="1">
      <c r="A13" s="173" t="s">
        <v>163</v>
      </c>
      <c r="D13" s="9">
        <v>2111314</v>
      </c>
      <c r="E13" s="10"/>
      <c r="F13" s="9">
        <v>2400472</v>
      </c>
      <c r="G13" s="10"/>
      <c r="H13" s="9">
        <v>335673</v>
      </c>
      <c r="J13" s="9">
        <v>337362</v>
      </c>
    </row>
    <row r="14" spans="1:12" ht="24" customHeight="1">
      <c r="A14" s="173" t="s">
        <v>164</v>
      </c>
      <c r="D14" s="9">
        <v>290977</v>
      </c>
      <c r="E14" s="10"/>
      <c r="F14" s="9">
        <v>26045</v>
      </c>
      <c r="G14" s="10"/>
      <c r="H14" s="9">
        <v>0</v>
      </c>
      <c r="J14" s="9">
        <v>0</v>
      </c>
      <c r="L14" s="162" t="s">
        <v>165</v>
      </c>
    </row>
    <row r="15" spans="1:12" ht="24" customHeight="1">
      <c r="A15" s="173" t="s">
        <v>166</v>
      </c>
      <c r="D15" s="9">
        <v>582</v>
      </c>
      <c r="E15" s="10"/>
      <c r="F15" s="9">
        <v>0</v>
      </c>
      <c r="G15" s="10"/>
      <c r="H15" s="9">
        <v>582</v>
      </c>
      <c r="J15" s="9">
        <v>0</v>
      </c>
    </row>
    <row r="16" spans="1:12" ht="24" customHeight="1">
      <c r="A16" s="162" t="s">
        <v>167</v>
      </c>
      <c r="D16" s="9">
        <v>307552</v>
      </c>
      <c r="E16" s="10"/>
      <c r="F16" s="9">
        <v>319988</v>
      </c>
      <c r="G16" s="10"/>
      <c r="H16" s="9">
        <v>0</v>
      </c>
      <c r="J16" s="9">
        <v>0</v>
      </c>
    </row>
    <row r="17" spans="1:10" ht="24" customHeight="1">
      <c r="A17" s="162" t="s">
        <v>168</v>
      </c>
      <c r="D17" s="9">
        <v>11541330</v>
      </c>
      <c r="E17" s="10"/>
      <c r="F17" s="9">
        <v>4727902</v>
      </c>
      <c r="G17" s="10"/>
      <c r="H17" s="9">
        <v>0</v>
      </c>
      <c r="J17" s="9">
        <v>0</v>
      </c>
    </row>
    <row r="18" spans="1:10" ht="24" customHeight="1">
      <c r="A18" s="162" t="s">
        <v>169</v>
      </c>
      <c r="D18" s="9">
        <v>1448719</v>
      </c>
      <c r="E18" s="10"/>
      <c r="F18" s="9">
        <v>510926</v>
      </c>
      <c r="G18" s="10"/>
      <c r="H18" s="9">
        <v>0</v>
      </c>
      <c r="J18" s="9">
        <v>0</v>
      </c>
    </row>
    <row r="19" spans="1:10" ht="24" customHeight="1">
      <c r="A19" s="174" t="s">
        <v>107</v>
      </c>
      <c r="D19" s="9">
        <v>-57887</v>
      </c>
      <c r="E19" s="9"/>
      <c r="F19" s="9">
        <v>-901433</v>
      </c>
      <c r="G19" s="10"/>
      <c r="H19" s="9">
        <v>-1800924</v>
      </c>
      <c r="J19" s="9">
        <v>-6734780</v>
      </c>
    </row>
    <row r="20" spans="1:10" ht="24" customHeight="1">
      <c r="A20" s="162" t="s">
        <v>108</v>
      </c>
      <c r="B20" s="175"/>
      <c r="D20" s="1">
        <v>8604055</v>
      </c>
      <c r="E20" s="61"/>
      <c r="F20" s="61">
        <v>8585248</v>
      </c>
      <c r="G20" s="10"/>
      <c r="H20" s="1">
        <v>0</v>
      </c>
      <c r="J20" s="1">
        <v>0</v>
      </c>
    </row>
    <row r="21" spans="1:10" ht="24" customHeight="1">
      <c r="A21" s="162" t="s">
        <v>170</v>
      </c>
      <c r="B21" s="175"/>
      <c r="D21" s="6">
        <v>26204376</v>
      </c>
      <c r="E21" s="10"/>
      <c r="F21" s="6">
        <v>2807122</v>
      </c>
      <c r="G21" s="10"/>
      <c r="H21" s="6">
        <v>0</v>
      </c>
      <c r="J21" s="6">
        <v>0</v>
      </c>
    </row>
    <row r="22" spans="1:10" ht="24" customHeight="1">
      <c r="A22" s="170" t="s">
        <v>171</v>
      </c>
      <c r="J22" s="10"/>
    </row>
    <row r="23" spans="1:10" ht="24" customHeight="1">
      <c r="A23" s="176" t="s">
        <v>172</v>
      </c>
      <c r="D23" s="28">
        <f>SUM(D10:D21)</f>
        <v>151065755</v>
      </c>
      <c r="E23" s="28"/>
      <c r="F23" s="28">
        <f>SUM(F10:F21)</f>
        <v>42170066</v>
      </c>
      <c r="G23" s="28"/>
      <c r="H23" s="28">
        <f>SUM(H10:H21)</f>
        <v>-3199864</v>
      </c>
      <c r="I23" s="158"/>
      <c r="J23" s="28">
        <f>SUM(J10:J21)</f>
        <v>-4098091</v>
      </c>
    </row>
    <row r="24" spans="1:10" ht="24" customHeight="1">
      <c r="A24" s="176" t="s">
        <v>173</v>
      </c>
      <c r="D24" s="10"/>
      <c r="E24" s="10"/>
      <c r="F24" s="10"/>
      <c r="G24" s="10"/>
      <c r="H24" s="10"/>
      <c r="J24" s="10"/>
    </row>
    <row r="25" spans="1:10" ht="24" customHeight="1">
      <c r="A25" s="174" t="s">
        <v>17</v>
      </c>
      <c r="D25" s="9">
        <v>-5545317</v>
      </c>
      <c r="E25" s="10"/>
      <c r="F25" s="9">
        <v>918806</v>
      </c>
      <c r="G25" s="10"/>
      <c r="H25" s="9">
        <v>-989896</v>
      </c>
      <c r="J25" s="9">
        <v>-120888</v>
      </c>
    </row>
    <row r="26" spans="1:10" ht="24" customHeight="1">
      <c r="A26" s="174" t="s">
        <v>25</v>
      </c>
      <c r="D26" s="9">
        <v>-68408406</v>
      </c>
      <c r="E26" s="10"/>
      <c r="F26" s="9">
        <v>0</v>
      </c>
      <c r="G26" s="10"/>
      <c r="H26" s="9">
        <v>-68408406</v>
      </c>
      <c r="J26" s="9">
        <v>0</v>
      </c>
    </row>
    <row r="27" spans="1:10" ht="24" customHeight="1">
      <c r="A27" s="174" t="s">
        <v>174</v>
      </c>
      <c r="D27" s="9">
        <v>-5449778</v>
      </c>
      <c r="E27" s="10"/>
      <c r="F27" s="9">
        <v>-1643520</v>
      </c>
      <c r="G27" s="10"/>
      <c r="H27" s="9">
        <v>0</v>
      </c>
      <c r="J27" s="9">
        <v>0</v>
      </c>
    </row>
    <row r="28" spans="1:10" ht="24" customHeight="1">
      <c r="A28" s="174" t="s">
        <v>23</v>
      </c>
      <c r="D28" s="9">
        <v>591652423</v>
      </c>
      <c r="E28" s="10"/>
      <c r="F28" s="9">
        <v>14931375</v>
      </c>
      <c r="G28" s="10"/>
      <c r="H28" s="9">
        <v>0</v>
      </c>
      <c r="J28" s="9">
        <v>0</v>
      </c>
    </row>
    <row r="29" spans="1:10" ht="24" customHeight="1">
      <c r="A29" s="174" t="s">
        <v>43</v>
      </c>
      <c r="D29" s="9">
        <v>-14070</v>
      </c>
      <c r="E29" s="10"/>
      <c r="F29" s="9">
        <v>31819</v>
      </c>
      <c r="G29" s="10"/>
      <c r="H29" s="9">
        <v>0</v>
      </c>
      <c r="J29" s="9">
        <v>0</v>
      </c>
    </row>
    <row r="30" spans="1:10" ht="24" customHeight="1">
      <c r="A30" s="176" t="s">
        <v>175</v>
      </c>
      <c r="D30" s="10"/>
      <c r="E30" s="10"/>
      <c r="F30" s="10"/>
      <c r="G30" s="28"/>
      <c r="H30" s="9"/>
      <c r="I30" s="158"/>
      <c r="J30" s="9"/>
    </row>
    <row r="31" spans="1:10" ht="24" customHeight="1">
      <c r="A31" s="177" t="s">
        <v>49</v>
      </c>
      <c r="D31" s="10">
        <v>1048068</v>
      </c>
      <c r="E31" s="10"/>
      <c r="F31" s="10">
        <v>-26651417</v>
      </c>
      <c r="G31" s="28"/>
      <c r="H31" s="4">
        <v>436110</v>
      </c>
      <c r="I31" s="21"/>
      <c r="J31" s="4">
        <v>-290122</v>
      </c>
    </row>
    <row r="32" spans="1:10" ht="24" customHeight="1">
      <c r="A32" s="177" t="s">
        <v>60</v>
      </c>
      <c r="D32" s="10">
        <v>-165000000</v>
      </c>
      <c r="E32" s="10"/>
      <c r="F32" s="10">
        <v>0</v>
      </c>
      <c r="G32" s="28"/>
      <c r="H32" s="4">
        <v>0</v>
      </c>
      <c r="I32" s="21"/>
      <c r="J32" s="4">
        <v>0</v>
      </c>
    </row>
    <row r="33" spans="1:11" ht="24" customHeight="1">
      <c r="A33" s="177" t="s">
        <v>176</v>
      </c>
      <c r="D33" s="10">
        <v>-24691891</v>
      </c>
      <c r="E33" s="10"/>
      <c r="F33" s="10">
        <v>0</v>
      </c>
      <c r="G33" s="28"/>
      <c r="H33" s="4">
        <v>0</v>
      </c>
      <c r="I33" s="21"/>
      <c r="J33" s="4">
        <v>0</v>
      </c>
    </row>
    <row r="34" spans="1:11" ht="24" customHeight="1">
      <c r="A34" s="176" t="s">
        <v>177</v>
      </c>
      <c r="D34" s="13">
        <f>SUM(D23:D33)</f>
        <v>474656784</v>
      </c>
      <c r="E34" s="1"/>
      <c r="F34" s="13">
        <f>SUM(F23:F33)</f>
        <v>29757129</v>
      </c>
      <c r="G34" s="1"/>
      <c r="H34" s="13">
        <f>SUM(H23:H33)</f>
        <v>-72162056</v>
      </c>
      <c r="I34" s="21"/>
      <c r="J34" s="13">
        <f>SUM(J23:J33)</f>
        <v>-4509101</v>
      </c>
    </row>
    <row r="35" spans="1:11" ht="24" customHeight="1">
      <c r="A35" s="162" t="s">
        <v>178</v>
      </c>
      <c r="D35" s="1">
        <v>57886</v>
      </c>
      <c r="E35" s="1"/>
      <c r="F35" s="1">
        <v>901433</v>
      </c>
      <c r="G35" s="1"/>
      <c r="H35" s="1">
        <v>16200160</v>
      </c>
      <c r="I35" s="21"/>
      <c r="J35" s="1">
        <v>4375</v>
      </c>
    </row>
    <row r="36" spans="1:11" ht="24" customHeight="1">
      <c r="A36" s="162" t="s">
        <v>179</v>
      </c>
      <c r="D36" s="1">
        <v>-12409624</v>
      </c>
      <c r="E36" s="1"/>
      <c r="F36" s="1">
        <v>-23976576</v>
      </c>
      <c r="G36" s="1"/>
      <c r="H36" s="1">
        <v>0</v>
      </c>
      <c r="I36" s="21"/>
      <c r="J36" s="1">
        <v>0</v>
      </c>
    </row>
    <row r="37" spans="1:11" ht="24" customHeight="1">
      <c r="A37" s="162" t="s">
        <v>180</v>
      </c>
      <c r="D37" s="1">
        <v>58357</v>
      </c>
      <c r="E37" s="1"/>
      <c r="F37" s="1">
        <v>0</v>
      </c>
      <c r="G37" s="1"/>
      <c r="H37" s="1">
        <v>58357</v>
      </c>
      <c r="I37" s="21"/>
      <c r="J37" s="1">
        <v>0</v>
      </c>
    </row>
    <row r="38" spans="1:11" ht="24" customHeight="1">
      <c r="A38" s="162" t="s">
        <v>181</v>
      </c>
      <c r="D38" s="1">
        <v>-11813737</v>
      </c>
      <c r="E38" s="1"/>
      <c r="F38" s="1">
        <v>-4560166</v>
      </c>
      <c r="G38" s="1"/>
      <c r="H38" s="1">
        <v>0</v>
      </c>
      <c r="I38" s="21"/>
      <c r="J38" s="1">
        <v>0</v>
      </c>
    </row>
    <row r="39" spans="1:11" ht="24" customHeight="1">
      <c r="A39" s="162" t="s">
        <v>182</v>
      </c>
      <c r="D39" s="1">
        <v>-180000</v>
      </c>
      <c r="E39" s="1"/>
      <c r="F39" s="1">
        <v>0</v>
      </c>
      <c r="G39" s="1"/>
      <c r="H39" s="1">
        <v>0</v>
      </c>
      <c r="I39" s="21"/>
      <c r="J39" s="1">
        <v>0</v>
      </c>
    </row>
    <row r="40" spans="1:11" ht="24" customHeight="1">
      <c r="A40" s="167" t="s">
        <v>183</v>
      </c>
      <c r="D40" s="3">
        <f>SUM(D34:D39)</f>
        <v>450369666</v>
      </c>
      <c r="E40" s="10"/>
      <c r="F40" s="3">
        <f>SUM(F34:F38)</f>
        <v>2121820</v>
      </c>
      <c r="G40" s="10"/>
      <c r="H40" s="3">
        <f>SUM(H34:H39)</f>
        <v>-55903539</v>
      </c>
      <c r="J40" s="3">
        <f>SUM(J34:J38)</f>
        <v>-4504726</v>
      </c>
    </row>
    <row r="41" spans="1:11" ht="24" customHeight="1">
      <c r="A41" s="178"/>
      <c r="D41" s="21"/>
      <c r="F41" s="21"/>
      <c r="H41" s="21"/>
      <c r="J41" s="21"/>
    </row>
    <row r="42" spans="1:11" s="19" customFormat="1" ht="23.25" customHeight="1">
      <c r="A42" s="193" t="str">
        <f>+A1</f>
        <v>บริษัท แอสเซท ไฟว์ กรุ๊ป จำกัด (มหาชน) และบริษัทย่อย</v>
      </c>
      <c r="B42" s="193"/>
      <c r="C42" s="193"/>
      <c r="D42" s="193"/>
      <c r="E42" s="193"/>
      <c r="F42" s="193"/>
      <c r="G42" s="193"/>
      <c r="H42" s="193"/>
      <c r="I42" s="193"/>
      <c r="J42" s="193"/>
    </row>
    <row r="43" spans="1:11" s="19" customFormat="1" ht="23.25" customHeight="1">
      <c r="A43" s="193" t="s">
        <v>184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1" s="189" customFormat="1" ht="23.25" customHeight="1">
      <c r="A44" s="193" t="str">
        <f>A3</f>
        <v>สำหรับงวดหกเดือนสิ้นสุดวันที่ 30 มิถุนายน 2564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11"/>
    </row>
    <row r="45" spans="1:11" ht="23.25" customHeight="1">
      <c r="A45" s="193" t="s">
        <v>94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1" ht="23.2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</row>
    <row r="47" spans="1:11" ht="23.25" customHeight="1">
      <c r="D47" s="72"/>
      <c r="E47" s="72"/>
      <c r="F47" s="72"/>
      <c r="G47" s="72"/>
      <c r="H47" s="72"/>
      <c r="I47" s="72"/>
      <c r="J47" s="74" t="s">
        <v>3</v>
      </c>
    </row>
    <row r="48" spans="1:11" ht="23.25" customHeight="1">
      <c r="D48" s="192" t="s">
        <v>4</v>
      </c>
      <c r="E48" s="192"/>
      <c r="F48" s="192"/>
      <c r="G48" s="179"/>
      <c r="H48" s="192" t="s">
        <v>5</v>
      </c>
      <c r="I48" s="192"/>
      <c r="J48" s="192"/>
    </row>
    <row r="49" spans="1:10" ht="23.25" customHeight="1">
      <c r="B49" s="180"/>
      <c r="C49" s="164"/>
      <c r="D49" s="181" t="str">
        <f>D8</f>
        <v>2564</v>
      </c>
      <c r="E49" s="182"/>
      <c r="F49" s="181" t="str">
        <f>F8</f>
        <v>2563</v>
      </c>
      <c r="G49" s="182"/>
      <c r="H49" s="181" t="str">
        <f>H8</f>
        <v>2564</v>
      </c>
      <c r="I49" s="182"/>
      <c r="J49" s="181" t="str">
        <f>J8</f>
        <v>2563</v>
      </c>
    </row>
    <row r="50" spans="1:10" ht="23.25" customHeight="1">
      <c r="A50" s="167" t="s">
        <v>185</v>
      </c>
      <c r="D50" s="183"/>
      <c r="E50" s="184"/>
      <c r="F50" s="183"/>
      <c r="G50" s="184"/>
      <c r="H50" s="183"/>
      <c r="I50" s="184"/>
      <c r="J50" s="183"/>
    </row>
    <row r="51" spans="1:10" ht="23.25" customHeight="1">
      <c r="A51" s="177" t="s">
        <v>186</v>
      </c>
      <c r="D51" s="9">
        <v>-15725348</v>
      </c>
      <c r="E51" s="10"/>
      <c r="F51" s="9">
        <v>0</v>
      </c>
      <c r="G51" s="10"/>
      <c r="H51" s="9">
        <v>0</v>
      </c>
      <c r="I51" s="117"/>
      <c r="J51" s="9">
        <v>0</v>
      </c>
    </row>
    <row r="52" spans="1:10" ht="23.25" customHeight="1">
      <c r="A52" s="162" t="s">
        <v>187</v>
      </c>
      <c r="C52" s="185"/>
      <c r="D52" s="9">
        <v>0</v>
      </c>
      <c r="E52" s="1"/>
      <c r="F52" s="9">
        <v>32936800</v>
      </c>
      <c r="G52" s="1"/>
      <c r="H52" s="4">
        <v>104225682</v>
      </c>
      <c r="I52" s="21"/>
      <c r="J52" s="9">
        <v>78450000</v>
      </c>
    </row>
    <row r="53" spans="1:10" ht="23.25" customHeight="1">
      <c r="A53" s="162" t="s">
        <v>188</v>
      </c>
      <c r="C53" s="185"/>
      <c r="D53" s="9">
        <v>-48250000</v>
      </c>
      <c r="E53" s="1"/>
      <c r="F53" s="9">
        <v>-160000000</v>
      </c>
      <c r="G53" s="1"/>
      <c r="H53" s="4">
        <v>-48250000</v>
      </c>
      <c r="I53" s="21"/>
      <c r="J53" s="4">
        <v>-160000000</v>
      </c>
    </row>
    <row r="54" spans="1:10" ht="23.25" customHeight="1">
      <c r="A54" s="162" t="s">
        <v>189</v>
      </c>
      <c r="C54" s="185"/>
      <c r="D54" s="9">
        <v>-517985</v>
      </c>
      <c r="E54" s="1"/>
      <c r="F54" s="1">
        <v>-1955960</v>
      </c>
      <c r="G54" s="1"/>
      <c r="H54" s="4">
        <v>0</v>
      </c>
      <c r="I54" s="21"/>
      <c r="J54" s="4">
        <v>-9750</v>
      </c>
    </row>
    <row r="55" spans="1:10" ht="23.25" customHeight="1">
      <c r="A55" s="162" t="s">
        <v>190</v>
      </c>
      <c r="C55" s="185"/>
      <c r="D55" s="9">
        <v>0</v>
      </c>
      <c r="E55" s="1"/>
      <c r="F55" s="1">
        <v>-139635</v>
      </c>
      <c r="G55" s="1"/>
      <c r="H55" s="4">
        <v>0</v>
      </c>
      <c r="I55" s="21"/>
      <c r="J55" s="4">
        <v>0</v>
      </c>
    </row>
    <row r="56" spans="1:10" ht="23.25" customHeight="1">
      <c r="A56" s="167" t="s">
        <v>191</v>
      </c>
      <c r="D56" s="3">
        <f>SUM(D51:D55)</f>
        <v>-64493333</v>
      </c>
      <c r="E56" s="10"/>
      <c r="F56" s="3">
        <f>SUM(F51:F55)</f>
        <v>-129158795</v>
      </c>
      <c r="G56" s="10"/>
      <c r="H56" s="3">
        <f>SUM(H51:H55)</f>
        <v>55975682</v>
      </c>
      <c r="J56" s="3">
        <f>SUM(J51:J55)</f>
        <v>-81559750</v>
      </c>
    </row>
    <row r="57" spans="1:10" ht="23.25" customHeight="1">
      <c r="D57" s="1"/>
      <c r="E57" s="10"/>
      <c r="F57" s="1"/>
      <c r="G57" s="10"/>
      <c r="H57" s="1"/>
      <c r="J57" s="21"/>
    </row>
    <row r="58" spans="1:10" ht="23.25" customHeight="1">
      <c r="A58" s="167" t="s">
        <v>192</v>
      </c>
      <c r="B58" s="168"/>
      <c r="D58" s="10"/>
      <c r="E58" s="10"/>
      <c r="F58" s="10"/>
      <c r="G58" s="10"/>
      <c r="H58" s="1"/>
      <c r="J58" s="21"/>
    </row>
    <row r="59" spans="1:10" ht="23.25" customHeight="1">
      <c r="A59" s="162" t="s">
        <v>193</v>
      </c>
      <c r="B59" s="168"/>
      <c r="D59" s="9">
        <v>0</v>
      </c>
      <c r="E59" s="10"/>
      <c r="F59" s="10">
        <v>-741678</v>
      </c>
      <c r="G59" s="10"/>
      <c r="H59" s="1">
        <v>0</v>
      </c>
      <c r="J59" s="1">
        <v>0</v>
      </c>
    </row>
    <row r="60" spans="1:10" ht="23.25" customHeight="1">
      <c r="A60" s="162" t="s">
        <v>194</v>
      </c>
      <c r="B60" s="168"/>
      <c r="D60" s="9">
        <f>-2992318</f>
        <v>-2992318</v>
      </c>
      <c r="E60" s="10"/>
      <c r="F60" s="10">
        <v>0</v>
      </c>
      <c r="G60" s="10"/>
      <c r="H60" s="1">
        <v>0</v>
      </c>
      <c r="J60" s="1">
        <v>0</v>
      </c>
    </row>
    <row r="61" spans="1:10" ht="23.25" customHeight="1">
      <c r="A61" s="162" t="s">
        <v>195</v>
      </c>
      <c r="B61" s="168"/>
      <c r="D61" s="9">
        <v>8377600</v>
      </c>
      <c r="E61" s="10"/>
      <c r="F61" s="10">
        <v>229918814</v>
      </c>
      <c r="G61" s="10"/>
      <c r="H61" s="1">
        <v>0</v>
      </c>
      <c r="J61" s="1">
        <v>0</v>
      </c>
    </row>
    <row r="62" spans="1:10" ht="23.25" customHeight="1">
      <c r="A62" s="162" t="s">
        <v>196</v>
      </c>
      <c r="B62" s="168"/>
      <c r="D62" s="9">
        <v>-540672560</v>
      </c>
      <c r="E62" s="10"/>
      <c r="F62" s="10">
        <v>-185633609</v>
      </c>
      <c r="G62" s="10"/>
      <c r="H62" s="1">
        <v>0</v>
      </c>
      <c r="J62" s="1">
        <v>0</v>
      </c>
    </row>
    <row r="63" spans="1:10" ht="23.25" customHeight="1">
      <c r="A63" s="162" t="s">
        <v>197</v>
      </c>
      <c r="B63" s="168"/>
      <c r="D63" s="9">
        <v>-766036</v>
      </c>
      <c r="E63" s="10"/>
      <c r="F63" s="10">
        <v>-763290</v>
      </c>
      <c r="G63" s="10"/>
      <c r="H63" s="1">
        <v>0</v>
      </c>
      <c r="J63" s="1">
        <v>0</v>
      </c>
    </row>
    <row r="64" spans="1:10" ht="23.25" customHeight="1">
      <c r="A64" s="162" t="s">
        <v>150</v>
      </c>
      <c r="B64" s="168"/>
      <c r="D64" s="9">
        <v>0</v>
      </c>
      <c r="E64" s="10"/>
      <c r="F64" s="10">
        <v>86384616</v>
      </c>
      <c r="G64" s="10"/>
      <c r="H64" s="1">
        <v>0</v>
      </c>
      <c r="J64" s="1">
        <v>86384616</v>
      </c>
    </row>
    <row r="65" spans="1:10" ht="23.25" customHeight="1">
      <c r="A65" s="186" t="s">
        <v>198</v>
      </c>
      <c r="D65" s="3">
        <f>SUM(D59:D64)</f>
        <v>-536053314</v>
      </c>
      <c r="E65" s="10"/>
      <c r="F65" s="3">
        <f>SUM(F59:F64)</f>
        <v>129164853</v>
      </c>
      <c r="G65" s="10"/>
      <c r="H65" s="3">
        <f>SUM(H59:H64)</f>
        <v>0</v>
      </c>
      <c r="J65" s="3">
        <f>SUM(J59:J64)</f>
        <v>86384616</v>
      </c>
    </row>
    <row r="66" spans="1:10" ht="23.25" customHeight="1">
      <c r="A66" s="187"/>
      <c r="D66" s="1"/>
      <c r="E66" s="10"/>
      <c r="F66" s="1"/>
      <c r="G66" s="10"/>
      <c r="H66" s="1"/>
      <c r="J66" s="1"/>
    </row>
    <row r="67" spans="1:10" ht="23.25" customHeight="1">
      <c r="A67" s="188" t="s">
        <v>199</v>
      </c>
      <c r="B67" s="175"/>
      <c r="D67" s="10">
        <f>ROUND(+D40+D56+D65,)</f>
        <v>-150176981</v>
      </c>
      <c r="E67" s="10"/>
      <c r="F67" s="10">
        <f>ROUND(+F40+F56+F65,2)</f>
        <v>2127878</v>
      </c>
      <c r="G67" s="10"/>
      <c r="H67" s="10">
        <f>ROUND(+H40+H56+H65,2)</f>
        <v>72143</v>
      </c>
      <c r="J67" s="10">
        <f>ROUND(+J40+J56+J65,2)</f>
        <v>320140</v>
      </c>
    </row>
    <row r="68" spans="1:10" ht="23.25" customHeight="1">
      <c r="A68" s="162" t="s">
        <v>200</v>
      </c>
      <c r="D68" s="10">
        <f>BS!F12</f>
        <v>193005280</v>
      </c>
      <c r="E68" s="10"/>
      <c r="F68" s="10">
        <v>19708844</v>
      </c>
      <c r="G68" s="10"/>
      <c r="H68" s="10">
        <f>BS!J12</f>
        <v>250215</v>
      </c>
      <c r="J68" s="10">
        <v>187546</v>
      </c>
    </row>
    <row r="69" spans="1:10" ht="23.25" customHeight="1" thickBot="1">
      <c r="A69" s="167" t="s">
        <v>201</v>
      </c>
      <c r="D69" s="20">
        <f>SUM(D67:D68)</f>
        <v>42828299</v>
      </c>
      <c r="E69" s="10"/>
      <c r="F69" s="20">
        <f>SUM(F67:F68)</f>
        <v>21836722</v>
      </c>
      <c r="G69" s="10"/>
      <c r="H69" s="20">
        <f>SUM(H67:H68)</f>
        <v>322358</v>
      </c>
      <c r="J69" s="20">
        <f>SUM(J67:J68)</f>
        <v>507686</v>
      </c>
    </row>
    <row r="70" spans="1:10" ht="23.25" customHeight="1" thickTop="1">
      <c r="A70" s="167"/>
      <c r="D70" s="21"/>
      <c r="F70" s="21"/>
      <c r="H70" s="21"/>
      <c r="J70" s="21"/>
    </row>
    <row r="71" spans="1:10" ht="23.25" customHeight="1">
      <c r="A71" s="167" t="s">
        <v>202</v>
      </c>
      <c r="D71" s="21"/>
      <c r="F71" s="21"/>
      <c r="H71" s="21"/>
      <c r="J71" s="21"/>
    </row>
    <row r="72" spans="1:10" ht="23.25" customHeight="1">
      <c r="A72" s="186" t="s">
        <v>203</v>
      </c>
      <c r="D72" s="21"/>
      <c r="F72" s="21"/>
      <c r="H72" s="21"/>
      <c r="J72" s="21"/>
    </row>
    <row r="73" spans="1:10" ht="23.25" customHeight="1">
      <c r="A73" s="162" t="s">
        <v>204</v>
      </c>
      <c r="D73" s="1">
        <v>0</v>
      </c>
      <c r="F73" s="1">
        <v>242079469</v>
      </c>
      <c r="G73" s="10"/>
      <c r="H73" s="1">
        <v>0</v>
      </c>
      <c r="I73" s="10"/>
      <c r="J73" s="1">
        <v>242079469</v>
      </c>
    </row>
    <row r="74" spans="1:10" ht="23.25" customHeight="1">
      <c r="A74" s="162" t="s">
        <v>51</v>
      </c>
      <c r="D74" s="1">
        <v>0</v>
      </c>
      <c r="F74" s="1">
        <v>60000000</v>
      </c>
      <c r="G74" s="10"/>
      <c r="H74" s="1">
        <v>0</v>
      </c>
      <c r="I74" s="10"/>
      <c r="J74" s="1">
        <v>60000000</v>
      </c>
    </row>
    <row r="75" spans="1:10" ht="20.100000000000001" hidden="1" customHeight="1">
      <c r="D75" s="29">
        <f>BS!D12-CF!D69</f>
        <v>0</v>
      </c>
      <c r="H75" s="29">
        <f>H69-BS!H12</f>
        <v>0</v>
      </c>
    </row>
  </sheetData>
  <mergeCells count="12">
    <mergeCell ref="A1:J1"/>
    <mergeCell ref="A2:J2"/>
    <mergeCell ref="D7:F7"/>
    <mergeCell ref="H7:J7"/>
    <mergeCell ref="A3:J3"/>
    <mergeCell ref="A4:J4"/>
    <mergeCell ref="A42:J42"/>
    <mergeCell ref="A43:J43"/>
    <mergeCell ref="D48:F48"/>
    <mergeCell ref="H48:J48"/>
    <mergeCell ref="A44:J44"/>
    <mergeCell ref="A45:J45"/>
  </mergeCells>
  <pageMargins left="0.8" right="0.4" top="0.7" bottom="0.7" header="0.511811023622047" footer="0.4"/>
  <pageSetup paperSize="9" scale="80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FF2CB9914C154F9F76AA51280CB875" ma:contentTypeVersion="8" ma:contentTypeDescription="Create a new document." ma:contentTypeScope="" ma:versionID="9316241196a836b03ce3692c97c13be9">
  <xsd:schema xmlns:xsd="http://www.w3.org/2001/XMLSchema" xmlns:xs="http://www.w3.org/2001/XMLSchema" xmlns:p="http://schemas.microsoft.com/office/2006/metadata/properties" xmlns:ns2="a227058f-ef45-4d23-a8a2-32f3006ce9bd" targetNamespace="http://schemas.microsoft.com/office/2006/metadata/properties" ma:root="true" ma:fieldsID="db54fbee275f75a9695f6cb6028845be" ns2:_="">
    <xsd:import namespace="a227058f-ef45-4d23-a8a2-32f3006ce9b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Sig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7058f-ef45-4d23-a8a2-32f3006ce9b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description="09/07/64" ma:format="Dropdown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Sign" ma:index="12" nillable="true" ma:displayName="Review Sign" ma:format="Dropdown" ma:internalName="ReviewSign">
      <xsd:simpleType>
        <xsd:restriction base="dms:Text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227058f-ef45-4d23-a8a2-32f3006ce9bd" xsi:nil="true"/>
    <Reviewer_x0020_Sign_x002d_off xmlns="a227058f-ef45-4d23-a8a2-32f3006ce9bd" xsi:nil="true"/>
    <ReviewSign xmlns="a227058f-ef45-4d23-a8a2-32f3006ce9bd" xsi:nil="true"/>
  </documentManagement>
</p:properties>
</file>

<file path=customXml/itemProps1.xml><?xml version="1.0" encoding="utf-8"?>
<ds:datastoreItem xmlns:ds="http://schemas.openxmlformats.org/officeDocument/2006/customXml" ds:itemID="{AEB0EE60-FD20-4F7B-A73B-C0BB21F20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27058f-ef45-4d23-a8a2-32f3006ce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8C7C7C-5F67-4461-AAA7-5A6A4D641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D78E7-1A6D-46C0-B762-8AC14E795E80}">
  <ds:schemaRefs>
    <ds:schemaRef ds:uri="a227058f-ef45-4d23-a8a2-32f3006ce9bd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DIACOM1</cp:lastModifiedBy>
  <cp:revision/>
  <cp:lastPrinted>2021-10-20T08:20:03Z</cp:lastPrinted>
  <dcterms:created xsi:type="dcterms:W3CDTF">2013-04-22T09:49:20Z</dcterms:created>
  <dcterms:modified xsi:type="dcterms:W3CDTF">2021-10-20T08:20:08Z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0x010100F8FF2CB9914C154F9F76AA51280CB875</vt:lpwstr>
  </property>
</Properties>
</file>