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/A5/A5 FS^0 WP Y.63^0Q2.64 Reissue/A5 Retro Q2.64/A5 FS Q2.64_reissue/จัดหน้าแล้วจากแผนกคอม/"/>
    </mc:Choice>
  </mc:AlternateContent>
  <xr:revisionPtr revIDLastSave="14" documentId="13_ncr:1_{4303FF82-FB98-4AB0-8E70-3AF76F051F4F}" xr6:coauthVersionLast="47" xr6:coauthVersionMax="47" xr10:uidLastSave="{FBE1A4A1-DC59-40A4-8D85-83E6A0A6F78A}"/>
  <bookViews>
    <workbookView xWindow="-108" yWindow="-108" windowWidth="23256" windowHeight="12576" activeTab="2" xr2:uid="{00000000-000D-0000-FFFF-FFFF00000000}"/>
  </bookViews>
  <sheets>
    <sheet name="BS" sheetId="2" r:id="rId1"/>
    <sheet name="PL" sheetId="3" r:id="rId2"/>
    <sheet name="EQ รวม" sheetId="4" r:id="rId3"/>
    <sheet name="EQ เฉพาะ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BS!$A$1:$J$94</definedName>
    <definedName name="_xlnm.Print_Area" localSheetId="3">'EQ เฉพาะ'!$A$1:$K$28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4" l="1"/>
  <c r="G25" i="4"/>
  <c r="H25" i="4"/>
  <c r="I25" i="4"/>
  <c r="J25" i="4"/>
  <c r="K25" i="4"/>
  <c r="L25" i="4"/>
  <c r="M25" i="4"/>
  <c r="N25" i="4"/>
  <c r="O25" i="4"/>
  <c r="P25" i="4"/>
  <c r="R25" i="4"/>
  <c r="S25" i="4"/>
  <c r="T25" i="4"/>
  <c r="E25" i="4"/>
  <c r="U23" i="4"/>
  <c r="S23" i="4"/>
  <c r="Q24" i="4"/>
  <c r="U24" i="4" s="1"/>
  <c r="U25" i="4" s="1"/>
  <c r="Q23" i="4"/>
  <c r="M23" i="4"/>
  <c r="F15" i="4"/>
  <c r="G15" i="4"/>
  <c r="H15" i="4"/>
  <c r="I15" i="4"/>
  <c r="J15" i="4"/>
  <c r="K15" i="4"/>
  <c r="L15" i="4"/>
  <c r="N15" i="4"/>
  <c r="O15" i="4"/>
  <c r="P15" i="4"/>
  <c r="R15" i="4"/>
  <c r="S15" i="4"/>
  <c r="T15" i="4"/>
  <c r="E15" i="4"/>
  <c r="E21" i="4" s="1"/>
  <c r="Q13" i="4"/>
  <c r="Q14" i="4"/>
  <c r="U14" i="4" s="1"/>
  <c r="M13" i="4"/>
  <c r="M15" i="4" s="1"/>
  <c r="Q25" i="4" l="1"/>
  <c r="Q15" i="4"/>
  <c r="U13" i="4"/>
  <c r="U15" i="4" s="1"/>
  <c r="U20" i="4" l="1"/>
  <c r="U19" i="4"/>
  <c r="F21" i="4"/>
  <c r="H21" i="4"/>
  <c r="J21" i="4"/>
  <c r="L21" i="4"/>
  <c r="N21" i="4"/>
  <c r="P21" i="4"/>
  <c r="R21" i="4"/>
  <c r="T21" i="4"/>
  <c r="J18" i="5"/>
  <c r="J19" i="5"/>
  <c r="J17" i="5"/>
  <c r="F50" i="3" l="1"/>
  <c r="H71" i="6"/>
  <c r="D71" i="6"/>
  <c r="F68" i="6"/>
  <c r="J68" i="6"/>
  <c r="H68" i="6"/>
  <c r="D68" i="6"/>
  <c r="J26" i="5"/>
  <c r="H24" i="5"/>
  <c r="H15" i="5"/>
  <c r="Q29" i="4"/>
  <c r="S26" i="4"/>
  <c r="S16" i="4"/>
  <c r="D106" i="3"/>
  <c r="F106" i="3"/>
  <c r="S17" i="4" s="1"/>
  <c r="A94" i="3"/>
  <c r="J76" i="3"/>
  <c r="H76" i="3"/>
  <c r="F76" i="3"/>
  <c r="D76" i="3"/>
  <c r="J70" i="3"/>
  <c r="H70" i="3"/>
  <c r="F70" i="3"/>
  <c r="D70" i="3"/>
  <c r="D78" i="3" s="1"/>
  <c r="D84" i="3" s="1"/>
  <c r="D86" i="3" s="1"/>
  <c r="D64" i="2"/>
  <c r="D55" i="2"/>
  <c r="H40" i="2"/>
  <c r="H73" i="2" s="1"/>
  <c r="D40" i="2"/>
  <c r="D73" i="2" s="1"/>
  <c r="J18" i="2"/>
  <c r="F18" i="2"/>
  <c r="D18" i="2"/>
  <c r="D10" i="6" l="1"/>
  <c r="D23" i="6" s="1"/>
  <c r="D89" i="3"/>
  <c r="F78" i="3"/>
  <c r="F84" i="3" s="1"/>
  <c r="F86" i="3" s="1"/>
  <c r="F10" i="6" s="1"/>
  <c r="H78" i="3"/>
  <c r="H84" i="3" s="1"/>
  <c r="J78" i="3"/>
  <c r="J84" i="3" s="1"/>
  <c r="D101" i="3"/>
  <c r="O26" i="4" s="1"/>
  <c r="D105" i="3"/>
  <c r="D107" i="3" s="1"/>
  <c r="H18" i="2"/>
  <c r="J86" i="3" l="1"/>
  <c r="J10" i="6"/>
  <c r="F89" i="3"/>
  <c r="F105" i="3" s="1"/>
  <c r="H86" i="3"/>
  <c r="H10" i="6"/>
  <c r="F101" i="3"/>
  <c r="F103" i="3" s="1"/>
  <c r="D103" i="3"/>
  <c r="D109" i="3"/>
  <c r="F109" i="3" l="1"/>
  <c r="O16" i="4"/>
  <c r="F107" i="3"/>
  <c r="O17" i="4"/>
  <c r="H23" i="5"/>
  <c r="H101" i="3"/>
  <c r="H89" i="3"/>
  <c r="H105" i="3" s="1"/>
  <c r="H107" i="3" s="1"/>
  <c r="H14" i="5"/>
  <c r="J101" i="3"/>
  <c r="J89" i="3"/>
  <c r="J105" i="3" s="1"/>
  <c r="J107" i="3" s="1"/>
  <c r="J57" i="6"/>
  <c r="H57" i="6"/>
  <c r="F57" i="6"/>
  <c r="D57" i="6"/>
  <c r="J50" i="6"/>
  <c r="H50" i="6"/>
  <c r="F50" i="6"/>
  <c r="D50" i="6"/>
  <c r="J23" i="6"/>
  <c r="J34" i="6" s="1"/>
  <c r="J40" i="6" s="1"/>
  <c r="H23" i="6"/>
  <c r="H34" i="6" s="1"/>
  <c r="H40" i="6" s="1"/>
  <c r="F23" i="6"/>
  <c r="F34" i="6" s="1"/>
  <c r="F40" i="6" s="1"/>
  <c r="F25" i="5"/>
  <c r="F27" i="5" s="1"/>
  <c r="H83" i="2" s="1"/>
  <c r="D25" i="5"/>
  <c r="D27" i="5" s="1"/>
  <c r="H82" i="2" s="1"/>
  <c r="H88" i="2" s="1"/>
  <c r="J24" i="5"/>
  <c r="F16" i="5"/>
  <c r="F20" i="5" s="1"/>
  <c r="D16" i="5"/>
  <c r="D20" i="5" s="1"/>
  <c r="J15" i="5"/>
  <c r="J13" i="5"/>
  <c r="M28" i="4"/>
  <c r="K28" i="4"/>
  <c r="I28" i="4"/>
  <c r="G28" i="4"/>
  <c r="E28" i="4"/>
  <c r="M18" i="4"/>
  <c r="M21" i="4" s="1"/>
  <c r="K18" i="4"/>
  <c r="K21" i="4" s="1"/>
  <c r="I18" i="4"/>
  <c r="I21" i="4" s="1"/>
  <c r="G18" i="4"/>
  <c r="G21" i="4" s="1"/>
  <c r="E18" i="4"/>
  <c r="A1" i="4"/>
  <c r="A1" i="5" s="1"/>
  <c r="A1" i="6" s="1"/>
  <c r="A43" i="6" s="1"/>
  <c r="D50" i="3"/>
  <c r="S27" i="4" s="1"/>
  <c r="S28" i="4" s="1"/>
  <c r="A3" i="5"/>
  <c r="A3" i="6" s="1"/>
  <c r="A45" i="6" s="1"/>
  <c r="J20" i="3"/>
  <c r="H20" i="3"/>
  <c r="F20" i="3"/>
  <c r="D20" i="3"/>
  <c r="J14" i="3"/>
  <c r="H14" i="3"/>
  <c r="H22" i="3" s="1"/>
  <c r="H28" i="3" s="1"/>
  <c r="H30" i="3" s="1"/>
  <c r="F14" i="3"/>
  <c r="D14" i="3"/>
  <c r="A1" i="3"/>
  <c r="F91" i="2"/>
  <c r="F89" i="2"/>
  <c r="J88" i="2"/>
  <c r="J90" i="2" s="1"/>
  <c r="J92" i="2" s="1"/>
  <c r="F87" i="2"/>
  <c r="F86" i="2"/>
  <c r="F84" i="2"/>
  <c r="F83" i="2"/>
  <c r="F82" i="2"/>
  <c r="J64" i="2"/>
  <c r="H64" i="2"/>
  <c r="F64" i="2"/>
  <c r="J55" i="2"/>
  <c r="H55" i="2"/>
  <c r="F55" i="2"/>
  <c r="A36" i="2"/>
  <c r="A69" i="2" s="1"/>
  <c r="A34" i="2"/>
  <c r="A67" i="2" s="1"/>
  <c r="J30" i="2"/>
  <c r="H30" i="2"/>
  <c r="H31" i="2" s="1"/>
  <c r="F30" i="2"/>
  <c r="F31" i="2" s="1"/>
  <c r="D30" i="2"/>
  <c r="D31" i="2" s="1"/>
  <c r="J31" i="2"/>
  <c r="F22" i="3" l="1"/>
  <c r="F28" i="3" s="1"/>
  <c r="F30" i="3" s="1"/>
  <c r="J22" i="3"/>
  <c r="J28" i="3" s="1"/>
  <c r="J30" i="3" s="1"/>
  <c r="J45" i="3" s="1"/>
  <c r="J53" i="3" s="1"/>
  <c r="D22" i="3"/>
  <c r="D28" i="3" s="1"/>
  <c r="D30" i="3" s="1"/>
  <c r="E30" i="4"/>
  <c r="D82" i="2" s="1"/>
  <c r="I30" i="4"/>
  <c r="D86" i="2" s="1"/>
  <c r="G30" i="4"/>
  <c r="D83" i="2" s="1"/>
  <c r="K30" i="4"/>
  <c r="D84" i="2" s="1"/>
  <c r="H109" i="3"/>
  <c r="H103" i="3"/>
  <c r="M30" i="4"/>
  <c r="D87" i="2" s="1"/>
  <c r="J109" i="3"/>
  <c r="J103" i="3"/>
  <c r="H70" i="6"/>
  <c r="H72" i="6" s="1"/>
  <c r="J70" i="6"/>
  <c r="J72" i="6" s="1"/>
  <c r="F70" i="6"/>
  <c r="F72" i="6" s="1"/>
  <c r="S18" i="4"/>
  <c r="S21" i="4" s="1"/>
  <c r="F88" i="2"/>
  <c r="F90" i="2" s="1"/>
  <c r="F92" i="2" s="1"/>
  <c r="S30" i="4"/>
  <c r="F65" i="2"/>
  <c r="J65" i="2"/>
  <c r="J93" i="2" s="1"/>
  <c r="D65" i="2"/>
  <c r="H65" i="2"/>
  <c r="D45" i="3"/>
  <c r="D53" i="3" s="1"/>
  <c r="D33" i="3"/>
  <c r="D49" i="3" s="1"/>
  <c r="D34" i="6"/>
  <c r="D40" i="6" s="1"/>
  <c r="D70" i="6" s="1"/>
  <c r="F45" i="3"/>
  <c r="F53" i="3" s="1"/>
  <c r="F33" i="3"/>
  <c r="F49" i="3" s="1"/>
  <c r="H45" i="3"/>
  <c r="H53" i="3" s="1"/>
  <c r="H33" i="3"/>
  <c r="H49" i="3" s="1"/>
  <c r="H51" i="3" s="1"/>
  <c r="J33" i="3" l="1"/>
  <c r="J49" i="3" s="1"/>
  <c r="J51" i="3" s="1"/>
  <c r="D88" i="2"/>
  <c r="D72" i="6"/>
  <c r="D91" i="2"/>
  <c r="F93" i="2"/>
  <c r="O27" i="4"/>
  <c r="Q27" i="4" s="1"/>
  <c r="U27" i="4" s="1"/>
  <c r="D51" i="3"/>
  <c r="F51" i="3"/>
  <c r="Q17" i="4"/>
  <c r="U17" i="4" s="1"/>
  <c r="H47" i="3"/>
  <c r="F47" i="3"/>
  <c r="D47" i="3"/>
  <c r="J47" i="3"/>
  <c r="J23" i="5"/>
  <c r="J25" i="5" s="1"/>
  <c r="J27" i="5" s="1"/>
  <c r="H25" i="5"/>
  <c r="H27" i="5" s="1"/>
  <c r="H89" i="2" s="1"/>
  <c r="H90" i="2" s="1"/>
  <c r="H92" i="2" s="1"/>
  <c r="H93" i="2" s="1"/>
  <c r="J14" i="5"/>
  <c r="J16" i="5" s="1"/>
  <c r="J20" i="5" s="1"/>
  <c r="H16" i="5"/>
  <c r="H20" i="5" s="1"/>
  <c r="O28" i="4" l="1"/>
  <c r="O30" i="4" s="1"/>
  <c r="Q26" i="4"/>
  <c r="U26" i="4" s="1"/>
  <c r="U28" i="4" s="1"/>
  <c r="U30" i="4" s="1"/>
  <c r="O18" i="4"/>
  <c r="O21" i="4" s="1"/>
  <c r="Q16" i="4"/>
  <c r="Q18" i="4" l="1"/>
  <c r="Q21" i="4" s="1"/>
  <c r="U16" i="4"/>
  <c r="U18" i="4" s="1"/>
  <c r="U21" i="4" s="1"/>
  <c r="D89" i="2"/>
  <c r="D90" i="2" s="1"/>
  <c r="D92" i="2" s="1"/>
  <c r="D93" i="2" s="1"/>
  <c r="Q28" i="4"/>
  <c r="Q30" i="4" s="1"/>
</calcChain>
</file>

<file path=xl/sharedStrings.xml><?xml version="1.0" encoding="utf-8"?>
<sst xmlns="http://schemas.openxmlformats.org/spreadsheetml/2006/main" count="374" uniqueCount="222">
  <si>
    <t>ASSET FIVE GROUP PUBLIC COMPANY LIMITED AND SUBSIDIARIES</t>
  </si>
  <si>
    <t>STATEMENTS  OF FINANCIAL  POSITION</t>
  </si>
  <si>
    <t>(Unit:Baht)</t>
  </si>
  <si>
    <t>Consolidated financial statements</t>
  </si>
  <si>
    <t>Separate financial statements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</si>
  <si>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</si>
  <si>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</si>
  <si>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</si>
  <si>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</si>
  <si>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</si>
  <si>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</si>
  <si>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</si>
  <si>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6</t>
  </si>
  <si>
    <t>Short-term loans to related parties</t>
  </si>
  <si>
    <t>5</t>
  </si>
  <si>
    <t>Costs to obtain contract with customers</t>
  </si>
  <si>
    <t>7</t>
  </si>
  <si>
    <t>Cost of property development projects</t>
  </si>
  <si>
    <t>8</t>
  </si>
  <si>
    <t>Total current assets</t>
  </si>
  <si>
    <t>Non-current assets</t>
  </si>
  <si>
    <t>Deposits at banks with obligations</t>
  </si>
  <si>
    <t>Investment in joint venture</t>
  </si>
  <si>
    <t>9</t>
  </si>
  <si>
    <t>Investments in subsidiary</t>
  </si>
  <si>
    <t>10</t>
  </si>
  <si>
    <t>Land held for development</t>
  </si>
  <si>
    <t>Building and equipment</t>
  </si>
  <si>
    <t>11</t>
  </si>
  <si>
    <t>Right-of-use assets</t>
  </si>
  <si>
    <t>12</t>
  </si>
  <si>
    <t>Other intangible assets</t>
  </si>
  <si>
    <t>Deferred tax assets</t>
  </si>
  <si>
    <t>14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</si>
  <si>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</si>
  <si>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</si>
  <si>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</si>
  <si>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</si>
  <si>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</si>
  <si>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</si>
  <si>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</si>
  <si>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>15</t>
  </si>
  <si>
    <t>Investment in joint venture payable</t>
  </si>
  <si>
    <t>Current portion of long-term borrowings</t>
  </si>
  <si>
    <t>16</t>
  </si>
  <si>
    <t xml:space="preserve">Current portion of long-term borrowings from </t>
  </si>
  <si>
    <t>17</t>
  </si>
  <si>
    <t>Current portion of lease liabilities</t>
  </si>
  <si>
    <t>Short-term borrowings from related parties</t>
  </si>
  <si>
    <t>Amounts received in advance from sale of land</t>
  </si>
  <si>
    <t>Deposit and advance received from customers</t>
  </si>
  <si>
    <t>Current income tax payable</t>
  </si>
  <si>
    <t xml:space="preserve">Total current liabilities </t>
  </si>
  <si>
    <t>Non-current liabilities</t>
  </si>
  <si>
    <t>Long-term borrowings from financial institutions</t>
  </si>
  <si>
    <t>Lease liabilities</t>
  </si>
  <si>
    <t xml:space="preserve">Non-current provisions for employee benefit </t>
  </si>
  <si>
    <t>18</t>
  </si>
  <si>
    <t>Deferred tax liabilities</t>
  </si>
  <si>
    <t xml:space="preserve">Total non-current liabilities </t>
  </si>
  <si>
    <t xml:space="preserve">Total liabilities </t>
  </si>
  <si>
    <t>Note</t>
  </si>
  <si>
    <t>Shareholders' equity</t>
  </si>
  <si>
    <t>Share capital</t>
  </si>
  <si>
    <t xml:space="preserve">    Authorized share capital</t>
  </si>
  <si>
    <t xml:space="preserve">        1,323,000,000 ordinary shares of Baht 0.50 each</t>
  </si>
  <si>
    <t xml:space="preserve">   Issued and paid-up share capital </t>
  </si>
  <si>
    <t xml:space="preserve">        1,209,384,615 ordinary shares of Baht 0.50 each</t>
  </si>
  <si>
    <t>Share premium (discount) on ordinary shares</t>
  </si>
  <si>
    <t>Equity-settled share-based payment</t>
  </si>
  <si>
    <t xml:space="preserve">Difference from the change in investment </t>
  </si>
  <si>
    <t xml:space="preserve">        proportion in subsidiaries</t>
  </si>
  <si>
    <t>Capital adjustments from reverse business acquisition</t>
  </si>
  <si>
    <t>Total share capital of the Company</t>
  </si>
  <si>
    <t>Retained earnings (deficit)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</si>
  <si>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</si>
  <si>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</si>
  <si>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</si>
  <si>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</si>
  <si>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</si>
  <si>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(UNAUDITED/REVIEWED ONLY)</t>
  </si>
  <si>
    <t>(Unit : Baht)</t>
  </si>
  <si>
    <t>Revenues</t>
  </si>
  <si>
    <t>Revenue from real estate sales</t>
  </si>
  <si>
    <t>Other income</t>
  </si>
  <si>
    <t xml:space="preserve">    Gains on sale of land</t>
  </si>
  <si>
    <t xml:space="preserve">    Revenues from cancellation of contracts</t>
  </si>
  <si>
    <t xml:space="preserve">    Others</t>
  </si>
  <si>
    <t>Total revenues</t>
  </si>
  <si>
    <t>Expenses</t>
  </si>
  <si>
    <t>Cost of real estate sales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</si>
  <si>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</si>
  <si>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</si>
  <si>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</si>
  <si>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</si>
  <si>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</si>
  <si>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</si>
  <si>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</si>
  <si>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</si>
  <si>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</si>
  <si>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</si>
  <si>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</si>
  <si>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STATEMENTS OF COMPREHENSIVE INCOME (CONTINUED)</t>
  </si>
  <si>
    <t>Profit (Loss) attributable to:-</t>
  </si>
  <si>
    <t>Owners of the parent</t>
  </si>
  <si>
    <t>Total comprehensive income (expense) attributable to:-</t>
  </si>
  <si>
    <t xml:space="preserve">Basic earnings (loss) per share </t>
  </si>
  <si>
    <t>20</t>
  </si>
  <si>
    <t>STATEMENTS OF CHANGES IN SHAREHOLDERS' EQUITY</t>
  </si>
  <si>
    <t>Difference from</t>
  </si>
  <si>
    <t xml:space="preserve">Capital adjustments </t>
  </si>
  <si>
    <t xml:space="preserve">Issued and </t>
  </si>
  <si>
    <t>Share premium</t>
  </si>
  <si>
    <t>Equity-settled</t>
  </si>
  <si>
    <t xml:space="preserve">from reverse </t>
  </si>
  <si>
    <t xml:space="preserve">Total </t>
  </si>
  <si>
    <t>paid-up</t>
  </si>
  <si>
    <t xml:space="preserve">(discount) on </t>
  </si>
  <si>
    <t>share-based</t>
  </si>
  <si>
    <t>acquisition</t>
  </si>
  <si>
    <t>Retained</t>
  </si>
  <si>
    <t xml:space="preserve">shareholders' equity </t>
  </si>
  <si>
    <t xml:space="preserve">Non-controlling </t>
  </si>
  <si>
    <t xml:space="preserve">shareholders' </t>
  </si>
  <si>
    <t>share capital</t>
  </si>
  <si>
    <t>ordinary shares</t>
  </si>
  <si>
    <t>payment</t>
  </si>
  <si>
    <t xml:space="preserve">business </t>
  </si>
  <si>
    <t>earnings (deficit)</t>
  </si>
  <si>
    <t>of the parent</t>
  </si>
  <si>
    <t>interests</t>
  </si>
  <si>
    <t>equity</t>
  </si>
  <si>
    <t>Balance as at December 31, 2019</t>
  </si>
  <si>
    <t>Balance as at December 31, 2020</t>
  </si>
  <si>
    <t xml:space="preserve">Share </t>
  </si>
  <si>
    <t>Total</t>
  </si>
  <si>
    <t>discount on</t>
  </si>
  <si>
    <t>Deficit</t>
  </si>
  <si>
    <t>STATEMENTS OF CASH FLOWS</t>
  </si>
  <si>
    <t>2021</t>
  </si>
  <si>
    <t>2020</t>
  </si>
  <si>
    <t>Cash flows from operating activities</t>
  </si>
  <si>
    <t>Profit (loss) for the period</t>
  </si>
  <si>
    <t>Adjustments to reconcile profit (loss) to net cash provided</t>
  </si>
  <si>
    <t>Depreciation and amortization</t>
  </si>
  <si>
    <t>Loss on write off  and sale of  equipment</t>
  </si>
  <si>
    <t xml:space="preserve">Amortized cost to obtain contracts </t>
  </si>
  <si>
    <t>Share of (profit) loss from investment in joint venture</t>
  </si>
  <si>
    <t xml:space="preserve">Profit (Loss) from operation before changes of operating  </t>
  </si>
  <si>
    <t xml:space="preserve">    assets and liabilities</t>
  </si>
  <si>
    <t>Increase (Decrease) in operating liabilities</t>
  </si>
  <si>
    <t>Amounts received in advance from customers</t>
  </si>
  <si>
    <t>Cash generated (paid) from operation</t>
  </si>
  <si>
    <t>Finance income received</t>
  </si>
  <si>
    <t>Finance costs paid</t>
  </si>
  <si>
    <t>Income tax refunded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</si>
  <si>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</si>
  <si>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</si>
  <si>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</si>
  <si>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</si>
  <si>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Increase in deposits at financial institutions with obligations </t>
  </si>
  <si>
    <t>Proceeds from loans to related parties and persons</t>
  </si>
  <si>
    <t>Net cash provided by (used in) investing activities</t>
  </si>
  <si>
    <t>Cash flows from financing activities</t>
  </si>
  <si>
    <t>Increase (Decrease) in bank overdrafts</t>
  </si>
  <si>
    <t>Payments for lease liabilities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</si>
  <si>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</si>
  <si>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</si>
  <si>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</si>
  <si>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</si>
  <si>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FOR THE SIX-MONTH PERIODS ENDED JUNE 30, 2021</t>
  </si>
  <si>
    <t>FOR THE THREE-MONTH PERIODS ENDED JUNE 30, 2021</t>
  </si>
  <si>
    <t>21</t>
  </si>
  <si>
    <t>Balance as at June 30, 2021</t>
  </si>
  <si>
    <t>Balance as at June 30, 2020</t>
  </si>
  <si>
    <t>Long-term borrowings from other person</t>
  </si>
  <si>
    <t xml:space="preserve">         and parties</t>
  </si>
  <si>
    <t xml:space="preserve">Share of profit (loss) from investment </t>
  </si>
  <si>
    <t xml:space="preserve">         in joint venture</t>
  </si>
  <si>
    <t>Transfer share premium to offset deficit</t>
  </si>
  <si>
    <t xml:space="preserve">changes in </t>
  </si>
  <si>
    <t xml:space="preserve"> investment proportion</t>
  </si>
  <si>
    <t xml:space="preserve"> in subsidiary</t>
  </si>
  <si>
    <t xml:space="preserve">   by (used in) operating activities </t>
  </si>
  <si>
    <t xml:space="preserve">Provisions for employee benefits </t>
  </si>
  <si>
    <t>Deposits for land acquisition</t>
  </si>
  <si>
    <t xml:space="preserve">   other persons and parties</t>
  </si>
  <si>
    <t>Share of profit (loss) from investment</t>
  </si>
  <si>
    <t xml:space="preserve">          in joint venture</t>
  </si>
  <si>
    <t>Employee benefits paid</t>
  </si>
  <si>
    <t>Increase ordinary shares</t>
  </si>
  <si>
    <t>13.1</t>
  </si>
  <si>
    <t>13.2</t>
  </si>
  <si>
    <t>Decrease share capital</t>
  </si>
  <si>
    <t>Increase share capital</t>
  </si>
  <si>
    <t>Transfer premium on capital to offset deficit</t>
  </si>
  <si>
    <t>Non-cash transactions</t>
  </si>
  <si>
    <t>Supplemental disclosure of cash flows information</t>
  </si>
  <si>
    <r>
      <t xml:space="preserve">Balance as at June 30, </t>
    </r>
    <r>
      <rPr>
        <b/>
        <sz val="10"/>
        <rFont val="Times New Roman"/>
        <family val="1"/>
      </rPr>
      <t>2020</t>
    </r>
  </si>
  <si>
    <t>AS AT JUNE 30, 2021</t>
  </si>
  <si>
    <t>(Audited)</t>
  </si>
  <si>
    <t>Decrease (Increase)  in operating assets</t>
  </si>
  <si>
    <t>Assets from cost to obtain contracts</t>
  </si>
  <si>
    <t xml:space="preserve">Proceeds for long-term borrowings from financial institution </t>
  </si>
  <si>
    <t>Repayments for long-term borrowings from renewal of agreement</t>
  </si>
  <si>
    <t xml:space="preserve">Repayment for long-term borrowings from other persons </t>
  </si>
  <si>
    <t xml:space="preserve">    and parties</t>
  </si>
  <si>
    <t xml:space="preserve">Repayments for long-term borrowings from financial </t>
  </si>
  <si>
    <t xml:space="preserve">    institution</t>
  </si>
  <si>
    <t xml:space="preserve">June 30, </t>
  </si>
  <si>
    <t>December 31,</t>
  </si>
  <si>
    <t>June 30,</t>
  </si>
  <si>
    <t>Write-off income tax deducted at source</t>
  </si>
  <si>
    <t>Payments for acquisition of investment in joint venture</t>
  </si>
  <si>
    <t>Payments for acquisition of building and equipment</t>
  </si>
  <si>
    <t>Payments for acquisition of intangible assets</t>
  </si>
  <si>
    <t>(Restated)</t>
  </si>
  <si>
    <t>Effects from  errors correction</t>
  </si>
  <si>
    <t>Balance as at December 31, 2019 (before restatement)</t>
  </si>
  <si>
    <t>Balance as at December 31, 2019 (after restatement)</t>
  </si>
  <si>
    <t>Balance as at December 31, 2020 (before restatement)</t>
  </si>
  <si>
    <t>Balance as at December 31, 2020 (after restatement)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</si>
</sst>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_(* #,##0_);_(* \(#,##0\);_(* &quot;-&quot;??_);_(@_)"/>
    <numFmt numFmtId="167" formatCode="#,##0;[Red]\(#,##0\);\-"/>
    <numFmt numFmtId="168" formatCode="_(* #,##0.000_);_(* \(#,##0.000\);_(* &quot;-&quot;??_);_(@_)"/>
    <numFmt numFmtId="169" formatCode="#,##0.0;[Red]\(#,##0.0\);\-"/>
    <numFmt numFmtId="170" formatCode="#,##0.00;\(#,##0.00\)"/>
    <numFmt numFmtId="171" formatCode="_(* #,##0.0000_);_(* \(#,##0.0000\);_(* &quot;-&quot;??_);_(@_)"/>
    <numFmt numFmtId="172" formatCode="_(* #,##0.00000_);_(* \(#,##0.00000\);_(* &quot;-&quot;??_);_(@_)"/>
    <numFmt numFmtId="173" formatCode="#,##0.00_);[Blue]\(#,##0.00\)"/>
    <numFmt numFmtId="174" formatCode="#,##0.00_);[Black]\(#,##0.00\)"/>
  </numFmts>
  <fonts count="2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name val="Helv"/>
      <charset val="222"/>
    </font>
    <font>
      <b/>
      <i/>
      <sz val="10"/>
      <color theme="1"/>
      <name val="Times New Roman"/>
      <family val="1"/>
    </font>
    <font>
      <sz val="15"/>
      <color theme="1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sz val="10"/>
      <color rgb="FFFF0000"/>
      <name val="Times New Roman"/>
      <family val="1"/>
    </font>
    <font>
      <sz val="10"/>
      <name val="MS Sans Serif"/>
      <family val="2"/>
    </font>
    <font>
      <sz val="10"/>
      <name val="Times New Roman"/>
      <family val="1"/>
      <charset val="222"/>
    </font>
    <font>
      <i/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39" fontId="5" fillId="0" borderId="0"/>
    <xf numFmtId="0" fontId="16" fillId="0" borderId="0"/>
    <xf numFmtId="0" fontId="1" fillId="0" borderId="0"/>
    <xf numFmtId="39" fontId="18" fillId="0" borderId="0"/>
    <xf numFmtId="43" fontId="21" fillId="0" borderId="0" applyFont="0" applyFill="0" applyBorder="0" applyAlignment="0" applyProtection="0"/>
  </cellStyleXfs>
  <cellXfs count="281">
    <xf numFmtId="0" fontId="0" fillId="0" borderId="0" xfId="0"/>
    <xf numFmtId="165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166" fontId="2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center"/>
    </xf>
    <xf numFmtId="0" fontId="3" fillId="0" borderId="0" xfId="1" applyFont="1"/>
    <xf numFmtId="166" fontId="3" fillId="0" borderId="0" xfId="1" applyNumberFormat="1" applyFont="1"/>
    <xf numFmtId="0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167" fontId="3" fillId="0" borderId="1" xfId="1" quotePrefix="1" applyNumberFormat="1" applyFont="1" applyBorder="1" applyAlignment="1">
      <alignment horizontal="center"/>
    </xf>
    <xf numFmtId="0" fontId="3" fillId="0" borderId="0" xfId="1" quotePrefix="1" applyFont="1" applyAlignment="1">
      <alignment horizontal="center"/>
    </xf>
    <xf numFmtId="167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/>
    <xf numFmtId="49" fontId="2" fillId="0" borderId="0" xfId="1" applyNumberFormat="1" applyFont="1" applyAlignment="1">
      <alignment horizontal="left"/>
    </xf>
    <xf numFmtId="167" fontId="4" fillId="0" borderId="0" xfId="1" applyNumberFormat="1" applyFont="1"/>
    <xf numFmtId="166" fontId="3" fillId="0" borderId="0" xfId="2" applyNumberFormat="1" applyFont="1" applyFill="1" applyBorder="1"/>
    <xf numFmtId="49" fontId="3" fillId="0" borderId="0" xfId="1" applyNumberFormat="1" applyFont="1"/>
    <xf numFmtId="49" fontId="4" fillId="0" borderId="0" xfId="1" quotePrefix="1" applyNumberFormat="1" applyFont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Protection="1"/>
    <xf numFmtId="49" fontId="3" fillId="0" borderId="0" xfId="1" applyNumberFormat="1" applyFont="1" applyAlignment="1">
      <alignment horizontal="left"/>
    </xf>
    <xf numFmtId="166" fontId="3" fillId="0" borderId="0" xfId="2" applyNumberFormat="1" applyFont="1" applyFill="1" applyBorder="1" applyAlignment="1" applyProtection="1">
      <alignment horizontal="right"/>
    </xf>
    <xf numFmtId="49" fontId="2" fillId="0" borderId="0" xfId="1" applyNumberFormat="1" applyFont="1"/>
    <xf numFmtId="49" fontId="4" fillId="0" borderId="0" xfId="1" applyNumberFormat="1" applyFont="1" applyAlignment="1">
      <alignment horizontal="center"/>
    </xf>
    <xf numFmtId="166" fontId="3" fillId="0" borderId="2" xfId="2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Alignment="1">
      <alignment horizontal="center"/>
    </xf>
    <xf numFmtId="166" fontId="3" fillId="0" borderId="0" xfId="2" applyNumberFormat="1" applyFont="1" applyFill="1" applyBorder="1" applyAlignment="1" applyProtection="1">
      <alignment horizontal="center"/>
    </xf>
    <xf numFmtId="166" fontId="3" fillId="0" borderId="0" xfId="2" applyNumberFormat="1" applyFont="1" applyFill="1" applyBorder="1" applyAlignment="1">
      <alignment horizontal="right"/>
    </xf>
    <xf numFmtId="166" fontId="3" fillId="0" borderId="1" xfId="2" applyNumberFormat="1" applyFont="1" applyFill="1" applyBorder="1"/>
    <xf numFmtId="166" fontId="3" fillId="0" borderId="1" xfId="2" applyNumberFormat="1" applyFont="1" applyFill="1" applyBorder="1" applyAlignment="1">
      <alignment horizontal="right"/>
    </xf>
    <xf numFmtId="166" fontId="3" fillId="0" borderId="3" xfId="2" applyNumberFormat="1" applyFont="1" applyFill="1" applyBorder="1"/>
    <xf numFmtId="166" fontId="3" fillId="0" borderId="3" xfId="2" applyNumberFormat="1" applyFont="1" applyFill="1" applyBorder="1" applyProtection="1"/>
    <xf numFmtId="164" fontId="3" fillId="0" borderId="0" xfId="2" applyFont="1" applyFill="1" applyBorder="1" applyProtection="1"/>
    <xf numFmtId="49" fontId="3" fillId="0" borderId="0" xfId="3" applyNumberFormat="1" applyFont="1" applyAlignment="1">
      <alignment horizontal="left"/>
    </xf>
    <xf numFmtId="164" fontId="3" fillId="0" borderId="0" xfId="2" applyFont="1" applyFill="1"/>
    <xf numFmtId="166" fontId="3" fillId="0" borderId="0" xfId="2" applyNumberFormat="1" applyFont="1" applyFill="1"/>
    <xf numFmtId="164" fontId="3" fillId="0" borderId="0" xfId="2" applyFont="1" applyFill="1" applyProtection="1"/>
    <xf numFmtId="49" fontId="3" fillId="0" borderId="0" xfId="1" quotePrefix="1" applyNumberFormat="1" applyFont="1" applyAlignment="1">
      <alignment horizontal="left"/>
    </xf>
    <xf numFmtId="166" fontId="3" fillId="0" borderId="0" xfId="2" applyNumberFormat="1" applyFont="1" applyFill="1" applyAlignment="1">
      <alignment horizontal="right"/>
    </xf>
    <xf numFmtId="49" fontId="3" fillId="0" borderId="0" xfId="1" quotePrefix="1" applyNumberFormat="1" applyFont="1"/>
    <xf numFmtId="49" fontId="6" fillId="0" borderId="0" xfId="1" applyNumberFormat="1" applyFont="1" applyAlignment="1">
      <alignment horizontal="left"/>
    </xf>
    <xf numFmtId="166" fontId="4" fillId="0" borderId="0" xfId="2" applyNumberFormat="1" applyFont="1" applyFill="1" applyAlignment="1">
      <alignment horizontal="center"/>
    </xf>
    <xf numFmtId="167" fontId="4" fillId="0" borderId="0" xfId="1" quotePrefix="1" applyNumberFormat="1" applyFont="1" applyAlignment="1">
      <alignment horizontal="center"/>
    </xf>
    <xf numFmtId="166" fontId="3" fillId="0" borderId="0" xfId="2" applyNumberFormat="1" applyFont="1" applyFill="1" applyProtection="1"/>
    <xf numFmtId="166" fontId="4" fillId="0" borderId="0" xfId="2" quotePrefix="1" applyNumberFormat="1" applyFont="1" applyFill="1" applyBorder="1" applyAlignment="1">
      <alignment horizontal="center"/>
    </xf>
    <xf numFmtId="166" fontId="3" fillId="0" borderId="3" xfId="2" applyNumberFormat="1" applyFont="1" applyFill="1" applyBorder="1" applyAlignment="1">
      <alignment horizontal="center"/>
    </xf>
    <xf numFmtId="166" fontId="3" fillId="0" borderId="4" xfId="2" applyNumberFormat="1" applyFont="1" applyFill="1" applyBorder="1"/>
    <xf numFmtId="49" fontId="2" fillId="0" borderId="0" xfId="1" quotePrefix="1" applyNumberFormat="1" applyFont="1" applyAlignment="1">
      <alignment horizontal="left"/>
    </xf>
    <xf numFmtId="166" fontId="3" fillId="0" borderId="5" xfId="2" applyNumberFormat="1" applyFont="1" applyFill="1" applyBorder="1"/>
    <xf numFmtId="164" fontId="3" fillId="0" borderId="0" xfId="2" applyFont="1" applyFill="1" applyAlignment="1">
      <alignment horizontal="center"/>
    </xf>
    <xf numFmtId="164" fontId="7" fillId="0" borderId="0" xfId="2" applyFont="1" applyFill="1"/>
    <xf numFmtId="168" fontId="3" fillId="0" borderId="0" xfId="2" applyNumberFormat="1" applyFont="1" applyFill="1" applyAlignment="1"/>
    <xf numFmtId="168" fontId="3" fillId="0" borderId="0" xfId="1" applyNumberFormat="1" applyFont="1" applyAlignment="1">
      <alignment horizontal="center"/>
    </xf>
    <xf numFmtId="164" fontId="3" fillId="0" borderId="0" xfId="2" applyFont="1" applyFill="1" applyAlignment="1"/>
    <xf numFmtId="168" fontId="3" fillId="0" borderId="0" xfId="2" applyNumberFormat="1" applyFont="1" applyFill="1" applyBorder="1" applyAlignment="1"/>
    <xf numFmtId="166" fontId="3" fillId="0" borderId="0" xfId="2" applyNumberFormat="1" applyFont="1" applyFill="1" applyAlignment="1"/>
    <xf numFmtId="49" fontId="4" fillId="0" borderId="0" xfId="1" applyNumberFormat="1" applyFont="1"/>
    <xf numFmtId="168" fontId="4" fillId="0" borderId="0" xfId="2" applyNumberFormat="1" applyFont="1" applyFill="1"/>
    <xf numFmtId="164" fontId="3" fillId="0" borderId="0" xfId="2" applyFont="1" applyFill="1" applyBorder="1" applyAlignment="1"/>
    <xf numFmtId="166" fontId="4" fillId="0" borderId="0" xfId="2" applyNumberFormat="1" applyFont="1" applyFill="1"/>
    <xf numFmtId="168" fontId="4" fillId="0" borderId="0" xfId="2" applyNumberFormat="1" applyFont="1" applyFill="1" applyBorder="1"/>
    <xf numFmtId="165" fontId="4" fillId="0" borderId="0" xfId="1" applyNumberFormat="1" applyFont="1"/>
    <xf numFmtId="167" fontId="8" fillId="0" borderId="0" xfId="1" applyNumberFormat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/>
    <xf numFmtId="0" fontId="8" fillId="0" borderId="0" xfId="1" applyFont="1"/>
    <xf numFmtId="165" fontId="8" fillId="0" borderId="0" xfId="1" applyNumberFormat="1" applyFont="1" applyAlignment="1">
      <alignment horizontal="center"/>
    </xf>
    <xf numFmtId="167" fontId="10" fillId="0" borderId="0" xfId="1" applyNumberFormat="1" applyFont="1" applyAlignment="1">
      <alignment horizontal="center"/>
    </xf>
    <xf numFmtId="0" fontId="11" fillId="0" borderId="0" xfId="1" applyFont="1"/>
    <xf numFmtId="0" fontId="9" fillId="0" borderId="0" xfId="1" applyFont="1" applyAlignment="1">
      <alignment horizontal="right"/>
    </xf>
    <xf numFmtId="164" fontId="9" fillId="0" borderId="0" xfId="2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164" fontId="8" fillId="0" borderId="0" xfId="2" applyFont="1" applyFill="1" applyAlignment="1" applyProtection="1">
      <alignment horizontal="center"/>
    </xf>
    <xf numFmtId="165" fontId="9" fillId="0" borderId="0" xfId="1" applyNumberFormat="1" applyFont="1" applyAlignment="1">
      <alignment horizontal="center"/>
    </xf>
    <xf numFmtId="167" fontId="9" fillId="0" borderId="1" xfId="1" applyNumberFormat="1" applyFont="1" applyBorder="1" applyAlignment="1">
      <alignment horizontal="center"/>
    </xf>
    <xf numFmtId="167" fontId="12" fillId="0" borderId="0" xfId="1" applyNumberFormat="1" applyFont="1" applyAlignment="1">
      <alignment horizontal="center"/>
    </xf>
    <xf numFmtId="1" fontId="9" fillId="0" borderId="2" xfId="1" quotePrefix="1" applyNumberFormat="1" applyFont="1" applyBorder="1" applyAlignment="1">
      <alignment horizontal="center"/>
    </xf>
    <xf numFmtId="1" fontId="9" fillId="0" borderId="0" xfId="1" applyNumberFormat="1" applyFont="1" applyAlignment="1">
      <alignment horizontal="center"/>
    </xf>
    <xf numFmtId="1" fontId="12" fillId="0" borderId="0" xfId="2" applyNumberFormat="1" applyFont="1" applyFill="1" applyAlignment="1">
      <alignment horizontal="center"/>
    </xf>
    <xf numFmtId="164" fontId="9" fillId="0" borderId="0" xfId="2" quotePrefix="1" applyFont="1" applyFill="1" applyBorder="1" applyAlignment="1" applyProtection="1">
      <alignment horizontal="center" vertical="center" wrapText="1"/>
    </xf>
    <xf numFmtId="165" fontId="8" fillId="0" borderId="0" xfId="1" applyNumberFormat="1" applyFont="1"/>
    <xf numFmtId="167" fontId="13" fillId="0" borderId="0" xfId="1" applyNumberFormat="1" applyFont="1" applyAlignment="1">
      <alignment horizontal="center"/>
    </xf>
    <xf numFmtId="164" fontId="9" fillId="0" borderId="0" xfId="2" quotePrefix="1" applyFont="1" applyFill="1" applyBorder="1" applyAlignment="1" applyProtection="1">
      <alignment horizontal="center"/>
    </xf>
    <xf numFmtId="164" fontId="9" fillId="0" borderId="0" xfId="2" applyFont="1" applyFill="1" applyBorder="1" applyAlignment="1" applyProtection="1">
      <alignment horizontal="center"/>
    </xf>
    <xf numFmtId="164" fontId="12" fillId="0" borderId="0" xfId="2" applyFont="1" applyFill="1" applyAlignment="1">
      <alignment horizontal="center"/>
    </xf>
    <xf numFmtId="165" fontId="9" fillId="0" borderId="0" xfId="1" applyNumberFormat="1" applyFont="1"/>
    <xf numFmtId="167" fontId="11" fillId="0" borderId="0" xfId="1" applyNumberFormat="1" applyFont="1" applyAlignment="1">
      <alignment horizontal="center"/>
    </xf>
    <xf numFmtId="166" fontId="9" fillId="0" borderId="0" xfId="2" applyNumberFormat="1" applyFont="1" applyFill="1" applyBorder="1" applyAlignment="1" applyProtection="1">
      <alignment horizontal="center"/>
    </xf>
    <xf numFmtId="166" fontId="9" fillId="0" borderId="0" xfId="2" quotePrefix="1" applyNumberFormat="1" applyFont="1" applyFill="1" applyBorder="1" applyAlignment="1" applyProtection="1">
      <alignment horizontal="center"/>
    </xf>
    <xf numFmtId="166" fontId="12" fillId="0" borderId="0" xfId="2" applyNumberFormat="1" applyFont="1" applyFill="1" applyAlignment="1">
      <alignment horizontal="center"/>
    </xf>
    <xf numFmtId="169" fontId="11" fillId="0" borderId="0" xfId="1" applyNumberFormat="1" applyFont="1" applyAlignment="1">
      <alignment horizontal="center"/>
    </xf>
    <xf numFmtId="167" fontId="9" fillId="0" borderId="0" xfId="1" applyNumberFormat="1" applyFont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horizontal="center"/>
    </xf>
    <xf numFmtId="170" fontId="8" fillId="0" borderId="0" xfId="1" applyNumberFormat="1" applyFont="1" applyAlignment="1">
      <alignment horizontal="left"/>
    </xf>
    <xf numFmtId="166" fontId="9" fillId="0" borderId="2" xfId="2" applyNumberFormat="1" applyFont="1" applyFill="1" applyBorder="1"/>
    <xf numFmtId="166" fontId="9" fillId="0" borderId="0" xfId="1" applyNumberFormat="1" applyFont="1"/>
    <xf numFmtId="165" fontId="9" fillId="0" borderId="0" xfId="1" applyNumberFormat="1" applyFont="1" applyAlignment="1">
      <alignment horizontal="left"/>
    </xf>
    <xf numFmtId="0" fontId="11" fillId="0" borderId="0" xfId="1" applyFont="1" applyAlignment="1">
      <alignment horizontal="center"/>
    </xf>
    <xf numFmtId="169" fontId="9" fillId="0" borderId="0" xfId="1" applyNumberFormat="1" applyFont="1" applyAlignment="1">
      <alignment horizontal="center"/>
    </xf>
    <xf numFmtId="166" fontId="9" fillId="0" borderId="0" xfId="2" applyNumberFormat="1" applyFont="1" applyFill="1" applyBorder="1" applyProtection="1"/>
    <xf numFmtId="164" fontId="9" fillId="0" borderId="0" xfId="2" applyFont="1" applyFill="1" applyBorder="1" applyProtection="1"/>
    <xf numFmtId="166" fontId="9" fillId="0" borderId="0" xfId="2" applyNumberFormat="1" applyFont="1" applyFill="1"/>
    <xf numFmtId="166" fontId="9" fillId="0" borderId="1" xfId="2" applyNumberFormat="1" applyFont="1" applyFill="1" applyBorder="1"/>
    <xf numFmtId="0" fontId="14" fillId="0" borderId="0" xfId="1" applyFont="1"/>
    <xf numFmtId="167" fontId="11" fillId="0" borderId="0" xfId="1" applyNumberFormat="1" applyFont="1"/>
    <xf numFmtId="166" fontId="9" fillId="0" borderId="5" xfId="2" applyNumberFormat="1" applyFont="1" applyFill="1" applyBorder="1"/>
    <xf numFmtId="164" fontId="9" fillId="0" borderId="0" xfId="2" applyFont="1" applyFill="1" applyBorder="1"/>
    <xf numFmtId="165" fontId="8" fillId="0" borderId="0" xfId="1" applyNumberFormat="1" applyFont="1" applyAlignment="1">
      <alignment horizontal="left"/>
    </xf>
    <xf numFmtId="167" fontId="9" fillId="0" borderId="0" xfId="1" quotePrefix="1" applyNumberFormat="1" applyFont="1" applyAlignment="1">
      <alignment horizontal="center"/>
    </xf>
    <xf numFmtId="171" fontId="9" fillId="0" borderId="0" xfId="2" applyNumberFormat="1" applyFont="1" applyFill="1" applyBorder="1"/>
    <xf numFmtId="168" fontId="9" fillId="0" borderId="0" xfId="2" applyNumberFormat="1" applyFont="1" applyFill="1"/>
    <xf numFmtId="168" fontId="9" fillId="0" borderId="0" xfId="2" applyNumberFormat="1" applyFont="1" applyFill="1" applyBorder="1" applyProtection="1"/>
    <xf numFmtId="168" fontId="9" fillId="0" borderId="0" xfId="2" applyNumberFormat="1" applyFont="1" applyFill="1" applyBorder="1"/>
    <xf numFmtId="164" fontId="9" fillId="0" borderId="0" xfId="2" applyFont="1" applyFill="1"/>
    <xf numFmtId="49" fontId="11" fillId="0" borderId="0" xfId="1" quotePrefix="1" applyNumberFormat="1" applyFont="1" applyAlignment="1">
      <alignment horizontal="center"/>
    </xf>
    <xf numFmtId="0" fontId="15" fillId="0" borderId="0" xfId="1" applyFont="1" applyAlignment="1">
      <alignment horizontal="center"/>
    </xf>
    <xf numFmtId="167" fontId="8" fillId="0" borderId="0" xfId="1" applyNumberFormat="1" applyFont="1"/>
    <xf numFmtId="164" fontId="9" fillId="0" borderId="0" xfId="2" applyFont="1" applyFill="1" applyBorder="1" applyAlignment="1">
      <alignment horizontal="center" wrapText="1" shrinkToFit="1"/>
    </xf>
    <xf numFmtId="0" fontId="9" fillId="0" borderId="0" xfId="1" applyFont="1" applyAlignment="1">
      <alignment horizontal="center" wrapText="1" shrinkToFit="1"/>
    </xf>
    <xf numFmtId="164" fontId="9" fillId="0" borderId="1" xfId="2" applyFont="1" applyFill="1" applyBorder="1" applyAlignment="1">
      <alignment horizontal="center" wrapText="1" shrinkToFit="1"/>
    </xf>
    <xf numFmtId="0" fontId="9" fillId="0" borderId="1" xfId="1" applyFont="1" applyBorder="1"/>
    <xf numFmtId="0" fontId="9" fillId="0" borderId="1" xfId="1" applyFont="1" applyBorder="1" applyAlignment="1">
      <alignment horizontal="center"/>
    </xf>
    <xf numFmtId="164" fontId="9" fillId="0" borderId="1" xfId="2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 wrapText="1" shrinkToFit="1"/>
    </xf>
    <xf numFmtId="166" fontId="9" fillId="0" borderId="0" xfId="2" applyNumberFormat="1" applyFont="1" applyFill="1" applyBorder="1" applyAlignment="1">
      <alignment horizontal="center" vertical="center"/>
    </xf>
    <xf numFmtId="166" fontId="9" fillId="0" borderId="6" xfId="2" applyNumberFormat="1" applyFont="1" applyFill="1" applyBorder="1"/>
    <xf numFmtId="166" fontId="9" fillId="0" borderId="7" xfId="2" applyNumberFormat="1" applyFont="1" applyFill="1" applyBorder="1"/>
    <xf numFmtId="166" fontId="9" fillId="0" borderId="0" xfId="2" applyNumberFormat="1" applyFont="1" applyFill="1" applyBorder="1" applyAlignment="1">
      <alignment horizontal="right"/>
    </xf>
    <xf numFmtId="172" fontId="9" fillId="0" borderId="0" xfId="2" applyNumberFormat="1" applyFont="1" applyFill="1" applyBorder="1"/>
    <xf numFmtId="166" fontId="9" fillId="0" borderId="0" xfId="2" applyNumberFormat="1" applyFont="1" applyFill="1" applyAlignment="1">
      <alignment horizontal="right"/>
    </xf>
    <xf numFmtId="166" fontId="9" fillId="0" borderId="6" xfId="2" applyNumberFormat="1" applyFont="1" applyBorder="1"/>
    <xf numFmtId="166" fontId="9" fillId="0" borderId="6" xfId="2" applyNumberFormat="1" applyFont="1" applyFill="1" applyBorder="1" applyAlignment="1">
      <alignment horizontal="right"/>
    </xf>
    <xf numFmtId="166" fontId="9" fillId="0" borderId="7" xfId="2" applyNumberFormat="1" applyFont="1" applyBorder="1"/>
    <xf numFmtId="166" fontId="9" fillId="0" borderId="7" xfId="2" applyNumberFormat="1" applyFont="1" applyFill="1" applyBorder="1" applyAlignment="1">
      <alignment horizontal="right"/>
    </xf>
    <xf numFmtId="166" fontId="9" fillId="0" borderId="0" xfId="2" applyNumberFormat="1" applyFont="1" applyFill="1" applyAlignment="1">
      <alignment horizontal="center"/>
    </xf>
    <xf numFmtId="0" fontId="10" fillId="0" borderId="0" xfId="1" applyFont="1" applyAlignment="1">
      <alignment horizontal="center"/>
    </xf>
    <xf numFmtId="173" fontId="9" fillId="0" borderId="0" xfId="4" applyNumberFormat="1" applyFont="1"/>
    <xf numFmtId="49" fontId="9" fillId="0" borderId="0" xfId="1" applyNumberFormat="1" applyFont="1" applyAlignment="1">
      <alignment horizontal="left"/>
    </xf>
    <xf numFmtId="174" fontId="9" fillId="0" borderId="0" xfId="5" applyNumberFormat="1" applyFont="1"/>
    <xf numFmtId="170" fontId="9" fillId="0" borderId="0" xfId="1" applyNumberFormat="1" applyFont="1"/>
    <xf numFmtId="49" fontId="9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70" fontId="11" fillId="0" borderId="0" xfId="1" applyNumberFormat="1" applyFont="1" applyAlignment="1">
      <alignment horizontal="right"/>
    </xf>
    <xf numFmtId="0" fontId="9" fillId="0" borderId="2" xfId="1" quotePrefix="1" applyFont="1" applyBorder="1" applyAlignment="1">
      <alignment horizontal="center"/>
    </xf>
    <xf numFmtId="0" fontId="12" fillId="0" borderId="0" xfId="1" applyFont="1" applyAlignment="1">
      <alignment horizontal="centerContinuous"/>
    </xf>
    <xf numFmtId="0" fontId="9" fillId="0" borderId="0" xfId="1" quotePrefix="1" applyFont="1" applyAlignment="1">
      <alignment horizontal="center"/>
    </xf>
    <xf numFmtId="170" fontId="10" fillId="0" borderId="0" xfId="1" applyNumberFormat="1" applyFont="1"/>
    <xf numFmtId="164" fontId="9" fillId="0" borderId="0" xfId="2" applyFont="1" applyFill="1" applyAlignment="1"/>
    <xf numFmtId="164" fontId="11" fillId="0" borderId="0" xfId="2" applyFont="1" applyFill="1" applyAlignment="1">
      <alignment horizontal="center"/>
    </xf>
    <xf numFmtId="170" fontId="11" fillId="0" borderId="0" xfId="1" quotePrefix="1" applyNumberFormat="1" applyFont="1" applyAlignment="1">
      <alignment horizontal="left"/>
    </xf>
    <xf numFmtId="164" fontId="9" fillId="0" borderId="0" xfId="2" applyFont="1" applyFill="1" applyAlignment="1">
      <alignment horizontal="right"/>
    </xf>
    <xf numFmtId="170" fontId="11" fillId="0" borderId="0" xfId="1" applyNumberFormat="1" applyFont="1" applyAlignment="1">
      <alignment horizontal="left"/>
    </xf>
    <xf numFmtId="170" fontId="9" fillId="0" borderId="0" xfId="6" applyNumberFormat="1" applyFont="1" applyAlignment="1">
      <alignment horizontal="left"/>
    </xf>
    <xf numFmtId="166" fontId="9" fillId="0" borderId="0" xfId="2" applyNumberFormat="1" applyFont="1" applyFill="1" applyAlignment="1"/>
    <xf numFmtId="174" fontId="9" fillId="0" borderId="0" xfId="1" applyNumberFormat="1" applyFont="1"/>
    <xf numFmtId="170" fontId="9" fillId="0" borderId="0" xfId="1" applyNumberFormat="1" applyFont="1" applyAlignment="1">
      <alignment horizontal="left"/>
    </xf>
    <xf numFmtId="49" fontId="9" fillId="0" borderId="0" xfId="1" quotePrefix="1" applyNumberFormat="1" applyFont="1" applyAlignment="1">
      <alignment horizontal="center"/>
    </xf>
    <xf numFmtId="166" fontId="9" fillId="0" borderId="0" xfId="2" applyNumberFormat="1" applyFont="1" applyFill="1" applyBorder="1" applyAlignment="1"/>
    <xf numFmtId="166" fontId="9" fillId="0" borderId="1" xfId="2" applyNumberFormat="1" applyFont="1" applyFill="1" applyBorder="1" applyAlignment="1">
      <alignment horizontal="right"/>
    </xf>
    <xf numFmtId="170" fontId="11" fillId="0" borderId="0" xfId="1" applyNumberFormat="1" applyFont="1"/>
    <xf numFmtId="164" fontId="9" fillId="0" borderId="0" xfId="2" applyFont="1" applyFill="1" applyAlignment="1">
      <alignment horizontal="center"/>
    </xf>
    <xf numFmtId="49" fontId="9" fillId="0" borderId="0" xfId="1" quotePrefix="1" applyNumberFormat="1" applyFont="1"/>
    <xf numFmtId="164" fontId="9" fillId="0" borderId="0" xfId="2" applyFont="1" applyFill="1" applyBorder="1" applyAlignment="1"/>
    <xf numFmtId="170" fontId="8" fillId="0" borderId="0" xfId="1" applyNumberFormat="1" applyFont="1"/>
    <xf numFmtId="166" fontId="9" fillId="0" borderId="2" xfId="2" applyNumberFormat="1" applyFont="1" applyFill="1" applyBorder="1" applyAlignment="1"/>
    <xf numFmtId="164" fontId="8" fillId="0" borderId="0" xfId="2" applyFont="1" applyFill="1" applyBorder="1" applyAlignment="1">
      <alignment horizontal="center"/>
    </xf>
    <xf numFmtId="0" fontId="9" fillId="0" borderId="1" xfId="1" quotePrefix="1" applyFont="1" applyBorder="1" applyAlignment="1">
      <alignment horizontal="center"/>
    </xf>
    <xf numFmtId="164" fontId="9" fillId="0" borderId="0" xfId="2" quotePrefix="1" applyFont="1" applyFill="1" applyBorder="1" applyAlignment="1">
      <alignment horizontal="center"/>
    </xf>
    <xf numFmtId="164" fontId="12" fillId="0" borderId="0" xfId="2" applyFont="1" applyFill="1" applyBorder="1" applyAlignment="1">
      <alignment horizontal="center"/>
    </xf>
    <xf numFmtId="170" fontId="10" fillId="0" borderId="0" xfId="1" applyNumberFormat="1" applyFont="1" applyAlignment="1">
      <alignment horizontal="left"/>
    </xf>
    <xf numFmtId="170" fontId="8" fillId="0" borderId="0" xfId="1" quotePrefix="1" applyNumberFormat="1" applyFont="1" applyAlignment="1">
      <alignment horizontal="left"/>
    </xf>
    <xf numFmtId="166" fontId="9" fillId="0" borderId="5" xfId="2" applyNumberFormat="1" applyFont="1" applyFill="1" applyBorder="1" applyAlignment="1"/>
    <xf numFmtId="166" fontId="7" fillId="0" borderId="0" xfId="2" applyNumberFormat="1" applyFont="1" applyFill="1" applyBorder="1"/>
    <xf numFmtId="165" fontId="17" fillId="0" borderId="0" xfId="1" applyNumberFormat="1" applyFont="1"/>
    <xf numFmtId="49" fontId="3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0" fontId="3" fillId="0" borderId="0" xfId="1" applyFont="1" applyFill="1"/>
    <xf numFmtId="166" fontId="3" fillId="0" borderId="0" xfId="1" applyNumberFormat="1" applyFont="1" applyFill="1"/>
    <xf numFmtId="0" fontId="3" fillId="0" borderId="0" xfId="1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3" fillId="0" borderId="0" xfId="1" quotePrefix="1" applyFont="1" applyFill="1" applyAlignment="1">
      <alignment horizontal="center"/>
    </xf>
    <xf numFmtId="167" fontId="3" fillId="0" borderId="0" xfId="1" applyNumberFormat="1" applyFont="1" applyFill="1"/>
    <xf numFmtId="165" fontId="3" fillId="0" borderId="0" xfId="1" applyNumberFormat="1" applyFont="1" applyFill="1"/>
    <xf numFmtId="49" fontId="2" fillId="0" borderId="0" xfId="1" applyNumberFormat="1" applyFont="1" applyFill="1" applyAlignment="1">
      <alignment horizontal="left"/>
    </xf>
    <xf numFmtId="49" fontId="3" fillId="0" borderId="0" xfId="1" applyNumberFormat="1" applyFont="1" applyFill="1" applyAlignment="1">
      <alignment horizontal="left"/>
    </xf>
    <xf numFmtId="49" fontId="4" fillId="0" borderId="0" xfId="1" quotePrefix="1" applyNumberFormat="1" applyFont="1" applyFill="1" applyAlignment="1">
      <alignment horizontal="center"/>
    </xf>
    <xf numFmtId="167" fontId="4" fillId="0" borderId="0" xfId="1" applyNumberFormat="1" applyFont="1" applyFill="1"/>
    <xf numFmtId="49" fontId="2" fillId="0" borderId="0" xfId="1" quotePrefix="1" applyNumberFormat="1" applyFont="1" applyFill="1" applyAlignment="1">
      <alignment horizontal="left"/>
    </xf>
    <xf numFmtId="166" fontId="9" fillId="0" borderId="0" xfId="2" applyNumberFormat="1" applyFont="1" applyFill="1" applyBorder="1" applyAlignment="1" applyProtection="1">
      <alignment horizontal="right"/>
    </xf>
    <xf numFmtId="166" fontId="19" fillId="0" borderId="0" xfId="2" applyNumberFormat="1" applyFont="1" applyFill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0" xfId="2" applyNumberFormat="1" applyFont="1" applyFill="1" applyAlignment="1">
      <alignment horizontal="right"/>
    </xf>
    <xf numFmtId="0" fontId="20" fillId="0" borderId="0" xfId="0" applyFont="1" applyAlignment="1">
      <alignment horizontal="center"/>
    </xf>
    <xf numFmtId="167" fontId="19" fillId="0" borderId="0" xfId="1" applyNumberFormat="1" applyFont="1" applyAlignment="1">
      <alignment horizontal="center"/>
    </xf>
    <xf numFmtId="166" fontId="19" fillId="0" borderId="0" xfId="2" applyNumberFormat="1" applyFont="1" applyFill="1" applyAlignment="1">
      <alignment horizontal="center"/>
    </xf>
    <xf numFmtId="49" fontId="9" fillId="0" borderId="0" xfId="1" applyNumberFormat="1" applyFont="1" applyFill="1"/>
    <xf numFmtId="0" fontId="9" fillId="0" borderId="0" xfId="0" applyFont="1" applyFill="1"/>
    <xf numFmtId="170" fontId="9" fillId="0" borderId="0" xfId="1" applyNumberFormat="1" applyFont="1" applyFill="1" applyAlignment="1">
      <alignment horizontal="left"/>
    </xf>
    <xf numFmtId="170" fontId="9" fillId="0" borderId="0" xfId="1" applyNumberFormat="1" applyFont="1" applyFill="1"/>
    <xf numFmtId="0" fontId="8" fillId="0" borderId="0" xfId="1" applyFont="1" applyAlignment="1">
      <alignment horizontal="center"/>
    </xf>
    <xf numFmtId="49" fontId="8" fillId="0" borderId="0" xfId="1" applyNumberFormat="1" applyFont="1" applyAlignment="1">
      <alignment horizontal="center"/>
    </xf>
    <xf numFmtId="168" fontId="9" fillId="0" borderId="3" xfId="2" applyNumberFormat="1" applyFont="1" applyFill="1" applyBorder="1"/>
    <xf numFmtId="170" fontId="8" fillId="0" borderId="0" xfId="0" applyNumberFormat="1" applyFont="1" applyAlignment="1">
      <alignment horizontal="left"/>
    </xf>
    <xf numFmtId="170" fontId="8" fillId="0" borderId="0" xfId="0" applyNumberFormat="1" applyFont="1"/>
    <xf numFmtId="38" fontId="22" fillId="0" borderId="0" xfId="1" applyNumberFormat="1" applyFont="1" applyAlignment="1">
      <alignment horizontal="center"/>
    </xf>
    <xf numFmtId="0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22" fillId="0" borderId="0" xfId="1" applyFont="1"/>
    <xf numFmtId="167" fontId="22" fillId="0" borderId="0" xfId="1" applyNumberFormat="1" applyFont="1"/>
    <xf numFmtId="0" fontId="19" fillId="0" borderId="0" xfId="1" applyFont="1"/>
    <xf numFmtId="0" fontId="19" fillId="0" borderId="0" xfId="1" applyFont="1" applyAlignment="1">
      <alignment horizontal="right"/>
    </xf>
    <xf numFmtId="0" fontId="19" fillId="0" borderId="0" xfId="1" applyFont="1" applyAlignment="1">
      <alignment horizontal="center"/>
    </xf>
    <xf numFmtId="164" fontId="19" fillId="0" borderId="0" xfId="2" applyFont="1" applyFill="1" applyBorder="1" applyAlignment="1">
      <alignment horizontal="center" wrapText="1" shrinkToFit="1"/>
    </xf>
    <xf numFmtId="164" fontId="19" fillId="0" borderId="0" xfId="2" applyFont="1" applyFill="1" applyBorder="1" applyAlignment="1">
      <alignment horizontal="center" shrinkToFit="1"/>
    </xf>
    <xf numFmtId="0" fontId="19" fillId="0" borderId="0" xfId="1" applyFont="1" applyAlignment="1">
      <alignment horizontal="center" wrapText="1" shrinkToFit="1"/>
    </xf>
    <xf numFmtId="0" fontId="19" fillId="0" borderId="0" xfId="1" applyFont="1" applyAlignment="1">
      <alignment horizontal="center" vertical="center"/>
    </xf>
    <xf numFmtId="164" fontId="19" fillId="0" borderId="0" xfId="2" applyFont="1" applyFill="1" applyBorder="1" applyAlignment="1">
      <alignment horizontal="center" vertical="center"/>
    </xf>
    <xf numFmtId="167" fontId="23" fillId="0" borderId="0" xfId="1" applyNumberFormat="1" applyFont="1" applyAlignment="1">
      <alignment horizontal="center"/>
    </xf>
    <xf numFmtId="164" fontId="19" fillId="0" borderId="1" xfId="2" applyFont="1" applyFill="1" applyBorder="1" applyAlignment="1">
      <alignment horizontal="center" wrapText="1" shrinkToFit="1"/>
    </xf>
    <xf numFmtId="164" fontId="19" fillId="0" borderId="1" xfId="2" applyFont="1" applyFill="1" applyBorder="1" applyAlignment="1">
      <alignment horizontal="center"/>
    </xf>
    <xf numFmtId="164" fontId="19" fillId="0" borderId="1" xfId="2" applyFont="1" applyFill="1" applyBorder="1" applyAlignment="1">
      <alignment horizontal="center" vertical="center"/>
    </xf>
    <xf numFmtId="164" fontId="19" fillId="0" borderId="0" xfId="2" applyFont="1" applyFill="1" applyBorder="1" applyAlignment="1">
      <alignment horizontal="center"/>
    </xf>
    <xf numFmtId="0" fontId="24" fillId="0" borderId="0" xfId="1" applyFont="1" applyAlignment="1">
      <alignment horizontal="center"/>
    </xf>
    <xf numFmtId="166" fontId="19" fillId="0" borderId="0" xfId="2" applyNumberFormat="1" applyFont="1" applyFill="1"/>
    <xf numFmtId="166" fontId="19" fillId="0" borderId="6" xfId="2" applyNumberFormat="1" applyFont="1" applyFill="1" applyBorder="1"/>
    <xf numFmtId="166" fontId="19" fillId="0" borderId="6" xfId="2" applyNumberFormat="1" applyFont="1" applyFill="1" applyBorder="1" applyAlignment="1">
      <alignment horizontal="right"/>
    </xf>
    <xf numFmtId="166" fontId="19" fillId="0" borderId="7" xfId="2" applyNumberFormat="1" applyFont="1" applyFill="1" applyBorder="1"/>
    <xf numFmtId="166" fontId="19" fillId="0" borderId="7" xfId="2" applyNumberFormat="1" applyFont="1" applyFill="1" applyBorder="1" applyAlignment="1">
      <alignment horizontal="right"/>
    </xf>
    <xf numFmtId="166" fontId="19" fillId="0" borderId="5" xfId="2" applyNumberFormat="1" applyFont="1" applyFill="1" applyBorder="1"/>
    <xf numFmtId="164" fontId="19" fillId="0" borderId="0" xfId="2" applyFont="1" applyFill="1" applyBorder="1"/>
    <xf numFmtId="0" fontId="19" fillId="0" borderId="0" xfId="0" applyFont="1" applyFill="1"/>
    <xf numFmtId="43" fontId="19" fillId="0" borderId="0" xfId="1" applyNumberFormat="1" applyFont="1"/>
    <xf numFmtId="164" fontId="19" fillId="0" borderId="0" xfId="2" applyFont="1" applyFill="1"/>
    <xf numFmtId="164" fontId="19" fillId="0" borderId="0" xfId="1" applyNumberFormat="1" applyFont="1"/>
    <xf numFmtId="166" fontId="19" fillId="0" borderId="0" xfId="1" applyNumberFormat="1" applyFont="1"/>
    <xf numFmtId="166" fontId="9" fillId="0" borderId="4" xfId="2" applyNumberFormat="1" applyFont="1" applyFill="1" applyBorder="1" applyAlignment="1"/>
    <xf numFmtId="0" fontId="9" fillId="0" borderId="0" xfId="1" applyFont="1" applyBorder="1"/>
    <xf numFmtId="0" fontId="11" fillId="0" borderId="0" xfId="1" applyFont="1" applyBorder="1"/>
    <xf numFmtId="0" fontId="8" fillId="0" borderId="0" xfId="1" applyFont="1" applyAlignment="1">
      <alignment horizontal="center"/>
    </xf>
    <xf numFmtId="49" fontId="8" fillId="0" borderId="0" xfId="1" applyNumberFormat="1" applyFont="1" applyAlignment="1">
      <alignment horizontal="center"/>
    </xf>
    <xf numFmtId="0" fontId="9" fillId="0" borderId="0" xfId="2" applyNumberFormat="1" applyFont="1" applyFill="1" applyBorder="1" applyAlignment="1">
      <alignment horizontal="center"/>
    </xf>
    <xf numFmtId="164" fontId="9" fillId="0" borderId="0" xfId="2" applyFont="1" applyFill="1" applyBorder="1" applyAlignment="1">
      <alignment horizontal="center" shrinkToFit="1"/>
    </xf>
    <xf numFmtId="164" fontId="9" fillId="0" borderId="1" xfId="2" applyFont="1" applyFill="1" applyBorder="1" applyAlignment="1">
      <alignment horizontal="center" shrinkToFit="1"/>
    </xf>
    <xf numFmtId="167" fontId="3" fillId="0" borderId="0" xfId="1" applyNumberFormat="1" applyFont="1" applyBorder="1" applyAlignment="1">
      <alignment horizontal="center"/>
    </xf>
    <xf numFmtId="167" fontId="3" fillId="0" borderId="0" xfId="1" quotePrefix="1" applyNumberFormat="1" applyFont="1" applyBorder="1" applyAlignment="1">
      <alignment horizontal="center"/>
    </xf>
    <xf numFmtId="0" fontId="3" fillId="0" borderId="0" xfId="1" quotePrefix="1" applyFont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"/>
    </xf>
    <xf numFmtId="0" fontId="3" fillId="0" borderId="0" xfId="1" quotePrefix="1" applyFont="1" applyFill="1" applyBorder="1" applyAlignment="1">
      <alignment horizontal="center"/>
    </xf>
    <xf numFmtId="166" fontId="25" fillId="0" borderId="0" xfId="7" applyNumberFormat="1" applyFont="1" applyFill="1" applyBorder="1" applyAlignment="1">
      <alignment horizontal="right"/>
    </xf>
    <xf numFmtId="166" fontId="26" fillId="0" borderId="0" xfId="7" applyNumberFormat="1" applyFont="1" applyFill="1" applyBorder="1" applyAlignment="1">
      <alignment horizontal="right"/>
    </xf>
    <xf numFmtId="166" fontId="26" fillId="0" borderId="0" xfId="7" applyNumberFormat="1" applyFont="1" applyFill="1" applyBorder="1" applyAlignment="1">
      <alignment horizontal="center"/>
    </xf>
    <xf numFmtId="166" fontId="19" fillId="0" borderId="0" xfId="2" applyNumberFormat="1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center" wrapText="1" shrinkToFit="1"/>
    </xf>
    <xf numFmtId="0" fontId="27" fillId="0" borderId="0" xfId="0" applyFont="1" applyAlignment="1">
      <alignment horizontal="center"/>
    </xf>
    <xf numFmtId="166" fontId="26" fillId="0" borderId="0" xfId="7" applyNumberFormat="1" applyFont="1" applyFill="1" applyBorder="1"/>
    <xf numFmtId="172" fontId="19" fillId="0" borderId="0" xfId="2" applyNumberFormat="1" applyFont="1" applyFill="1" applyBorder="1"/>
    <xf numFmtId="166" fontId="26" fillId="0" borderId="1" xfId="7" applyNumberFormat="1" applyFont="1" applyFill="1" applyBorder="1" applyAlignment="1">
      <alignment horizontal="right"/>
    </xf>
    <xf numFmtId="166" fontId="19" fillId="0" borderId="1" xfId="2" applyNumberFormat="1" applyFont="1" applyFill="1" applyBorder="1"/>
    <xf numFmtId="166" fontId="9" fillId="0" borderId="1" xfId="2" applyNumberFormat="1" applyFont="1" applyFill="1" applyBorder="1" applyAlignment="1">
      <alignment horizontal="center" vertical="center"/>
    </xf>
    <xf numFmtId="172" fontId="19" fillId="0" borderId="1" xfId="2" applyNumberFormat="1" applyFont="1" applyFill="1" applyBorder="1"/>
    <xf numFmtId="166" fontId="26" fillId="0" borderId="1" xfId="7" applyNumberFormat="1" applyFont="1" applyFill="1" applyBorder="1"/>
    <xf numFmtId="172" fontId="9" fillId="0" borderId="1" xfId="2" applyNumberFormat="1" applyFont="1" applyFill="1" applyBorder="1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1" xfId="1" applyFont="1" applyBorder="1" applyAlignment="1">
      <alignment horizontal="center"/>
    </xf>
    <xf numFmtId="49" fontId="8" fillId="0" borderId="0" xfId="1" applyNumberFormat="1" applyFont="1" applyAlignment="1">
      <alignment horizontal="center"/>
    </xf>
    <xf numFmtId="0" fontId="22" fillId="0" borderId="0" xfId="1" applyFont="1" applyAlignment="1">
      <alignment horizontal="center"/>
    </xf>
    <xf numFmtId="0" fontId="22" fillId="0" borderId="1" xfId="1" applyFont="1" applyBorder="1" applyAlignment="1">
      <alignment horizontal="center"/>
    </xf>
  </cellXfs>
  <cellStyles count="8">
    <cellStyle name="Comma 2" xfId="2" xr:uid="{00000000-0005-0000-0000-000001000000}"/>
    <cellStyle name="Normal 2" xfId="1" xr:uid="{00000000-0005-0000-0000-000003000000}"/>
    <cellStyle name="Normal 2 2 2" xfId="4" xr:uid="{00000000-0005-0000-0000-000004000000}"/>
    <cellStyle name="Normal 3" xfId="5" xr:uid="{00000000-0005-0000-0000-000005000000}"/>
    <cellStyle name="Normal_PATO96CN" xfId="6" xr:uid="{00000000-0005-0000-0000-000006000000}"/>
    <cellStyle name="จุลภาค" xfId="7" builtinId="3"/>
    <cellStyle name="ปกติ" xfId="0" builtinId="0"/>
    <cellStyle name="ปกติ_Sheet1" xfId="3" xr:uid="{00000000-0005-0000-0000-000007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zoomScale="80" zoomScaleNormal="80" zoomScaleSheetLayoutView="90" workbookViewId="0">
      <selection activeCell="F9" sqref="F9"/>
    </sheetView>
  </sheetViews>
  <sheetFormatPr defaultColWidth="12.33203125" defaultRowHeight="21" customHeight="1"/>
  <cols>
    <col min="1" max="1" width="36.88671875" style="21" customWidth="1"/>
    <col min="2" max="2" width="6" style="19" customWidth="1"/>
    <col min="3" max="3" width="1.44140625" style="19" customWidth="1"/>
    <col min="4" max="4" width="14.109375" style="19" customWidth="1"/>
    <col min="5" max="5" width="1.109375" style="15" customWidth="1"/>
    <col min="6" max="6" width="14.109375" style="40" customWidth="1"/>
    <col min="7" max="7" width="1.109375" style="17" customWidth="1"/>
    <col min="8" max="8" width="14.109375" style="41" customWidth="1"/>
    <col min="9" max="9" width="1.109375" style="40" customWidth="1"/>
    <col min="10" max="10" width="14.109375" style="40" customWidth="1"/>
    <col min="11" max="11" width="1.109375" style="16" customWidth="1"/>
    <col min="12" max="16384" width="12.33203125" style="16"/>
  </cols>
  <sheetData>
    <row r="1" spans="1:10" s="1" customFormat="1" ht="21.75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s="1" customFormat="1" ht="21.75" customHeight="1">
      <c r="A2" s="273" t="s">
        <v>1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s="1" customFormat="1" ht="21.75" customHeight="1">
      <c r="A3" s="273" t="s">
        <v>199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s="1" customFormat="1" ht="21.75" customHeight="1">
      <c r="A4" s="2"/>
      <c r="B4" s="2"/>
      <c r="C4" s="2"/>
      <c r="D4" s="2"/>
      <c r="E4" s="2"/>
      <c r="F4" s="2"/>
      <c r="G4" s="2"/>
      <c r="H4" s="3"/>
      <c r="I4" s="2"/>
      <c r="J4" s="2"/>
    </row>
    <row r="5" spans="1:10" s="10" customFormat="1" ht="21.75" customHeight="1">
      <c r="A5" s="4"/>
      <c r="B5" s="5"/>
      <c r="C5" s="5"/>
      <c r="D5" s="5"/>
      <c r="E5" s="6"/>
      <c r="F5" s="7"/>
      <c r="G5" s="7"/>
      <c r="H5" s="8"/>
      <c r="I5" s="7"/>
      <c r="J5" s="9" t="s">
        <v>2</v>
      </c>
    </row>
    <row r="6" spans="1:10" s="10" customFormat="1" ht="21.75" customHeight="1">
      <c r="A6" s="4"/>
      <c r="D6" s="274" t="s">
        <v>3</v>
      </c>
      <c r="E6" s="274"/>
      <c r="F6" s="274"/>
      <c r="G6" s="11"/>
      <c r="H6" s="274" t="s">
        <v>4</v>
      </c>
      <c r="I6" s="274"/>
      <c r="J6" s="274"/>
    </row>
    <row r="7" spans="1:10" s="10" customFormat="1" ht="21.75" customHeight="1">
      <c r="C7" s="6"/>
      <c r="D7" s="255" t="s">
        <v>209</v>
      </c>
      <c r="E7" s="6"/>
      <c r="F7" s="256" t="s">
        <v>210</v>
      </c>
      <c r="G7" s="14"/>
      <c r="H7" s="255" t="s">
        <v>211</v>
      </c>
      <c r="I7" s="6"/>
      <c r="J7" s="255" t="s">
        <v>210</v>
      </c>
    </row>
    <row r="8" spans="1:10" s="10" customFormat="1" ht="21.75" customHeight="1">
      <c r="A8" s="1" t="s">
        <v>5</v>
      </c>
      <c r="B8" s="12" t="s">
        <v>6</v>
      </c>
      <c r="C8" s="6"/>
      <c r="D8" s="13" t="s">
        <v>139</v>
      </c>
      <c r="E8" s="254"/>
      <c r="F8" s="13" t="s">
        <v>140</v>
      </c>
      <c r="G8" s="256"/>
      <c r="H8" s="13" t="s">
        <v>139</v>
      </c>
      <c r="I8" s="254"/>
      <c r="J8" s="13" t="s">
        <v>140</v>
      </c>
    </row>
    <row r="9" spans="1:10" s="10" customFormat="1" ht="21.75" customHeight="1">
      <c r="A9" s="1"/>
      <c r="B9" s="6"/>
      <c r="C9" s="6"/>
      <c r="D9" s="6" t="s">
        <v>7</v>
      </c>
      <c r="E9" s="6"/>
      <c r="F9" s="14" t="s">
        <v>216</v>
      </c>
      <c r="G9" s="14"/>
      <c r="H9" s="6" t="s">
        <v>7</v>
      </c>
      <c r="I9" s="6"/>
      <c r="J9" s="14" t="s">
        <v>200</v>
      </c>
    </row>
    <row r="10" spans="1:10" s="10" customFormat="1" ht="21.75" customHeight="1">
      <c r="A10" s="1"/>
      <c r="B10" s="6"/>
      <c r="C10" s="6"/>
      <c r="D10" s="6" t="s">
        <v>8</v>
      </c>
      <c r="E10" s="15"/>
      <c r="F10" s="16"/>
      <c r="G10" s="17"/>
      <c r="H10" s="6" t="s">
        <v>8</v>
      </c>
      <c r="I10" s="17"/>
      <c r="J10" s="17"/>
    </row>
    <row r="11" spans="1:10" ht="21.75" customHeight="1">
      <c r="A11" s="18" t="s">
        <v>9</v>
      </c>
      <c r="F11" s="16"/>
      <c r="H11" s="20"/>
      <c r="I11" s="17"/>
      <c r="J11" s="17"/>
    </row>
    <row r="12" spans="1:10" ht="21.75" customHeight="1">
      <c r="A12" s="21" t="s">
        <v>10</v>
      </c>
      <c r="B12" s="22"/>
      <c r="C12" s="22"/>
      <c r="D12" s="20">
        <v>42828299</v>
      </c>
      <c r="E12" s="23"/>
      <c r="F12" s="20">
        <v>193005280</v>
      </c>
      <c r="G12" s="20"/>
      <c r="H12" s="20">
        <v>322358</v>
      </c>
      <c r="I12" s="24"/>
      <c r="J12" s="20">
        <v>250215</v>
      </c>
    </row>
    <row r="13" spans="1:10" ht="21.75" customHeight="1">
      <c r="A13" s="25" t="s">
        <v>11</v>
      </c>
      <c r="B13" s="22" t="s">
        <v>12</v>
      </c>
      <c r="C13" s="22"/>
      <c r="D13" s="20">
        <v>24073186</v>
      </c>
      <c r="E13" s="23"/>
      <c r="F13" s="20">
        <v>17554379</v>
      </c>
      <c r="G13" s="20"/>
      <c r="H13" s="20">
        <v>8548798</v>
      </c>
      <c r="I13" s="24"/>
      <c r="J13" s="26">
        <v>22017077</v>
      </c>
    </row>
    <row r="14" spans="1:10" ht="21.75" customHeight="1">
      <c r="A14" s="25" t="s">
        <v>13</v>
      </c>
      <c r="B14" s="22" t="s">
        <v>14</v>
      </c>
      <c r="C14" s="22"/>
      <c r="D14" s="20">
        <v>0</v>
      </c>
      <c r="E14" s="23"/>
      <c r="F14" s="20">
        <v>0</v>
      </c>
      <c r="G14" s="20"/>
      <c r="H14" s="20">
        <v>0</v>
      </c>
      <c r="I14" s="24"/>
      <c r="J14" s="26">
        <v>104225682</v>
      </c>
    </row>
    <row r="15" spans="1:10" ht="21.75" customHeight="1">
      <c r="A15" s="25" t="s">
        <v>15</v>
      </c>
      <c r="B15" s="22" t="s">
        <v>16</v>
      </c>
      <c r="C15" s="22"/>
      <c r="D15" s="20">
        <v>2203612</v>
      </c>
      <c r="E15" s="23"/>
      <c r="F15" s="20">
        <v>8295164</v>
      </c>
      <c r="G15" s="20"/>
      <c r="H15" s="26">
        <v>0</v>
      </c>
      <c r="I15" s="24"/>
      <c r="J15" s="26">
        <v>0</v>
      </c>
    </row>
    <row r="16" spans="1:10" ht="21.75" customHeight="1">
      <c r="A16" s="21" t="s">
        <v>17</v>
      </c>
      <c r="B16" s="22" t="s">
        <v>18</v>
      </c>
      <c r="C16" s="22"/>
      <c r="D16" s="20">
        <v>649716918</v>
      </c>
      <c r="E16" s="23"/>
      <c r="F16" s="20">
        <v>1237249289</v>
      </c>
      <c r="G16" s="20"/>
      <c r="H16" s="26">
        <v>0</v>
      </c>
      <c r="I16" s="24"/>
      <c r="J16" s="26">
        <v>0</v>
      </c>
    </row>
    <row r="17" spans="1:10" s="180" customFormat="1" ht="21.75" customHeight="1">
      <c r="A17" s="206" t="s">
        <v>185</v>
      </c>
      <c r="B17" s="121" t="s">
        <v>23</v>
      </c>
      <c r="C17" s="121"/>
      <c r="D17" s="98">
        <v>68408406</v>
      </c>
      <c r="E17" s="99"/>
      <c r="F17" s="98">
        <v>0</v>
      </c>
      <c r="G17" s="98"/>
      <c r="H17" s="199">
        <v>68408406</v>
      </c>
      <c r="I17" s="106"/>
      <c r="J17" s="199">
        <v>0</v>
      </c>
    </row>
    <row r="18" spans="1:10" ht="21.75" customHeight="1">
      <c r="A18" s="27" t="s">
        <v>19</v>
      </c>
      <c r="B18" s="28"/>
      <c r="C18" s="28"/>
      <c r="D18" s="29">
        <f>SUM(D12:D17)</f>
        <v>787230421</v>
      </c>
      <c r="E18" s="23"/>
      <c r="F18" s="29">
        <f>SUM(F12:F17)</f>
        <v>1456104112</v>
      </c>
      <c r="G18" s="20"/>
      <c r="H18" s="29">
        <f>SUM(H12:H17)</f>
        <v>77279562</v>
      </c>
      <c r="I18" s="20"/>
      <c r="J18" s="29">
        <f>SUM(J12:J17)</f>
        <v>126492974</v>
      </c>
    </row>
    <row r="19" spans="1:10" ht="8.25" customHeight="1">
      <c r="A19" s="25"/>
      <c r="B19" s="28"/>
      <c r="C19" s="28"/>
      <c r="D19" s="30"/>
      <c r="E19" s="23"/>
      <c r="F19" s="23"/>
      <c r="G19" s="20"/>
      <c r="H19" s="20"/>
      <c r="I19" s="20"/>
      <c r="J19" s="20"/>
    </row>
    <row r="20" spans="1:10" ht="21.75" customHeight="1">
      <c r="A20" s="18" t="s">
        <v>20</v>
      </c>
      <c r="B20" s="28"/>
      <c r="C20" s="28"/>
      <c r="D20" s="30"/>
      <c r="E20" s="23"/>
      <c r="F20" s="20"/>
      <c r="G20" s="20"/>
      <c r="H20" s="20"/>
      <c r="I20" s="20"/>
      <c r="J20" s="20"/>
    </row>
    <row r="21" spans="1:10" ht="21.75" customHeight="1">
      <c r="A21" s="25" t="s">
        <v>21</v>
      </c>
      <c r="B21" s="22"/>
      <c r="C21" s="28"/>
      <c r="D21" s="23">
        <v>17389785</v>
      </c>
      <c r="E21" s="23"/>
      <c r="F21" s="23">
        <v>1664437</v>
      </c>
      <c r="G21" s="20"/>
      <c r="H21" s="20">
        <v>0</v>
      </c>
      <c r="I21" s="20"/>
      <c r="J21" s="20">
        <v>0</v>
      </c>
    </row>
    <row r="22" spans="1:10" ht="21.75" customHeight="1">
      <c r="A22" s="25" t="s">
        <v>22</v>
      </c>
      <c r="B22" s="28" t="s">
        <v>25</v>
      </c>
      <c r="C22" s="28"/>
      <c r="D22" s="23">
        <v>215496136</v>
      </c>
      <c r="E22" s="23"/>
      <c r="F22" s="23">
        <v>216944855</v>
      </c>
      <c r="G22" s="20"/>
      <c r="H22" s="20">
        <v>220000000</v>
      </c>
      <c r="I22" s="20"/>
      <c r="J22" s="20">
        <v>220000000</v>
      </c>
    </row>
    <row r="23" spans="1:10" ht="21.75" customHeight="1">
      <c r="A23" s="25" t="s">
        <v>24</v>
      </c>
      <c r="B23" s="22" t="s">
        <v>28</v>
      </c>
      <c r="C23" s="22"/>
      <c r="D23" s="20">
        <v>0</v>
      </c>
      <c r="E23" s="23"/>
      <c r="F23" s="20">
        <v>0</v>
      </c>
      <c r="G23" s="20"/>
      <c r="H23" s="31">
        <v>308821982</v>
      </c>
      <c r="I23" s="20"/>
      <c r="J23" s="31">
        <v>308821982</v>
      </c>
    </row>
    <row r="24" spans="1:10" ht="21.75" customHeight="1">
      <c r="A24" s="25" t="s">
        <v>26</v>
      </c>
      <c r="B24" s="22"/>
      <c r="C24" s="28"/>
      <c r="D24" s="20">
        <v>182038074</v>
      </c>
      <c r="E24" s="23"/>
      <c r="F24" s="20">
        <v>182038074</v>
      </c>
      <c r="G24" s="20"/>
      <c r="H24" s="20">
        <v>0</v>
      </c>
      <c r="I24" s="20"/>
      <c r="J24" s="20">
        <v>0</v>
      </c>
    </row>
    <row r="25" spans="1:10" ht="21.75" customHeight="1">
      <c r="A25" s="21" t="s">
        <v>27</v>
      </c>
      <c r="B25" s="22" t="s">
        <v>30</v>
      </c>
      <c r="C25" s="22"/>
      <c r="D25" s="20">
        <v>4653825</v>
      </c>
      <c r="E25" s="32"/>
      <c r="F25" s="20">
        <v>5040187</v>
      </c>
      <c r="G25" s="20"/>
      <c r="H25" s="20">
        <v>36676</v>
      </c>
      <c r="I25" s="24"/>
      <c r="J25" s="33">
        <v>52518</v>
      </c>
    </row>
    <row r="26" spans="1:10" ht="21.75" customHeight="1">
      <c r="A26" s="21" t="s">
        <v>29</v>
      </c>
      <c r="B26" s="121" t="s">
        <v>191</v>
      </c>
      <c r="C26" s="22"/>
      <c r="D26" s="20">
        <v>3225371</v>
      </c>
      <c r="E26" s="32"/>
      <c r="F26" s="20">
        <v>4137283</v>
      </c>
      <c r="G26" s="20"/>
      <c r="H26" s="33">
        <v>0</v>
      </c>
      <c r="I26" s="24"/>
      <c r="J26" s="33">
        <v>0</v>
      </c>
    </row>
    <row r="27" spans="1:10" ht="21.75" customHeight="1">
      <c r="A27" s="21" t="s">
        <v>31</v>
      </c>
      <c r="B27" s="22" t="s">
        <v>33</v>
      </c>
      <c r="C27" s="22"/>
      <c r="D27" s="20">
        <v>1534370</v>
      </c>
      <c r="E27" s="32"/>
      <c r="F27" s="20">
        <v>1916077</v>
      </c>
      <c r="G27" s="20"/>
      <c r="H27" s="20">
        <v>1372113</v>
      </c>
      <c r="I27" s="24"/>
      <c r="J27" s="33">
        <v>1691944</v>
      </c>
    </row>
    <row r="28" spans="1:10" ht="21.75" customHeight="1">
      <c r="A28" s="21" t="s">
        <v>32</v>
      </c>
      <c r="B28" s="22" t="s">
        <v>41</v>
      </c>
      <c r="C28" s="22"/>
      <c r="D28" s="20">
        <v>2158762</v>
      </c>
      <c r="E28" s="32"/>
      <c r="F28" s="20">
        <v>1587324</v>
      </c>
      <c r="G28" s="20"/>
      <c r="H28" s="33">
        <v>0</v>
      </c>
      <c r="I28" s="24"/>
      <c r="J28" s="33">
        <v>0</v>
      </c>
    </row>
    <row r="29" spans="1:10" ht="21.75" customHeight="1">
      <c r="A29" s="25" t="s">
        <v>34</v>
      </c>
      <c r="B29" s="28"/>
      <c r="C29" s="28"/>
      <c r="D29" s="34">
        <v>385365</v>
      </c>
      <c r="E29" s="32"/>
      <c r="F29" s="34">
        <v>371295</v>
      </c>
      <c r="G29" s="20"/>
      <c r="H29" s="35">
        <v>0</v>
      </c>
      <c r="I29" s="24"/>
      <c r="J29" s="35">
        <v>0</v>
      </c>
    </row>
    <row r="30" spans="1:10" ht="21.75" customHeight="1">
      <c r="A30" s="18" t="s">
        <v>35</v>
      </c>
      <c r="B30" s="28"/>
      <c r="C30" s="28"/>
      <c r="D30" s="34">
        <f>SUM(D21:D29)</f>
        <v>426881688</v>
      </c>
      <c r="E30" s="32"/>
      <c r="F30" s="34">
        <f>SUM(F21:F29)</f>
        <v>413699532</v>
      </c>
      <c r="G30" s="20"/>
      <c r="H30" s="34">
        <f>SUM(H21:H29)</f>
        <v>530230771</v>
      </c>
      <c r="I30" s="20"/>
      <c r="J30" s="34">
        <f>SUM(J21:J29)</f>
        <v>530566444</v>
      </c>
    </row>
    <row r="31" spans="1:10" ht="21.75" customHeight="1" thickBot="1">
      <c r="A31" s="27" t="s">
        <v>36</v>
      </c>
      <c r="B31" s="28"/>
      <c r="C31" s="28"/>
      <c r="D31" s="36">
        <f>+D18+D30</f>
        <v>1214112109</v>
      </c>
      <c r="E31" s="23"/>
      <c r="F31" s="36">
        <f>+F18+F30</f>
        <v>1869803644</v>
      </c>
      <c r="G31" s="20"/>
      <c r="H31" s="37">
        <f>+H18+H30</f>
        <v>607510333</v>
      </c>
      <c r="I31" s="24"/>
      <c r="J31" s="37">
        <f>+J18+J30</f>
        <v>657059418</v>
      </c>
    </row>
    <row r="32" spans="1:10" ht="21.75" customHeight="1" thickTop="1">
      <c r="A32" s="27"/>
      <c r="B32" s="28"/>
      <c r="C32" s="28"/>
      <c r="D32" s="28"/>
      <c r="E32" s="6"/>
      <c r="F32" s="17"/>
      <c r="H32" s="24"/>
      <c r="I32" s="38"/>
      <c r="J32" s="38"/>
    </row>
    <row r="33" spans="1:10" s="7" customFormat="1" ht="21.75" customHeight="1">
      <c r="A33" s="39"/>
      <c r="H33" s="8"/>
    </row>
    <row r="34" spans="1:10" s="1" customFormat="1" ht="21.75" customHeight="1">
      <c r="A34" s="273" t="str">
        <f>+A1</f>
        <v>ASSET FIVE GROUP PUBLIC COMPANY LIMITED AND SUBSIDIARIES</v>
      </c>
      <c r="B34" s="273"/>
      <c r="C34" s="273"/>
      <c r="D34" s="273"/>
      <c r="E34" s="273"/>
      <c r="F34" s="273"/>
      <c r="G34" s="273"/>
      <c r="H34" s="273"/>
      <c r="I34" s="273"/>
      <c r="J34" s="273"/>
    </row>
    <row r="35" spans="1:10" s="1" customFormat="1" ht="21.75" customHeight="1">
      <c r="A35" s="273" t="s">
        <v>37</v>
      </c>
      <c r="B35" s="273"/>
      <c r="C35" s="273"/>
      <c r="D35" s="273"/>
      <c r="E35" s="273"/>
      <c r="F35" s="273"/>
      <c r="G35" s="273"/>
      <c r="H35" s="273"/>
      <c r="I35" s="273"/>
      <c r="J35" s="273"/>
    </row>
    <row r="36" spans="1:10" s="1" customFormat="1" ht="21.75" customHeight="1">
      <c r="A36" s="273" t="str">
        <f>A3</f>
        <v>AS AT JUNE 30, 2021</v>
      </c>
      <c r="B36" s="273"/>
      <c r="C36" s="273"/>
      <c r="D36" s="273"/>
      <c r="E36" s="273"/>
      <c r="F36" s="273"/>
      <c r="G36" s="273"/>
      <c r="H36" s="273"/>
      <c r="I36" s="273"/>
      <c r="J36" s="273"/>
    </row>
    <row r="37" spans="1:10" s="1" customFormat="1" ht="21.75" customHeight="1">
      <c r="A37" s="2"/>
      <c r="B37" s="2"/>
      <c r="C37" s="2"/>
      <c r="D37" s="2"/>
      <c r="E37" s="2"/>
      <c r="F37" s="2"/>
      <c r="G37" s="2"/>
      <c r="H37" s="3"/>
      <c r="I37" s="2"/>
      <c r="J37" s="2"/>
    </row>
    <row r="38" spans="1:10" s="10" customFormat="1" ht="21.75" customHeight="1">
      <c r="A38" s="4"/>
      <c r="B38" s="5"/>
      <c r="C38" s="5"/>
      <c r="D38" s="5"/>
      <c r="E38" s="6"/>
      <c r="F38" s="7"/>
      <c r="G38" s="7"/>
      <c r="H38" s="8"/>
      <c r="I38" s="7"/>
      <c r="J38" s="9" t="s">
        <v>2</v>
      </c>
    </row>
    <row r="39" spans="1:10" s="10" customFormat="1" ht="21.75" customHeight="1">
      <c r="A39" s="4"/>
      <c r="D39" s="274" t="s">
        <v>3</v>
      </c>
      <c r="E39" s="274"/>
      <c r="F39" s="274"/>
      <c r="G39" s="11"/>
      <c r="H39" s="274" t="s">
        <v>4</v>
      </c>
      <c r="I39" s="274"/>
      <c r="J39" s="274"/>
    </row>
    <row r="40" spans="1:10" s="10" customFormat="1" ht="21.75" customHeight="1">
      <c r="C40" s="5"/>
      <c r="D40" s="255" t="str">
        <f>D7</f>
        <v xml:space="preserve">June 30, </v>
      </c>
      <c r="E40" s="6"/>
      <c r="F40" s="256" t="s">
        <v>210</v>
      </c>
      <c r="G40" s="14"/>
      <c r="H40" s="255" t="str">
        <f>H7</f>
        <v>June 30,</v>
      </c>
      <c r="I40" s="6"/>
      <c r="J40" s="255" t="s">
        <v>210</v>
      </c>
    </row>
    <row r="41" spans="1:10" s="10" customFormat="1" ht="21.75" customHeight="1">
      <c r="A41" s="2" t="s">
        <v>38</v>
      </c>
      <c r="B41" s="12" t="s">
        <v>6</v>
      </c>
      <c r="C41" s="5"/>
      <c r="D41" s="13" t="s">
        <v>139</v>
      </c>
      <c r="E41" s="254"/>
      <c r="F41" s="13" t="s">
        <v>140</v>
      </c>
      <c r="G41" s="256"/>
      <c r="H41" s="13" t="s">
        <v>139</v>
      </c>
      <c r="I41" s="254"/>
      <c r="J41" s="13" t="s">
        <v>140</v>
      </c>
    </row>
    <row r="42" spans="1:10" s="10" customFormat="1" ht="21.75" customHeight="1">
      <c r="A42" s="2"/>
      <c r="B42" s="6"/>
      <c r="C42" s="5"/>
      <c r="D42" s="6" t="s">
        <v>7</v>
      </c>
      <c r="E42" s="6"/>
      <c r="F42" s="14" t="s">
        <v>216</v>
      </c>
      <c r="G42" s="14"/>
      <c r="H42" s="6" t="s">
        <v>7</v>
      </c>
      <c r="I42" s="6"/>
      <c r="J42" s="14" t="s">
        <v>200</v>
      </c>
    </row>
    <row r="43" spans="1:10" s="10" customFormat="1" ht="21.75" customHeight="1">
      <c r="A43" s="2"/>
      <c r="B43" s="6"/>
      <c r="C43" s="5"/>
      <c r="D43" s="6" t="s">
        <v>8</v>
      </c>
      <c r="E43" s="15"/>
      <c r="F43" s="16"/>
      <c r="G43" s="17"/>
      <c r="H43" s="6" t="s">
        <v>8</v>
      </c>
      <c r="I43" s="17"/>
      <c r="J43" s="17"/>
    </row>
    <row r="44" spans="1:10" ht="21.75" customHeight="1">
      <c r="A44" s="27" t="s">
        <v>39</v>
      </c>
      <c r="B44" s="5"/>
      <c r="I44" s="42"/>
    </row>
    <row r="45" spans="1:10" ht="21.75" customHeight="1">
      <c r="A45" s="43" t="s">
        <v>40</v>
      </c>
      <c r="B45" s="22" t="s">
        <v>44</v>
      </c>
      <c r="C45" s="22"/>
      <c r="D45" s="20">
        <v>84733266</v>
      </c>
      <c r="E45" s="31"/>
      <c r="F45" s="20">
        <v>83549254</v>
      </c>
      <c r="G45" s="20"/>
      <c r="H45" s="20">
        <v>1138674</v>
      </c>
      <c r="I45" s="24"/>
      <c r="J45" s="44">
        <v>702564</v>
      </c>
    </row>
    <row r="46" spans="1:10" ht="21.75" customHeight="1">
      <c r="A46" s="43" t="s">
        <v>42</v>
      </c>
      <c r="B46" s="22"/>
      <c r="C46" s="22"/>
      <c r="D46" s="20">
        <v>0</v>
      </c>
      <c r="E46" s="31"/>
      <c r="F46" s="20">
        <v>48250000</v>
      </c>
      <c r="G46" s="20"/>
      <c r="H46" s="20">
        <v>0</v>
      </c>
      <c r="I46" s="24"/>
      <c r="J46" s="44">
        <v>48250000</v>
      </c>
    </row>
    <row r="47" spans="1:10" ht="21.75" customHeight="1">
      <c r="A47" s="43" t="s">
        <v>43</v>
      </c>
      <c r="B47" s="22" t="s">
        <v>46</v>
      </c>
      <c r="C47" s="22"/>
      <c r="D47" s="20">
        <v>31873348</v>
      </c>
      <c r="E47" s="31"/>
      <c r="F47" s="20">
        <v>563886592</v>
      </c>
      <c r="G47" s="20"/>
      <c r="H47" s="44">
        <v>0</v>
      </c>
      <c r="I47" s="24"/>
      <c r="J47" s="44">
        <v>0</v>
      </c>
    </row>
    <row r="48" spans="1:10" ht="21.75" customHeight="1">
      <c r="A48" s="43" t="s">
        <v>45</v>
      </c>
      <c r="B48" s="22"/>
      <c r="C48" s="22"/>
      <c r="D48" s="20"/>
      <c r="E48" s="31"/>
      <c r="F48" s="20"/>
      <c r="G48" s="20"/>
      <c r="H48" s="44"/>
      <c r="I48" s="24"/>
      <c r="J48" s="44"/>
    </row>
    <row r="49" spans="1:10" ht="21.75" customHeight="1">
      <c r="A49" s="45" t="s">
        <v>186</v>
      </c>
      <c r="B49" s="22" t="s">
        <v>57</v>
      </c>
      <c r="C49" s="22"/>
      <c r="D49" s="20">
        <v>721485</v>
      </c>
      <c r="E49" s="31"/>
      <c r="F49" s="20">
        <v>446363</v>
      </c>
      <c r="G49" s="20"/>
      <c r="H49" s="44">
        <v>0</v>
      </c>
      <c r="I49" s="24"/>
      <c r="J49" s="44">
        <v>0</v>
      </c>
    </row>
    <row r="50" spans="1:10" ht="21.75" customHeight="1">
      <c r="A50" s="43" t="s">
        <v>47</v>
      </c>
      <c r="B50" s="22" t="s">
        <v>192</v>
      </c>
      <c r="C50" s="22"/>
      <c r="D50" s="20">
        <v>1376251</v>
      </c>
      <c r="E50" s="31"/>
      <c r="F50" s="20">
        <v>1391213</v>
      </c>
      <c r="G50" s="20"/>
      <c r="H50" s="44">
        <v>0</v>
      </c>
      <c r="I50" s="24"/>
      <c r="J50" s="44">
        <v>0</v>
      </c>
    </row>
    <row r="51" spans="1:10" ht="21.75" customHeight="1">
      <c r="A51" s="45" t="s">
        <v>48</v>
      </c>
      <c r="B51" s="5" t="s">
        <v>14</v>
      </c>
      <c r="C51" s="22"/>
      <c r="D51" s="15">
        <v>40000000</v>
      </c>
      <c r="E51" s="31"/>
      <c r="F51" s="41">
        <v>40000000</v>
      </c>
      <c r="G51" s="20"/>
      <c r="H51" s="41">
        <v>0</v>
      </c>
      <c r="I51" s="24"/>
      <c r="J51" s="40">
        <v>0</v>
      </c>
    </row>
    <row r="52" spans="1:10" ht="21.75" customHeight="1">
      <c r="A52" s="45" t="s">
        <v>49</v>
      </c>
      <c r="B52" s="5" t="s">
        <v>18</v>
      </c>
      <c r="C52" s="22"/>
      <c r="D52" s="41">
        <v>0</v>
      </c>
      <c r="E52" s="31"/>
      <c r="F52" s="41">
        <v>165000000</v>
      </c>
      <c r="G52" s="20"/>
      <c r="H52" s="41">
        <v>0</v>
      </c>
      <c r="I52" s="24"/>
      <c r="J52" s="40">
        <v>0</v>
      </c>
    </row>
    <row r="53" spans="1:10" ht="21.75" customHeight="1">
      <c r="A53" s="45" t="s">
        <v>50</v>
      </c>
      <c r="B53" s="22"/>
      <c r="C53" s="22"/>
      <c r="D53" s="20">
        <v>42763112</v>
      </c>
      <c r="E53" s="31"/>
      <c r="F53" s="41">
        <v>67455003</v>
      </c>
      <c r="G53" s="20"/>
      <c r="H53" s="41">
        <v>0</v>
      </c>
      <c r="I53" s="24"/>
      <c r="J53" s="41">
        <v>0</v>
      </c>
    </row>
    <row r="54" spans="1:10" ht="21.75" customHeight="1">
      <c r="A54" s="45" t="s">
        <v>51</v>
      </c>
      <c r="B54" s="22"/>
      <c r="C54" s="22"/>
      <c r="D54" s="20">
        <v>19672643</v>
      </c>
      <c r="E54" s="31"/>
      <c r="F54" s="20">
        <v>2459826</v>
      </c>
      <c r="G54" s="20"/>
      <c r="H54" s="41">
        <v>0</v>
      </c>
      <c r="I54" s="24"/>
      <c r="J54" s="41">
        <v>0</v>
      </c>
    </row>
    <row r="55" spans="1:10" ht="21.75" customHeight="1">
      <c r="A55" s="18" t="s">
        <v>52</v>
      </c>
      <c r="B55" s="5"/>
      <c r="C55" s="5"/>
      <c r="D55" s="29">
        <f>SUM(D45:D54)</f>
        <v>221140105</v>
      </c>
      <c r="E55" s="31"/>
      <c r="F55" s="29">
        <f>SUM(F45:F54)</f>
        <v>972438251</v>
      </c>
      <c r="G55" s="20"/>
      <c r="H55" s="29">
        <f>SUM(H45:H54)</f>
        <v>1138674</v>
      </c>
      <c r="I55" s="24"/>
      <c r="J55" s="29">
        <f>SUM(J45:J54)</f>
        <v>48952564</v>
      </c>
    </row>
    <row r="56" spans="1:10" ht="8.25" customHeight="1">
      <c r="A56" s="46"/>
      <c r="B56" s="5"/>
      <c r="C56" s="5"/>
      <c r="D56" s="47"/>
      <c r="E56" s="31"/>
      <c r="F56" s="20"/>
      <c r="G56" s="20"/>
      <c r="H56" s="20"/>
      <c r="I56" s="24"/>
      <c r="J56" s="20"/>
    </row>
    <row r="57" spans="1:10" ht="21.75" customHeight="1">
      <c r="A57" s="27" t="s">
        <v>53</v>
      </c>
      <c r="B57" s="5"/>
      <c r="C57" s="5"/>
      <c r="D57" s="47"/>
      <c r="E57" s="31"/>
      <c r="F57" s="41"/>
      <c r="G57" s="20"/>
      <c r="H57" s="20"/>
      <c r="I57" s="24"/>
      <c r="J57" s="24"/>
    </row>
    <row r="58" spans="1:10" ht="21.75" customHeight="1">
      <c r="A58" s="21" t="s">
        <v>54</v>
      </c>
      <c r="B58" s="5">
        <v>17</v>
      </c>
      <c r="C58" s="5"/>
      <c r="D58" s="20">
        <v>151792334</v>
      </c>
      <c r="E58" s="31"/>
      <c r="F58" s="44">
        <v>151895512</v>
      </c>
      <c r="G58" s="20"/>
      <c r="H58" s="20">
        <v>0</v>
      </c>
      <c r="I58" s="24"/>
      <c r="J58" s="20">
        <v>0</v>
      </c>
    </row>
    <row r="59" spans="1:10" ht="21.75" customHeight="1">
      <c r="A59" s="21" t="s">
        <v>175</v>
      </c>
      <c r="B59" s="5"/>
      <c r="C59" s="5"/>
      <c r="D59" s="20"/>
      <c r="E59" s="31"/>
      <c r="F59" s="44"/>
      <c r="G59" s="20"/>
      <c r="H59" s="20"/>
      <c r="I59" s="24"/>
      <c r="J59" s="20"/>
    </row>
    <row r="60" spans="1:10" ht="21.75" customHeight="1">
      <c r="A60" s="21" t="s">
        <v>176</v>
      </c>
      <c r="B60" s="5">
        <v>18</v>
      </c>
      <c r="C60" s="5"/>
      <c r="D60" s="20">
        <v>44754370</v>
      </c>
      <c r="E60" s="31"/>
      <c r="F60" s="44">
        <v>48021810</v>
      </c>
      <c r="G60" s="20"/>
      <c r="H60" s="20">
        <v>0</v>
      </c>
      <c r="I60" s="24"/>
      <c r="J60" s="20">
        <v>0</v>
      </c>
    </row>
    <row r="61" spans="1:10" ht="21.75" customHeight="1">
      <c r="A61" s="21" t="s">
        <v>55</v>
      </c>
      <c r="B61" s="48" t="s">
        <v>192</v>
      </c>
      <c r="C61" s="5"/>
      <c r="D61" s="20">
        <v>2037285</v>
      </c>
      <c r="E61" s="31"/>
      <c r="F61" s="44">
        <v>2584034</v>
      </c>
      <c r="G61" s="20"/>
      <c r="H61" s="20">
        <v>0</v>
      </c>
      <c r="I61" s="24"/>
      <c r="J61" s="20">
        <v>0</v>
      </c>
    </row>
    <row r="62" spans="1:10" ht="21.75" customHeight="1">
      <c r="A62" s="16" t="s">
        <v>56</v>
      </c>
      <c r="B62" s="5">
        <v>19</v>
      </c>
      <c r="C62" s="22"/>
      <c r="D62" s="20">
        <v>2101062</v>
      </c>
      <c r="E62" s="20"/>
      <c r="F62" s="33">
        <v>1973510</v>
      </c>
      <c r="G62" s="20"/>
      <c r="H62" s="33">
        <v>0</v>
      </c>
      <c r="I62" s="24"/>
      <c r="J62" s="33">
        <v>0</v>
      </c>
    </row>
    <row r="63" spans="1:10" ht="21.75" customHeight="1">
      <c r="A63" s="16" t="s">
        <v>58</v>
      </c>
      <c r="B63" s="22" t="s">
        <v>41</v>
      </c>
      <c r="C63" s="22"/>
      <c r="D63" s="34">
        <v>440722</v>
      </c>
      <c r="E63" s="20"/>
      <c r="F63" s="35">
        <v>1659033</v>
      </c>
      <c r="G63" s="20"/>
      <c r="H63" s="35">
        <v>0</v>
      </c>
      <c r="I63" s="24"/>
      <c r="J63" s="35">
        <v>0</v>
      </c>
    </row>
    <row r="64" spans="1:10" ht="21.75" customHeight="1">
      <c r="A64" s="18" t="s">
        <v>59</v>
      </c>
      <c r="B64" s="48"/>
      <c r="C64" s="48"/>
      <c r="D64" s="44">
        <f>SUM(D58:D63)</f>
        <v>201125773</v>
      </c>
      <c r="E64" s="20"/>
      <c r="F64" s="44">
        <f>SUM(F58:F63)</f>
        <v>206133899</v>
      </c>
      <c r="G64" s="20"/>
      <c r="H64" s="44">
        <f>SUM(H58:H63)</f>
        <v>0</v>
      </c>
      <c r="I64" s="49"/>
      <c r="J64" s="44">
        <f>SUM(J58:J63)</f>
        <v>0</v>
      </c>
    </row>
    <row r="65" spans="1:10" ht="21.75" customHeight="1">
      <c r="A65" s="27" t="s">
        <v>60</v>
      </c>
      <c r="D65" s="29">
        <f>D64+D55</f>
        <v>422265878</v>
      </c>
      <c r="E65" s="31"/>
      <c r="F65" s="29">
        <f>F64+F55</f>
        <v>1178572150</v>
      </c>
      <c r="G65" s="20"/>
      <c r="H65" s="29">
        <f>H64+H55</f>
        <v>1138674</v>
      </c>
      <c r="I65" s="49"/>
      <c r="J65" s="29">
        <f>J64+J55</f>
        <v>48952564</v>
      </c>
    </row>
    <row r="66" spans="1:10" ht="21.75" customHeight="1">
      <c r="A66" s="27"/>
      <c r="D66" s="20"/>
      <c r="E66" s="31"/>
      <c r="F66" s="20"/>
      <c r="G66" s="20"/>
      <c r="H66" s="20"/>
      <c r="I66" s="49"/>
      <c r="J66" s="20"/>
    </row>
    <row r="67" spans="1:10" s="1" customFormat="1" ht="21.75" customHeight="1">
      <c r="A67" s="273" t="str">
        <f>A34</f>
        <v>ASSET FIVE GROUP PUBLIC COMPANY LIMITED AND SUBSIDIARIES</v>
      </c>
      <c r="B67" s="273"/>
      <c r="C67" s="273"/>
      <c r="D67" s="273"/>
      <c r="E67" s="273"/>
      <c r="F67" s="273"/>
      <c r="G67" s="273"/>
      <c r="H67" s="273"/>
      <c r="I67" s="273"/>
      <c r="J67" s="273"/>
    </row>
    <row r="68" spans="1:10" s="1" customFormat="1" ht="21.75" customHeight="1">
      <c r="A68" s="273" t="s">
        <v>37</v>
      </c>
      <c r="B68" s="273"/>
      <c r="C68" s="273"/>
      <c r="D68" s="273"/>
      <c r="E68" s="273"/>
      <c r="F68" s="273"/>
      <c r="G68" s="273"/>
      <c r="H68" s="273"/>
      <c r="I68" s="273"/>
      <c r="J68" s="273"/>
    </row>
    <row r="69" spans="1:10" s="1" customFormat="1" ht="21.75" customHeight="1">
      <c r="A69" s="273" t="str">
        <f>A36</f>
        <v>AS AT JUNE 30, 2021</v>
      </c>
      <c r="B69" s="273"/>
      <c r="C69" s="273"/>
      <c r="D69" s="273"/>
      <c r="E69" s="273"/>
      <c r="F69" s="273"/>
      <c r="G69" s="273"/>
      <c r="H69" s="273"/>
      <c r="I69" s="273"/>
      <c r="J69" s="273"/>
    </row>
    <row r="70" spans="1:10" s="1" customFormat="1" ht="21.75" customHeight="1">
      <c r="A70" s="2"/>
      <c r="B70" s="2"/>
      <c r="C70" s="2"/>
      <c r="D70" s="2"/>
      <c r="E70" s="2"/>
      <c r="F70" s="2"/>
      <c r="G70" s="2"/>
      <c r="H70" s="3"/>
      <c r="I70" s="2"/>
      <c r="J70" s="2"/>
    </row>
    <row r="71" spans="1:10" s="187" customFormat="1" ht="21.75" customHeight="1">
      <c r="A71" s="181"/>
      <c r="B71" s="182"/>
      <c r="C71" s="182"/>
      <c r="D71" s="182"/>
      <c r="E71" s="183"/>
      <c r="F71" s="184"/>
      <c r="G71" s="184"/>
      <c r="H71" s="185"/>
      <c r="I71" s="184"/>
      <c r="J71" s="186" t="s">
        <v>2</v>
      </c>
    </row>
    <row r="72" spans="1:10" s="187" customFormat="1" ht="21.75" customHeight="1">
      <c r="A72" s="181"/>
      <c r="D72" s="275" t="s">
        <v>3</v>
      </c>
      <c r="E72" s="275"/>
      <c r="F72" s="275"/>
      <c r="G72" s="188"/>
      <c r="H72" s="275" t="s">
        <v>4</v>
      </c>
      <c r="I72" s="275"/>
      <c r="J72" s="275"/>
    </row>
    <row r="73" spans="1:10" s="187" customFormat="1" ht="21.75" customHeight="1">
      <c r="D73" s="257" t="str">
        <f>D40</f>
        <v xml:space="preserve">June 30, </v>
      </c>
      <c r="E73" s="183"/>
      <c r="F73" s="258" t="s">
        <v>210</v>
      </c>
      <c r="G73" s="191"/>
      <c r="H73" s="257" t="str">
        <f>H40</f>
        <v>June 30,</v>
      </c>
      <c r="I73" s="183"/>
      <c r="J73" s="257" t="s">
        <v>210</v>
      </c>
    </row>
    <row r="74" spans="1:10" s="187" customFormat="1" ht="21.75" customHeight="1">
      <c r="A74" s="189" t="s">
        <v>38</v>
      </c>
      <c r="B74" s="190" t="s">
        <v>61</v>
      </c>
      <c r="D74" s="13" t="s">
        <v>139</v>
      </c>
      <c r="E74" s="254"/>
      <c r="F74" s="13" t="s">
        <v>140</v>
      </c>
      <c r="G74" s="256"/>
      <c r="H74" s="13" t="s">
        <v>139</v>
      </c>
      <c r="I74" s="254"/>
      <c r="J74" s="13" t="s">
        <v>140</v>
      </c>
    </row>
    <row r="75" spans="1:10" s="187" customFormat="1" ht="21.75" customHeight="1">
      <c r="A75" s="181"/>
      <c r="D75" s="183" t="s">
        <v>7</v>
      </c>
      <c r="E75" s="183"/>
      <c r="F75" s="191" t="s">
        <v>216</v>
      </c>
      <c r="G75" s="191"/>
      <c r="H75" s="183" t="s">
        <v>7</v>
      </c>
      <c r="I75" s="183"/>
      <c r="J75" s="191" t="s">
        <v>200</v>
      </c>
    </row>
    <row r="76" spans="1:10" s="187" customFormat="1" ht="21.75" customHeight="1">
      <c r="C76" s="182"/>
      <c r="D76" s="183" t="s">
        <v>8</v>
      </c>
      <c r="E76" s="192"/>
      <c r="F76" s="193"/>
      <c r="G76" s="17"/>
      <c r="H76" s="183" t="s">
        <v>8</v>
      </c>
      <c r="I76" s="17"/>
      <c r="J76" s="17"/>
    </row>
    <row r="77" spans="1:10" s="193" customFormat="1" ht="21.75" customHeight="1">
      <c r="A77" s="194" t="s">
        <v>62</v>
      </c>
      <c r="B77" s="182"/>
      <c r="C77" s="182"/>
      <c r="D77" s="47"/>
      <c r="E77" s="31"/>
      <c r="F77" s="31"/>
      <c r="G77" s="20"/>
      <c r="H77" s="41"/>
      <c r="I77" s="49"/>
      <c r="J77" s="49"/>
    </row>
    <row r="78" spans="1:10" s="193" customFormat="1" ht="21.75" customHeight="1">
      <c r="A78" s="195" t="s">
        <v>63</v>
      </c>
      <c r="B78" s="196" t="s">
        <v>107</v>
      </c>
      <c r="C78" s="196"/>
      <c r="D78" s="50"/>
      <c r="E78" s="31"/>
      <c r="F78" s="31"/>
      <c r="G78" s="20"/>
      <c r="H78" s="41"/>
      <c r="I78" s="49"/>
      <c r="J78" s="49"/>
    </row>
    <row r="79" spans="1:10" s="193" customFormat="1" ht="21.75" customHeight="1">
      <c r="A79" s="195" t="s">
        <v>64</v>
      </c>
      <c r="B79" s="182"/>
      <c r="C79" s="182"/>
      <c r="D79" s="47"/>
      <c r="E79" s="31"/>
      <c r="F79" s="31"/>
      <c r="G79" s="20"/>
      <c r="H79" s="41"/>
      <c r="I79" s="49"/>
      <c r="J79" s="49"/>
    </row>
    <row r="80" spans="1:10" s="193" customFormat="1" ht="21.75" customHeight="1" thickBot="1">
      <c r="A80" s="195" t="s">
        <v>65</v>
      </c>
      <c r="B80" s="182"/>
      <c r="C80" s="182"/>
      <c r="D80" s="51">
        <v>661500000</v>
      </c>
      <c r="E80" s="31"/>
      <c r="F80" s="51">
        <v>661500000</v>
      </c>
      <c r="G80" s="20"/>
      <c r="H80" s="51">
        <v>661500000</v>
      </c>
      <c r="I80" s="49"/>
      <c r="J80" s="51">
        <v>661500000</v>
      </c>
    </row>
    <row r="81" spans="1:10" s="193" customFormat="1" ht="21.75" customHeight="1" thickTop="1">
      <c r="A81" s="195" t="s">
        <v>66</v>
      </c>
      <c r="B81" s="197"/>
      <c r="C81" s="197"/>
      <c r="D81" s="41"/>
      <c r="E81" s="31"/>
      <c r="F81" s="41"/>
      <c r="G81" s="20"/>
      <c r="H81" s="20"/>
      <c r="I81" s="20"/>
      <c r="J81" s="20"/>
    </row>
    <row r="82" spans="1:10" s="193" customFormat="1" ht="21.75" customHeight="1">
      <c r="A82" s="195" t="s">
        <v>67</v>
      </c>
      <c r="B82" s="197"/>
      <c r="C82" s="197"/>
      <c r="D82" s="41">
        <f>+'EQ รวม'!E30</f>
        <v>604692308</v>
      </c>
      <c r="E82" s="31"/>
      <c r="F82" s="41">
        <f>+'EQ รวม'!E25</f>
        <v>604692308</v>
      </c>
      <c r="G82" s="20"/>
      <c r="H82" s="41">
        <f>'EQ เฉพาะ'!D27</f>
        <v>604692308</v>
      </c>
      <c r="I82" s="20"/>
      <c r="J82" s="20">
        <v>604692308</v>
      </c>
    </row>
    <row r="83" spans="1:10" s="193" customFormat="1" ht="21.75" customHeight="1">
      <c r="A83" s="195" t="s">
        <v>68</v>
      </c>
      <c r="B83" s="196"/>
      <c r="C83" s="196"/>
      <c r="D83" s="41">
        <f>+'EQ รวม'!G30</f>
        <v>3414546</v>
      </c>
      <c r="E83" s="31"/>
      <c r="F83" s="41">
        <f>+'EQ รวม'!G25</f>
        <v>18821992</v>
      </c>
      <c r="G83" s="20"/>
      <c r="H83" s="41">
        <f>'EQ เฉพาะ'!F27</f>
        <v>3414546</v>
      </c>
      <c r="I83" s="41"/>
      <c r="J83" s="41">
        <v>18821992</v>
      </c>
    </row>
    <row r="84" spans="1:10" s="193" customFormat="1" ht="21.75" customHeight="1">
      <c r="A84" s="195" t="s">
        <v>69</v>
      </c>
      <c r="B84" s="196"/>
      <c r="C84" s="196"/>
      <c r="D84" s="41">
        <f>+'EQ รวม'!K30</f>
        <v>9166765</v>
      </c>
      <c r="E84" s="31"/>
      <c r="F84" s="41">
        <f>+'EQ รวม'!K25</f>
        <v>9166765</v>
      </c>
      <c r="G84" s="20"/>
      <c r="H84" s="41">
        <v>0</v>
      </c>
      <c r="I84" s="41"/>
      <c r="J84" s="41">
        <v>0</v>
      </c>
    </row>
    <row r="85" spans="1:10" s="193" customFormat="1" ht="21.75" customHeight="1">
      <c r="A85" s="195" t="s">
        <v>70</v>
      </c>
      <c r="B85" s="196"/>
      <c r="C85" s="196"/>
      <c r="D85" s="41"/>
      <c r="E85" s="31"/>
      <c r="F85" s="41"/>
      <c r="G85" s="20"/>
      <c r="H85" s="41"/>
      <c r="I85" s="41"/>
      <c r="J85" s="41"/>
    </row>
    <row r="86" spans="1:10" s="193" customFormat="1" ht="21.75" customHeight="1">
      <c r="A86" s="195" t="s">
        <v>71</v>
      </c>
      <c r="B86" s="196"/>
      <c r="C86" s="196"/>
      <c r="D86" s="41">
        <f>+'EQ รวม'!I30</f>
        <v>-2568517</v>
      </c>
      <c r="E86" s="31"/>
      <c r="F86" s="41">
        <f>+'EQ รวม'!I25</f>
        <v>-2568517</v>
      </c>
      <c r="G86" s="20"/>
      <c r="H86" s="41">
        <v>0</v>
      </c>
      <c r="I86" s="41"/>
      <c r="J86" s="41">
        <v>0</v>
      </c>
    </row>
    <row r="87" spans="1:10" s="193" customFormat="1" ht="21.75" customHeight="1">
      <c r="A87" s="195" t="s">
        <v>72</v>
      </c>
      <c r="B87" s="196"/>
      <c r="C87" s="196"/>
      <c r="D87" s="34">
        <f>+'EQ รวม'!M30</f>
        <v>231446218</v>
      </c>
      <c r="E87" s="31"/>
      <c r="F87" s="34">
        <f>+'EQ รวม'!M25</f>
        <v>216038772</v>
      </c>
      <c r="G87" s="20"/>
      <c r="H87" s="34">
        <v>0</v>
      </c>
      <c r="I87" s="41"/>
      <c r="J87" s="34">
        <v>0</v>
      </c>
    </row>
    <row r="88" spans="1:10" s="193" customFormat="1" ht="21.75" customHeight="1">
      <c r="A88" s="195" t="s">
        <v>73</v>
      </c>
      <c r="B88" s="196"/>
      <c r="C88" s="196"/>
      <c r="D88" s="41">
        <f>SUM(D82:D87)</f>
        <v>846151320</v>
      </c>
      <c r="E88" s="31"/>
      <c r="F88" s="41">
        <f>SUM(F82:F87)</f>
        <v>846151320</v>
      </c>
      <c r="G88" s="20"/>
      <c r="H88" s="41">
        <f>SUM(H82:H87)</f>
        <v>608106854</v>
      </c>
      <c r="I88" s="41"/>
      <c r="J88" s="41">
        <f>SUM(J82:J87)</f>
        <v>623514300</v>
      </c>
    </row>
    <row r="89" spans="1:10" s="193" customFormat="1" ht="21.75" customHeight="1">
      <c r="A89" s="195" t="s">
        <v>74</v>
      </c>
      <c r="B89" s="196"/>
      <c r="C89" s="196"/>
      <c r="D89" s="41">
        <f>+'EQ รวม'!O30</f>
        <v>-70925098</v>
      </c>
      <c r="E89" s="31"/>
      <c r="F89" s="41">
        <f>+'EQ รวม'!O25</f>
        <v>-168083340</v>
      </c>
      <c r="G89" s="20"/>
      <c r="H89" s="34">
        <f>'EQ เฉพาะ'!H27</f>
        <v>-1735195</v>
      </c>
      <c r="I89" s="20"/>
      <c r="J89" s="34">
        <v>-15407446</v>
      </c>
    </row>
    <row r="90" spans="1:10" s="193" customFormat="1" ht="21.75" customHeight="1">
      <c r="A90" s="194" t="s">
        <v>75</v>
      </c>
      <c r="B90" s="182"/>
      <c r="C90" s="182"/>
      <c r="D90" s="52">
        <f>SUM(D88:D89)</f>
        <v>775226222</v>
      </c>
      <c r="E90" s="23"/>
      <c r="F90" s="52">
        <f>SUM(F88:F89)</f>
        <v>678067980</v>
      </c>
      <c r="G90" s="20"/>
      <c r="H90" s="52">
        <f>SUM(H88:H89)</f>
        <v>606371659</v>
      </c>
      <c r="I90" s="20"/>
      <c r="J90" s="52">
        <f>SUM(J88:J89)</f>
        <v>608106854</v>
      </c>
    </row>
    <row r="91" spans="1:10" s="193" customFormat="1" ht="21.75" customHeight="1">
      <c r="A91" s="195" t="s">
        <v>76</v>
      </c>
      <c r="B91" s="182"/>
      <c r="C91" s="182"/>
      <c r="D91" s="34">
        <f>+'EQ รวม'!S30</f>
        <v>16620009</v>
      </c>
      <c r="E91" s="23"/>
      <c r="F91" s="34">
        <f>+'EQ รวม'!S25</f>
        <v>13163514</v>
      </c>
      <c r="G91" s="20"/>
      <c r="H91" s="34">
        <v>0</v>
      </c>
      <c r="I91" s="20"/>
      <c r="J91" s="34">
        <v>0</v>
      </c>
    </row>
    <row r="92" spans="1:10" s="193" customFormat="1" ht="21.75" customHeight="1">
      <c r="A92" s="194" t="s">
        <v>77</v>
      </c>
      <c r="B92" s="182"/>
      <c r="C92" s="182"/>
      <c r="D92" s="20">
        <f>SUM(D90:D91)</f>
        <v>791846231</v>
      </c>
      <c r="E92" s="31"/>
      <c r="F92" s="20">
        <f>SUM(F90:F91)</f>
        <v>691231494</v>
      </c>
      <c r="G92" s="20"/>
      <c r="H92" s="29">
        <f>SUM(H90:H91)</f>
        <v>606371659</v>
      </c>
      <c r="I92" s="20"/>
      <c r="J92" s="29">
        <f>SUM(J90:J91)</f>
        <v>608106854</v>
      </c>
    </row>
    <row r="93" spans="1:10" s="193" customFormat="1" ht="21.75" customHeight="1" thickBot="1">
      <c r="A93" s="198" t="s">
        <v>78</v>
      </c>
      <c r="B93" s="182"/>
      <c r="C93" s="182"/>
      <c r="D93" s="54">
        <f>D65+D92</f>
        <v>1214112109</v>
      </c>
      <c r="E93" s="31"/>
      <c r="F93" s="54">
        <f>F65+F92</f>
        <v>1869803644</v>
      </c>
      <c r="G93" s="20"/>
      <c r="H93" s="36">
        <f>+H65+H92</f>
        <v>607510333</v>
      </c>
      <c r="I93" s="20"/>
      <c r="J93" s="36">
        <f>+J65+J92</f>
        <v>657059418</v>
      </c>
    </row>
    <row r="94" spans="1:10" ht="21.75" customHeight="1" thickTop="1">
      <c r="A94" s="53"/>
      <c r="B94" s="5"/>
      <c r="C94" s="5"/>
      <c r="D94" s="5"/>
      <c r="E94" s="6"/>
      <c r="F94" s="17"/>
      <c r="G94" s="20"/>
      <c r="H94" s="20"/>
      <c r="I94" s="17"/>
      <c r="J94" s="17"/>
    </row>
    <row r="95" spans="1:10" ht="21" customHeight="1">
      <c r="B95" s="5"/>
      <c r="C95" s="5"/>
      <c r="D95" s="55"/>
      <c r="E95" s="6"/>
      <c r="F95" s="55"/>
      <c r="H95" s="56"/>
      <c r="I95" s="42"/>
      <c r="J95" s="56"/>
    </row>
    <row r="96" spans="1:10" ht="21" customHeight="1">
      <c r="A96" s="25"/>
      <c r="B96" s="5"/>
      <c r="C96" s="5"/>
      <c r="D96" s="57"/>
      <c r="E96" s="58"/>
      <c r="F96" s="57"/>
      <c r="H96" s="57"/>
      <c r="I96" s="57"/>
      <c r="J96" s="57"/>
    </row>
    <row r="97" spans="1:10" ht="21" customHeight="1">
      <c r="A97" s="25"/>
      <c r="B97" s="5"/>
      <c r="C97" s="5"/>
      <c r="D97" s="5"/>
      <c r="E97" s="6"/>
      <c r="F97" s="59"/>
      <c r="G97" s="60"/>
      <c r="H97" s="61"/>
      <c r="I97" s="59"/>
      <c r="J97" s="59"/>
    </row>
    <row r="98" spans="1:10" ht="21" customHeight="1">
      <c r="A98" s="62"/>
      <c r="B98" s="5"/>
      <c r="C98" s="5"/>
      <c r="E98" s="19"/>
      <c r="F98" s="63"/>
      <c r="G98" s="64"/>
      <c r="H98" s="65"/>
      <c r="I98" s="63"/>
      <c r="J98" s="63"/>
    </row>
    <row r="99" spans="1:10" s="67" customFormat="1" ht="21" customHeight="1">
      <c r="A99" s="21"/>
      <c r="B99" s="19"/>
      <c r="C99" s="19"/>
      <c r="D99" s="19"/>
      <c r="E99" s="15"/>
      <c r="F99" s="40"/>
      <c r="G99" s="66"/>
      <c r="H99" s="41"/>
      <c r="I99" s="40"/>
      <c r="J99" s="40"/>
    </row>
    <row r="100" spans="1:10" ht="21" customHeight="1">
      <c r="G100" s="40"/>
    </row>
  </sheetData>
  <mergeCells count="15">
    <mergeCell ref="A69:J69"/>
    <mergeCell ref="D72:F72"/>
    <mergeCell ref="H72:J72"/>
    <mergeCell ref="A35:J35"/>
    <mergeCell ref="A36:J36"/>
    <mergeCell ref="D39:F39"/>
    <mergeCell ref="H39:J39"/>
    <mergeCell ref="A67:J67"/>
    <mergeCell ref="A68:J68"/>
    <mergeCell ref="A34:J34"/>
    <mergeCell ref="A1:J1"/>
    <mergeCell ref="A2:J2"/>
    <mergeCell ref="A3:J3"/>
    <mergeCell ref="D6:F6"/>
    <mergeCell ref="H6:J6"/>
  </mergeCells>
  <pageMargins left="0.78740157480314965" right="0.39370078740157483" top="0.70866141732283472" bottom="0.70866141732283472" header="0.23622047244094491" footer="0.39370078740157483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topLeftCell="A93" zoomScale="80" zoomScaleNormal="80" zoomScaleSheetLayoutView="90" workbookViewId="0">
      <selection activeCell="B99" sqref="B99"/>
    </sheetView>
  </sheetViews>
  <sheetFormatPr defaultColWidth="11.44140625" defaultRowHeight="21" customHeight="1"/>
  <cols>
    <col min="1" max="1" width="38.77734375" style="70" customWidth="1"/>
    <col min="2" max="2" width="6.33203125" style="74" customWidth="1"/>
    <col min="3" max="3" width="1.44140625" style="70" customWidth="1"/>
    <col min="4" max="4" width="13.44140625" style="120" customWidth="1"/>
    <col min="5" max="5" width="1.44140625" style="120" customWidth="1"/>
    <col min="6" max="6" width="13.44140625" style="120" customWidth="1"/>
    <col min="7" max="7" width="1.6640625" style="120" customWidth="1"/>
    <col min="8" max="8" width="12.6640625" style="120" customWidth="1"/>
    <col min="9" max="9" width="1.44140625" style="120" customWidth="1"/>
    <col min="10" max="10" width="13.44140625" style="120" customWidth="1"/>
    <col min="11" max="11" width="1.109375" style="113" customWidth="1"/>
    <col min="12" max="16384" width="11.44140625" style="70"/>
  </cols>
  <sheetData>
    <row r="1" spans="1:11" s="69" customFormat="1" ht="24" customHeight="1">
      <c r="A1" s="276" t="str">
        <f>BS!A1</f>
        <v>ASSET FIVE GROUP PUBLIC COMPANY LIMITED AND SUBSIDIARIES</v>
      </c>
      <c r="B1" s="276"/>
      <c r="C1" s="276"/>
      <c r="D1" s="276"/>
      <c r="E1" s="276"/>
      <c r="F1" s="276"/>
      <c r="G1" s="276"/>
      <c r="H1" s="276"/>
      <c r="I1" s="276"/>
      <c r="J1" s="276"/>
      <c r="K1" s="68"/>
    </row>
    <row r="2" spans="1:11" s="69" customFormat="1" ht="24" customHeight="1">
      <c r="A2" s="276" t="s">
        <v>79</v>
      </c>
      <c r="B2" s="276"/>
      <c r="C2" s="276"/>
      <c r="D2" s="276"/>
      <c r="E2" s="276"/>
      <c r="F2" s="276"/>
      <c r="G2" s="276"/>
      <c r="H2" s="276"/>
      <c r="I2" s="276"/>
      <c r="J2" s="276"/>
      <c r="K2" s="68"/>
    </row>
    <row r="3" spans="1:11" s="69" customFormat="1" ht="24" customHeight="1">
      <c r="A3" s="276" t="s">
        <v>171</v>
      </c>
      <c r="B3" s="276"/>
      <c r="C3" s="276"/>
      <c r="D3" s="276"/>
      <c r="E3" s="276"/>
      <c r="F3" s="276"/>
      <c r="G3" s="276"/>
      <c r="H3" s="276"/>
      <c r="I3" s="276"/>
      <c r="J3" s="276"/>
      <c r="K3" s="68"/>
    </row>
    <row r="4" spans="1:11" ht="24" customHeight="1">
      <c r="A4" s="276" t="s">
        <v>80</v>
      </c>
      <c r="B4" s="276"/>
      <c r="C4" s="276"/>
      <c r="D4" s="276"/>
      <c r="E4" s="276"/>
      <c r="F4" s="276"/>
      <c r="G4" s="276"/>
      <c r="H4" s="276"/>
      <c r="I4" s="276"/>
      <c r="J4" s="276"/>
      <c r="K4" s="68"/>
    </row>
    <row r="5" spans="1:11" ht="24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68"/>
    </row>
    <row r="6" spans="1:11" s="77" customFormat="1" ht="24" customHeight="1">
      <c r="A6" s="72"/>
      <c r="B6" s="73"/>
      <c r="C6" s="68"/>
      <c r="D6" s="74"/>
      <c r="E6" s="74"/>
      <c r="F6" s="74"/>
      <c r="G6" s="74"/>
      <c r="H6" s="74"/>
      <c r="I6" s="74"/>
      <c r="J6" s="75" t="s">
        <v>81</v>
      </c>
      <c r="K6" s="76"/>
    </row>
    <row r="7" spans="1:11" s="77" customFormat="1" ht="24" customHeight="1">
      <c r="A7" s="72"/>
      <c r="B7" s="73"/>
      <c r="C7" s="68"/>
      <c r="D7" s="277" t="s">
        <v>3</v>
      </c>
      <c r="E7" s="277"/>
      <c r="F7" s="277"/>
      <c r="G7" s="78"/>
      <c r="H7" s="277" t="s">
        <v>4</v>
      </c>
      <c r="I7" s="277"/>
      <c r="J7" s="277"/>
      <c r="K7" s="76"/>
    </row>
    <row r="8" spans="1:11" s="77" customFormat="1" ht="24" customHeight="1">
      <c r="A8" s="79"/>
      <c r="B8" s="80" t="s">
        <v>6</v>
      </c>
      <c r="C8" s="81"/>
      <c r="D8" s="82">
        <v>2021</v>
      </c>
      <c r="E8" s="83"/>
      <c r="F8" s="82">
        <v>2020</v>
      </c>
      <c r="G8" s="84"/>
      <c r="H8" s="82">
        <v>2021</v>
      </c>
      <c r="I8" s="83"/>
      <c r="J8" s="82">
        <v>2020</v>
      </c>
      <c r="K8" s="85"/>
    </row>
    <row r="9" spans="1:11" ht="24" customHeight="1">
      <c r="A9" s="86" t="s">
        <v>82</v>
      </c>
      <c r="B9" s="87"/>
      <c r="C9" s="81"/>
      <c r="D9" s="88"/>
      <c r="E9" s="89"/>
      <c r="F9" s="88"/>
      <c r="G9" s="90"/>
      <c r="H9" s="88"/>
      <c r="I9" s="89"/>
      <c r="J9" s="88"/>
      <c r="K9" s="85"/>
    </row>
    <row r="10" spans="1:11" ht="24" customHeight="1">
      <c r="A10" s="91" t="s">
        <v>83</v>
      </c>
      <c r="B10" s="92"/>
      <c r="C10" s="81"/>
      <c r="D10" s="93">
        <v>209588251</v>
      </c>
      <c r="E10" s="93"/>
      <c r="F10" s="94">
        <v>184294559</v>
      </c>
      <c r="G10" s="95"/>
      <c r="H10" s="94">
        <v>0</v>
      </c>
      <c r="I10" s="93"/>
      <c r="J10" s="94">
        <v>0</v>
      </c>
      <c r="K10" s="85"/>
    </row>
    <row r="11" spans="1:11" ht="24" customHeight="1">
      <c r="A11" s="70" t="s">
        <v>84</v>
      </c>
      <c r="B11" s="96"/>
      <c r="C11" s="97"/>
      <c r="D11" s="93"/>
      <c r="E11" s="98"/>
      <c r="F11" s="94"/>
      <c r="G11" s="98"/>
      <c r="H11" s="94"/>
      <c r="I11" s="99"/>
      <c r="J11" s="98"/>
      <c r="K11" s="76"/>
    </row>
    <row r="12" spans="1:11" ht="24" customHeight="1">
      <c r="A12" s="70" t="s">
        <v>86</v>
      </c>
      <c r="B12" s="96"/>
      <c r="C12" s="97"/>
      <c r="D12" s="93">
        <v>1156990</v>
      </c>
      <c r="E12" s="98"/>
      <c r="F12" s="94">
        <v>0</v>
      </c>
      <c r="G12" s="98"/>
      <c r="H12" s="94">
        <v>0</v>
      </c>
      <c r="I12" s="99"/>
      <c r="J12" s="98">
        <v>0</v>
      </c>
      <c r="K12" s="76"/>
    </row>
    <row r="13" spans="1:11" ht="24" customHeight="1">
      <c r="A13" s="70" t="s">
        <v>87</v>
      </c>
      <c r="B13" s="96"/>
      <c r="C13" s="97"/>
      <c r="D13" s="93">
        <v>438143</v>
      </c>
      <c r="E13" s="98"/>
      <c r="F13" s="94">
        <v>822820</v>
      </c>
      <c r="G13" s="98"/>
      <c r="H13" s="94">
        <v>0</v>
      </c>
      <c r="I13" s="99"/>
      <c r="J13" s="98">
        <v>0</v>
      </c>
      <c r="K13" s="76"/>
    </row>
    <row r="14" spans="1:11" ht="24" customHeight="1">
      <c r="A14" s="100" t="s">
        <v>88</v>
      </c>
      <c r="B14" s="96"/>
      <c r="C14" s="97"/>
      <c r="D14" s="101">
        <f>SUM(D10:D13)</f>
        <v>211183384</v>
      </c>
      <c r="E14" s="98"/>
      <c r="F14" s="101">
        <f>SUM(F10:F13)</f>
        <v>185117379</v>
      </c>
      <c r="G14" s="98"/>
      <c r="H14" s="101">
        <f>SUM(H10:H13)</f>
        <v>0</v>
      </c>
      <c r="I14" s="99"/>
      <c r="J14" s="101">
        <f>SUM(J10:J13)</f>
        <v>0</v>
      </c>
      <c r="K14" s="76"/>
    </row>
    <row r="15" spans="1:11" ht="12" customHeight="1">
      <c r="A15" s="100"/>
      <c r="B15" s="96"/>
      <c r="C15" s="97"/>
      <c r="D15" s="98"/>
      <c r="E15" s="98"/>
      <c r="F15" s="98"/>
      <c r="G15" s="98"/>
      <c r="H15" s="98"/>
      <c r="I15" s="99"/>
      <c r="J15" s="98"/>
      <c r="K15" s="76"/>
    </row>
    <row r="16" spans="1:11" ht="24" customHeight="1">
      <c r="A16" s="86" t="s">
        <v>89</v>
      </c>
      <c r="B16" s="96"/>
      <c r="C16" s="97"/>
      <c r="D16" s="98"/>
      <c r="E16" s="98"/>
      <c r="F16" s="98"/>
      <c r="G16" s="98"/>
      <c r="H16" s="98"/>
      <c r="I16" s="99"/>
      <c r="J16" s="98"/>
      <c r="K16" s="76"/>
    </row>
    <row r="17" spans="1:13" ht="24" customHeight="1">
      <c r="A17" s="91" t="s">
        <v>90</v>
      </c>
      <c r="B17" s="96"/>
      <c r="C17" s="97"/>
      <c r="D17" s="98">
        <v>164350451</v>
      </c>
      <c r="E17" s="98"/>
      <c r="F17" s="98">
        <v>135067980</v>
      </c>
      <c r="G17" s="98"/>
      <c r="H17" s="98">
        <v>0</v>
      </c>
      <c r="I17" s="99"/>
      <c r="J17" s="98">
        <v>0</v>
      </c>
      <c r="K17" s="76"/>
      <c r="L17" s="102"/>
      <c r="M17" s="102"/>
    </row>
    <row r="18" spans="1:13" ht="24" customHeight="1">
      <c r="A18" s="91" t="s">
        <v>91</v>
      </c>
      <c r="B18" s="96"/>
      <c r="C18" s="97"/>
      <c r="D18" s="98">
        <v>21300855</v>
      </c>
      <c r="E18" s="98"/>
      <c r="F18" s="98">
        <v>14794050</v>
      </c>
      <c r="G18" s="98"/>
      <c r="H18" s="98">
        <v>0</v>
      </c>
      <c r="I18" s="99"/>
      <c r="J18" s="98">
        <v>0</v>
      </c>
      <c r="K18" s="76"/>
    </row>
    <row r="19" spans="1:13" ht="24" customHeight="1">
      <c r="A19" s="103" t="s">
        <v>92</v>
      </c>
      <c r="B19" s="104"/>
      <c r="C19" s="105"/>
      <c r="D19" s="98">
        <v>12996097</v>
      </c>
      <c r="E19" s="98"/>
      <c r="F19" s="98">
        <v>11934652</v>
      </c>
      <c r="G19" s="98"/>
      <c r="H19" s="98">
        <v>2303297</v>
      </c>
      <c r="I19" s="106"/>
      <c r="J19" s="98">
        <v>1431374</v>
      </c>
      <c r="K19" s="107"/>
    </row>
    <row r="20" spans="1:13" ht="24" customHeight="1">
      <c r="A20" s="71" t="s">
        <v>93</v>
      </c>
      <c r="B20" s="96"/>
      <c r="C20" s="97"/>
      <c r="D20" s="101">
        <f>SUM(D17:D19)</f>
        <v>198647403</v>
      </c>
      <c r="E20" s="108"/>
      <c r="F20" s="101">
        <f>SUM(F17:F19)</f>
        <v>161796682</v>
      </c>
      <c r="G20" s="108"/>
      <c r="H20" s="101">
        <f>SUM(H17:H19)</f>
        <v>2303297</v>
      </c>
      <c r="I20" s="106"/>
      <c r="J20" s="101">
        <f>SUM(J17:J19)</f>
        <v>1431374</v>
      </c>
      <c r="K20" s="76"/>
    </row>
    <row r="21" spans="1:13" ht="12.75" customHeight="1">
      <c r="A21" s="71"/>
      <c r="B21" s="96"/>
      <c r="C21" s="97"/>
      <c r="D21" s="98"/>
      <c r="E21" s="108"/>
      <c r="F21" s="98"/>
      <c r="G21" s="108"/>
      <c r="H21" s="98"/>
      <c r="I21" s="106"/>
      <c r="J21" s="98"/>
      <c r="K21" s="76"/>
    </row>
    <row r="22" spans="1:13" ht="24" customHeight="1">
      <c r="A22" s="71" t="s">
        <v>94</v>
      </c>
      <c r="B22" s="96"/>
      <c r="C22" s="97"/>
      <c r="D22" s="98">
        <f>+D14-D20</f>
        <v>12535981</v>
      </c>
      <c r="E22" s="108"/>
      <c r="F22" s="98">
        <f>+F14-F20</f>
        <v>23320697</v>
      </c>
      <c r="G22" s="108"/>
      <c r="H22" s="98">
        <f>+H14-H20</f>
        <v>-2303297</v>
      </c>
      <c r="I22" s="106"/>
      <c r="J22" s="98">
        <f>+J14-J20</f>
        <v>-1431374</v>
      </c>
      <c r="K22" s="76"/>
    </row>
    <row r="23" spans="1:13" ht="12" customHeight="1">
      <c r="B23" s="96"/>
      <c r="C23" s="97"/>
      <c r="D23" s="98"/>
      <c r="E23" s="108"/>
      <c r="F23" s="98"/>
      <c r="G23" s="108"/>
      <c r="H23" s="98"/>
      <c r="I23" s="106"/>
      <c r="J23" s="98"/>
      <c r="K23" s="76"/>
    </row>
    <row r="24" spans="1:13" ht="24" customHeight="1">
      <c r="A24" s="70" t="s">
        <v>95</v>
      </c>
      <c r="B24" s="96"/>
      <c r="C24" s="97"/>
      <c r="D24" s="98">
        <v>57887</v>
      </c>
      <c r="E24" s="108"/>
      <c r="F24" s="98">
        <v>240558</v>
      </c>
      <c r="G24" s="108"/>
      <c r="H24" s="98">
        <v>432089</v>
      </c>
      <c r="I24" s="106"/>
      <c r="J24" s="98">
        <v>2837051</v>
      </c>
      <c r="K24" s="76"/>
    </row>
    <row r="25" spans="1:13" ht="24" customHeight="1">
      <c r="A25" s="70" t="s">
        <v>96</v>
      </c>
      <c r="B25" s="96"/>
      <c r="C25" s="97"/>
      <c r="D25" s="98">
        <v>-3074330</v>
      </c>
      <c r="E25" s="108"/>
      <c r="F25" s="98">
        <v>-5238789</v>
      </c>
      <c r="G25" s="108"/>
      <c r="H25" s="98">
        <v>0</v>
      </c>
      <c r="I25" s="106"/>
      <c r="J25" s="98">
        <v>0</v>
      </c>
      <c r="K25" s="76"/>
    </row>
    <row r="26" spans="1:13" ht="24" customHeight="1">
      <c r="A26" s="70" t="s">
        <v>177</v>
      </c>
      <c r="B26" s="96"/>
      <c r="C26" s="97"/>
      <c r="D26" s="98"/>
      <c r="E26" s="108"/>
      <c r="F26" s="98"/>
      <c r="G26" s="108"/>
      <c r="H26" s="98"/>
      <c r="I26" s="106"/>
      <c r="J26" s="98"/>
      <c r="K26" s="76"/>
    </row>
    <row r="27" spans="1:13" ht="24" customHeight="1">
      <c r="A27" s="70" t="s">
        <v>178</v>
      </c>
      <c r="B27" s="104">
        <v>10</v>
      </c>
      <c r="C27" s="97"/>
      <c r="D27" s="109">
        <v>-1649408</v>
      </c>
      <c r="E27" s="108"/>
      <c r="F27" s="109">
        <v>-510926</v>
      </c>
      <c r="G27" s="108"/>
      <c r="H27" s="109">
        <v>0</v>
      </c>
      <c r="I27" s="106"/>
      <c r="J27" s="109">
        <v>0</v>
      </c>
      <c r="K27" s="76"/>
    </row>
    <row r="28" spans="1:13" ht="24" customHeight="1">
      <c r="A28" s="71" t="s">
        <v>97</v>
      </c>
      <c r="B28" s="105"/>
      <c r="C28" s="97"/>
      <c r="D28" s="98">
        <f>SUM(D22:D27)</f>
        <v>7870130</v>
      </c>
      <c r="E28" s="108"/>
      <c r="F28" s="98">
        <f>SUM(F22:F27)</f>
        <v>17811540</v>
      </c>
      <c r="G28" s="108"/>
      <c r="H28" s="98">
        <f>SUM(H22:H27)</f>
        <v>-1871208</v>
      </c>
      <c r="I28" s="106"/>
      <c r="J28" s="98">
        <f>SUM(J22:J27)</f>
        <v>1405677</v>
      </c>
      <c r="K28" s="76"/>
    </row>
    <row r="29" spans="1:13" ht="24" customHeight="1">
      <c r="A29" s="70" t="s">
        <v>98</v>
      </c>
      <c r="B29" s="104">
        <v>15</v>
      </c>
      <c r="C29" s="97"/>
      <c r="D29" s="109">
        <v>-2366092</v>
      </c>
      <c r="E29" s="108"/>
      <c r="F29" s="109">
        <v>-2768334</v>
      </c>
      <c r="G29" s="108"/>
      <c r="H29" s="109">
        <v>0</v>
      </c>
      <c r="I29" s="106"/>
      <c r="J29" s="109">
        <v>0</v>
      </c>
      <c r="K29" s="76"/>
    </row>
    <row r="30" spans="1:13" ht="24" customHeight="1">
      <c r="A30" s="71" t="s">
        <v>99</v>
      </c>
      <c r="B30" s="96"/>
      <c r="C30" s="97"/>
      <c r="D30" s="109">
        <f>D28+D29</f>
        <v>5504038</v>
      </c>
      <c r="E30" s="98"/>
      <c r="F30" s="109">
        <f>F28+F29</f>
        <v>15043206</v>
      </c>
      <c r="G30" s="98"/>
      <c r="H30" s="109">
        <f>H28+H29</f>
        <v>-1871208</v>
      </c>
      <c r="I30" s="106"/>
      <c r="J30" s="109">
        <f>J28+J29</f>
        <v>1405677</v>
      </c>
      <c r="K30" s="76"/>
    </row>
    <row r="31" spans="1:13" ht="12" customHeight="1">
      <c r="A31" s="110"/>
      <c r="B31" s="96"/>
      <c r="C31" s="97"/>
      <c r="D31" s="98"/>
      <c r="E31" s="98"/>
      <c r="F31" s="98"/>
      <c r="G31" s="98"/>
      <c r="H31" s="98"/>
      <c r="I31" s="106"/>
      <c r="J31" s="98"/>
      <c r="K31" s="76"/>
    </row>
    <row r="32" spans="1:13" ht="24" customHeight="1">
      <c r="A32" s="71" t="s">
        <v>100</v>
      </c>
      <c r="B32" s="111"/>
      <c r="C32" s="97"/>
      <c r="D32" s="98">
        <v>0</v>
      </c>
      <c r="E32" s="108"/>
      <c r="F32" s="98">
        <v>0</v>
      </c>
      <c r="G32" s="108"/>
      <c r="H32" s="98">
        <v>0</v>
      </c>
      <c r="I32" s="106"/>
      <c r="J32" s="98">
        <v>0</v>
      </c>
      <c r="K32" s="76"/>
    </row>
    <row r="33" spans="1:11" ht="24" customHeight="1" thickBot="1">
      <c r="A33" s="71" t="s">
        <v>101</v>
      </c>
      <c r="B33" s="111"/>
      <c r="C33" s="97"/>
      <c r="D33" s="112">
        <f>D30+D32</f>
        <v>5504038</v>
      </c>
      <c r="E33" s="108"/>
      <c r="F33" s="112">
        <f>F30+F32</f>
        <v>15043206</v>
      </c>
      <c r="G33" s="108"/>
      <c r="H33" s="112">
        <f>H30+H32</f>
        <v>-1871208</v>
      </c>
      <c r="I33" s="106"/>
      <c r="J33" s="112">
        <f>J30+J32</f>
        <v>1405677</v>
      </c>
    </row>
    <row r="34" spans="1:11" ht="24" customHeight="1" thickTop="1">
      <c r="A34" s="71"/>
      <c r="B34" s="111"/>
      <c r="C34" s="97"/>
      <c r="D34" s="98"/>
      <c r="E34" s="108"/>
      <c r="F34" s="98"/>
      <c r="G34" s="108"/>
      <c r="H34" s="98"/>
      <c r="I34" s="106"/>
      <c r="J34" s="98"/>
    </row>
    <row r="35" spans="1:11" ht="24" customHeight="1">
      <c r="A35" s="114"/>
      <c r="B35" s="70"/>
      <c r="C35" s="115"/>
      <c r="D35" s="116"/>
      <c r="E35" s="117"/>
      <c r="F35" s="116"/>
      <c r="G35" s="117"/>
      <c r="H35" s="116"/>
      <c r="I35" s="118"/>
      <c r="J35" s="116"/>
    </row>
    <row r="36" spans="1:11" ht="23.25" customHeight="1">
      <c r="A36" s="278" t="s">
        <v>0</v>
      </c>
      <c r="B36" s="278"/>
      <c r="C36" s="278"/>
      <c r="D36" s="278"/>
      <c r="E36" s="278"/>
      <c r="F36" s="278"/>
      <c r="G36" s="278"/>
      <c r="H36" s="278"/>
      <c r="I36" s="278"/>
      <c r="J36" s="278"/>
      <c r="K36" s="107"/>
    </row>
    <row r="37" spans="1:11" ht="23.25" customHeight="1">
      <c r="A37" s="276" t="s">
        <v>79</v>
      </c>
      <c r="B37" s="276"/>
      <c r="C37" s="276"/>
      <c r="D37" s="276"/>
      <c r="E37" s="276"/>
      <c r="F37" s="276"/>
      <c r="G37" s="276"/>
      <c r="H37" s="276"/>
      <c r="I37" s="276"/>
      <c r="J37" s="276"/>
    </row>
    <row r="38" spans="1:11" ht="23.25" customHeight="1">
      <c r="A38" s="276" t="s">
        <v>171</v>
      </c>
      <c r="B38" s="276"/>
      <c r="C38" s="276"/>
      <c r="D38" s="276"/>
      <c r="E38" s="276"/>
      <c r="F38" s="276"/>
      <c r="G38" s="276"/>
      <c r="H38" s="276"/>
      <c r="I38" s="276"/>
      <c r="J38" s="276"/>
    </row>
    <row r="39" spans="1:11" ht="23.25" customHeight="1">
      <c r="A39" s="276" t="s">
        <v>80</v>
      </c>
      <c r="B39" s="276"/>
      <c r="C39" s="276"/>
      <c r="D39" s="276"/>
      <c r="E39" s="276"/>
      <c r="F39" s="276"/>
      <c r="G39" s="276"/>
      <c r="H39" s="276"/>
      <c r="I39" s="276"/>
      <c r="J39" s="276"/>
    </row>
    <row r="40" spans="1:11" ht="23.25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</row>
    <row r="41" spans="1:11" ht="23.25" customHeight="1">
      <c r="A41" s="72"/>
      <c r="B41" s="73"/>
      <c r="C41" s="68"/>
      <c r="D41" s="74"/>
      <c r="E41" s="74"/>
      <c r="F41" s="74"/>
      <c r="G41" s="74"/>
      <c r="H41" s="74"/>
      <c r="I41" s="74"/>
      <c r="J41" s="75" t="s">
        <v>81</v>
      </c>
    </row>
    <row r="42" spans="1:11" ht="23.25" customHeight="1">
      <c r="A42" s="72"/>
      <c r="B42" s="73"/>
      <c r="C42" s="68"/>
      <c r="D42" s="277" t="s">
        <v>3</v>
      </c>
      <c r="E42" s="277"/>
      <c r="F42" s="277"/>
      <c r="G42" s="78"/>
      <c r="H42" s="277" t="s">
        <v>4</v>
      </c>
      <c r="I42" s="277"/>
      <c r="J42" s="277"/>
    </row>
    <row r="43" spans="1:11" ht="23.25" customHeight="1">
      <c r="A43" s="79"/>
      <c r="B43" s="80" t="s">
        <v>61</v>
      </c>
      <c r="C43" s="81"/>
      <c r="D43" s="82">
        <v>2021</v>
      </c>
      <c r="E43" s="83"/>
      <c r="F43" s="82">
        <v>2020</v>
      </c>
      <c r="G43" s="84"/>
      <c r="H43" s="82">
        <v>2021</v>
      </c>
      <c r="I43" s="83"/>
      <c r="J43" s="82">
        <v>2020</v>
      </c>
    </row>
    <row r="44" spans="1:11" ht="23.25" customHeight="1">
      <c r="A44" s="114" t="s">
        <v>103</v>
      </c>
      <c r="B44" s="111"/>
      <c r="C44" s="97"/>
      <c r="D44" s="119"/>
      <c r="E44" s="117"/>
      <c r="F44" s="119"/>
      <c r="G44" s="117"/>
      <c r="H44" s="119"/>
      <c r="I44" s="118"/>
      <c r="J44" s="119"/>
    </row>
    <row r="45" spans="1:11" ht="23.25" customHeight="1">
      <c r="A45" s="91" t="s">
        <v>104</v>
      </c>
      <c r="B45" s="111"/>
      <c r="C45" s="97"/>
      <c r="D45" s="98">
        <f>+D30-D46</f>
        <v>5203516</v>
      </c>
      <c r="E45" s="98"/>
      <c r="F45" s="98">
        <f>+F30-F46</f>
        <v>14277147</v>
      </c>
      <c r="G45" s="98"/>
      <c r="H45" s="98">
        <f>+H30-H46</f>
        <v>-1871208</v>
      </c>
      <c r="I45" s="98"/>
      <c r="J45" s="98">
        <f>+J30-J46</f>
        <v>1405677</v>
      </c>
    </row>
    <row r="46" spans="1:11" ht="23.25" customHeight="1">
      <c r="A46" s="91" t="s">
        <v>76</v>
      </c>
      <c r="B46" s="111"/>
      <c r="C46" s="97"/>
      <c r="D46" s="98">
        <v>300522</v>
      </c>
      <c r="E46" s="98"/>
      <c r="F46" s="98">
        <v>766059</v>
      </c>
      <c r="G46" s="98"/>
      <c r="H46" s="98">
        <v>0</v>
      </c>
      <c r="I46" s="98"/>
      <c r="J46" s="98">
        <v>0</v>
      </c>
    </row>
    <row r="47" spans="1:11" ht="23.25" customHeight="1" thickBot="1">
      <c r="A47" s="86"/>
      <c r="B47" s="111"/>
      <c r="C47" s="97"/>
      <c r="D47" s="112">
        <f>SUM(D45:D46)</f>
        <v>5504038</v>
      </c>
      <c r="E47" s="108"/>
      <c r="F47" s="112">
        <f>SUM(F45:F46)</f>
        <v>15043206</v>
      </c>
      <c r="G47" s="108"/>
      <c r="H47" s="112">
        <f>SUM(H45:H46)</f>
        <v>-1871208</v>
      </c>
      <c r="I47" s="106"/>
      <c r="J47" s="112">
        <f>SUM(J45:J46)</f>
        <v>1405677</v>
      </c>
    </row>
    <row r="48" spans="1:11" ht="23.25" customHeight="1" thickTop="1">
      <c r="A48" s="86" t="s">
        <v>105</v>
      </c>
      <c r="B48" s="111"/>
      <c r="C48" s="97"/>
      <c r="D48" s="98"/>
      <c r="E48" s="108"/>
      <c r="F48" s="98"/>
      <c r="G48" s="108"/>
      <c r="H48" s="98"/>
      <c r="I48" s="106"/>
      <c r="J48" s="98"/>
    </row>
    <row r="49" spans="1:11" ht="23.25" customHeight="1">
      <c r="A49" s="91" t="s">
        <v>104</v>
      </c>
      <c r="B49" s="111"/>
      <c r="C49" s="97"/>
      <c r="D49" s="98">
        <f>+D33-D50</f>
        <v>5203516</v>
      </c>
      <c r="E49" s="108"/>
      <c r="F49" s="98">
        <f>+F33-F50</f>
        <v>14277147</v>
      </c>
      <c r="G49" s="108"/>
      <c r="H49" s="98">
        <f>+H33-H50</f>
        <v>-1871208</v>
      </c>
      <c r="I49" s="106"/>
      <c r="J49" s="98">
        <f>+J33-J50</f>
        <v>1405677</v>
      </c>
    </row>
    <row r="50" spans="1:11" ht="23.25" customHeight="1">
      <c r="A50" s="91" t="s">
        <v>76</v>
      </c>
      <c r="B50" s="111"/>
      <c r="C50" s="97"/>
      <c r="D50" s="98">
        <f>+D46</f>
        <v>300522</v>
      </c>
      <c r="E50" s="108"/>
      <c r="F50" s="98">
        <f>F46</f>
        <v>766059</v>
      </c>
      <c r="G50" s="108"/>
      <c r="H50" s="98">
        <v>0</v>
      </c>
      <c r="I50" s="106"/>
      <c r="J50" s="98">
        <v>0</v>
      </c>
    </row>
    <row r="51" spans="1:11" ht="23.25" customHeight="1" thickBot="1">
      <c r="A51" s="114"/>
      <c r="B51" s="111"/>
      <c r="C51" s="97"/>
      <c r="D51" s="112">
        <f>SUM(D49:D50)</f>
        <v>5504038</v>
      </c>
      <c r="E51" s="108"/>
      <c r="F51" s="112">
        <f>SUM(F49:F50)</f>
        <v>15043206</v>
      </c>
      <c r="G51" s="108"/>
      <c r="H51" s="112">
        <f>SUM(H49:H50)</f>
        <v>-1871208</v>
      </c>
      <c r="I51" s="106"/>
      <c r="J51" s="112">
        <f>SUM(J49:J50)</f>
        <v>1405677</v>
      </c>
    </row>
    <row r="52" spans="1:11" ht="12" customHeight="1" thickTop="1">
      <c r="B52" s="70"/>
      <c r="D52" s="113"/>
      <c r="F52" s="113"/>
      <c r="H52" s="113"/>
      <c r="I52" s="107"/>
      <c r="J52" s="113"/>
    </row>
    <row r="53" spans="1:11" ht="23.25" customHeight="1" thickBot="1">
      <c r="A53" s="114" t="s">
        <v>106</v>
      </c>
      <c r="B53" s="121" t="s">
        <v>172</v>
      </c>
      <c r="C53" s="120"/>
      <c r="D53" s="212">
        <f>D45/1209384615</f>
        <v>4.302614681434491E-3</v>
      </c>
      <c r="E53" s="116"/>
      <c r="F53" s="212">
        <f>F45/1168565511</f>
        <v>1.2217669326713511E-2</v>
      </c>
      <c r="G53" s="116"/>
      <c r="H53" s="212">
        <f>H45/1209384615</f>
        <v>-1.5472397918672052E-3</v>
      </c>
      <c r="I53" s="116"/>
      <c r="J53" s="212">
        <f>J45/1168565511</f>
        <v>1.2029081696901117E-3</v>
      </c>
    </row>
    <row r="54" spans="1:11" ht="23.25" customHeight="1" thickTop="1"/>
    <row r="55" spans="1:11" s="247" customFormat="1" ht="23.25" customHeight="1">
      <c r="B55" s="248"/>
      <c r="D55" s="113"/>
      <c r="E55" s="113"/>
      <c r="F55" s="113"/>
      <c r="G55" s="113"/>
      <c r="H55" s="113"/>
      <c r="I55" s="113"/>
      <c r="J55" s="113"/>
      <c r="K55" s="113"/>
    </row>
    <row r="56" spans="1:11" ht="24" customHeight="1">
      <c r="A56" s="278" t="s">
        <v>0</v>
      </c>
      <c r="B56" s="276"/>
      <c r="C56" s="276"/>
      <c r="D56" s="276"/>
      <c r="E56" s="276"/>
      <c r="F56" s="276"/>
      <c r="G56" s="276"/>
      <c r="H56" s="276"/>
      <c r="I56" s="276"/>
      <c r="J56" s="276"/>
      <c r="K56" s="68"/>
    </row>
    <row r="57" spans="1:11" ht="24" customHeight="1">
      <c r="A57" s="276" t="s">
        <v>79</v>
      </c>
      <c r="B57" s="276"/>
      <c r="C57" s="276"/>
      <c r="D57" s="276"/>
      <c r="E57" s="276"/>
      <c r="F57" s="276"/>
      <c r="G57" s="276"/>
      <c r="H57" s="276"/>
      <c r="I57" s="276"/>
      <c r="J57" s="276"/>
      <c r="K57" s="68"/>
    </row>
    <row r="58" spans="1:11" ht="24" customHeight="1">
      <c r="A58" s="276" t="s">
        <v>170</v>
      </c>
      <c r="B58" s="276"/>
      <c r="C58" s="276"/>
      <c r="D58" s="276"/>
      <c r="E58" s="276"/>
      <c r="F58" s="276"/>
      <c r="G58" s="276"/>
      <c r="H58" s="276"/>
      <c r="I58" s="276"/>
      <c r="J58" s="276"/>
      <c r="K58" s="68"/>
    </row>
    <row r="59" spans="1:11" ht="24" customHeight="1">
      <c r="A59" s="276" t="s">
        <v>80</v>
      </c>
      <c r="B59" s="276"/>
      <c r="C59" s="276"/>
      <c r="D59" s="276"/>
      <c r="E59" s="276"/>
      <c r="F59" s="276"/>
      <c r="G59" s="276"/>
      <c r="H59" s="276"/>
      <c r="I59" s="276"/>
      <c r="J59" s="276"/>
      <c r="K59" s="68"/>
    </row>
    <row r="60" spans="1:11" ht="24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68"/>
    </row>
    <row r="61" spans="1:11" ht="24" customHeight="1">
      <c r="A61" s="72"/>
      <c r="B61" s="73"/>
      <c r="C61" s="68"/>
      <c r="D61" s="74"/>
      <c r="E61" s="74"/>
      <c r="F61" s="74"/>
      <c r="G61" s="74"/>
      <c r="H61" s="74"/>
      <c r="I61" s="74"/>
      <c r="J61" s="75" t="s">
        <v>81</v>
      </c>
      <c r="K61" s="76"/>
    </row>
    <row r="62" spans="1:11" ht="24" customHeight="1">
      <c r="A62" s="72"/>
      <c r="B62" s="73"/>
      <c r="C62" s="68"/>
      <c r="D62" s="277" t="s">
        <v>3</v>
      </c>
      <c r="E62" s="277"/>
      <c r="F62" s="277"/>
      <c r="G62" s="78"/>
      <c r="H62" s="277" t="s">
        <v>4</v>
      </c>
      <c r="I62" s="277"/>
      <c r="J62" s="277"/>
      <c r="K62" s="76"/>
    </row>
    <row r="63" spans="1:11" ht="24" customHeight="1">
      <c r="A63" s="79"/>
      <c r="B63" s="80" t="s">
        <v>6</v>
      </c>
      <c r="C63" s="81"/>
      <c r="D63" s="82">
        <v>2021</v>
      </c>
      <c r="E63" s="83"/>
      <c r="F63" s="82">
        <v>2020</v>
      </c>
      <c r="G63" s="84"/>
      <c r="H63" s="82">
        <v>2021</v>
      </c>
      <c r="I63" s="83"/>
      <c r="J63" s="82">
        <v>2020</v>
      </c>
      <c r="K63" s="85"/>
    </row>
    <row r="64" spans="1:11" ht="24" customHeight="1">
      <c r="A64" s="86" t="s">
        <v>82</v>
      </c>
      <c r="B64" s="87"/>
      <c r="C64" s="81"/>
      <c r="D64" s="88"/>
      <c r="E64" s="89"/>
      <c r="F64" s="88"/>
      <c r="G64" s="90"/>
      <c r="H64" s="88"/>
      <c r="I64" s="89"/>
      <c r="J64" s="88"/>
      <c r="K64" s="85"/>
    </row>
    <row r="65" spans="1:11" ht="24" customHeight="1">
      <c r="A65" s="91" t="s">
        <v>83</v>
      </c>
      <c r="B65" s="92"/>
      <c r="C65" s="81"/>
      <c r="D65" s="93">
        <v>349387753</v>
      </c>
      <c r="E65" s="93"/>
      <c r="F65" s="94">
        <v>311716861</v>
      </c>
      <c r="G65" s="95"/>
      <c r="H65" s="94">
        <v>0</v>
      </c>
      <c r="I65" s="93"/>
      <c r="J65" s="94">
        <v>0</v>
      </c>
      <c r="K65" s="85"/>
    </row>
    <row r="66" spans="1:11" ht="24" customHeight="1">
      <c r="A66" s="70" t="s">
        <v>84</v>
      </c>
      <c r="B66" s="96"/>
      <c r="C66" s="97"/>
      <c r="D66" s="93"/>
      <c r="E66" s="98"/>
      <c r="F66" s="94"/>
      <c r="G66" s="98"/>
      <c r="H66" s="94"/>
      <c r="I66" s="99"/>
      <c r="J66" s="98"/>
      <c r="K66" s="76"/>
    </row>
    <row r="67" spans="1:11" ht="24" customHeight="1">
      <c r="A67" s="70" t="s">
        <v>85</v>
      </c>
      <c r="B67" s="104" t="s">
        <v>18</v>
      </c>
      <c r="C67" s="97"/>
      <c r="D67" s="93">
        <v>105246429</v>
      </c>
      <c r="E67" s="98"/>
      <c r="F67" s="94">
        <v>0</v>
      </c>
      <c r="G67" s="98"/>
      <c r="H67" s="94">
        <v>0</v>
      </c>
      <c r="I67" s="99"/>
      <c r="J67" s="98">
        <v>0</v>
      </c>
      <c r="K67" s="76"/>
    </row>
    <row r="68" spans="1:11" ht="24" customHeight="1">
      <c r="A68" s="70" t="s">
        <v>86</v>
      </c>
      <c r="B68" s="96"/>
      <c r="C68" s="97"/>
      <c r="D68" s="93">
        <v>8108440</v>
      </c>
      <c r="E68" s="98"/>
      <c r="F68" s="94">
        <v>0</v>
      </c>
      <c r="G68" s="98"/>
      <c r="H68" s="94">
        <v>0</v>
      </c>
      <c r="I68" s="99"/>
      <c r="J68" s="98">
        <v>0</v>
      </c>
      <c r="K68" s="76"/>
    </row>
    <row r="69" spans="1:11" ht="24" customHeight="1">
      <c r="A69" s="70" t="s">
        <v>87</v>
      </c>
      <c r="B69" s="96"/>
      <c r="C69" s="97"/>
      <c r="D69" s="93">
        <v>2425116</v>
      </c>
      <c r="E69" s="98"/>
      <c r="F69" s="94">
        <v>1084300</v>
      </c>
      <c r="G69" s="98"/>
      <c r="H69" s="94">
        <v>0</v>
      </c>
      <c r="I69" s="99"/>
      <c r="J69" s="98">
        <v>187250</v>
      </c>
      <c r="K69" s="76"/>
    </row>
    <row r="70" spans="1:11" ht="24" customHeight="1">
      <c r="A70" s="100" t="s">
        <v>88</v>
      </c>
      <c r="B70" s="96"/>
      <c r="C70" s="97"/>
      <c r="D70" s="101">
        <f>SUM(D65:D69)</f>
        <v>465167738</v>
      </c>
      <c r="E70" s="98"/>
      <c r="F70" s="101">
        <f>SUM(F65:F69)</f>
        <v>312801161</v>
      </c>
      <c r="G70" s="98"/>
      <c r="H70" s="101">
        <f>SUM(H65:H69)</f>
        <v>0</v>
      </c>
      <c r="I70" s="99"/>
      <c r="J70" s="101">
        <f>SUM(J65:J69)</f>
        <v>187250</v>
      </c>
      <c r="K70" s="76"/>
    </row>
    <row r="71" spans="1:11" ht="12" customHeight="1">
      <c r="A71" s="100"/>
      <c r="B71" s="96"/>
      <c r="C71" s="97"/>
      <c r="D71" s="98"/>
      <c r="E71" s="98"/>
      <c r="F71" s="98"/>
      <c r="G71" s="98"/>
      <c r="H71" s="98"/>
      <c r="I71" s="99"/>
      <c r="J71" s="98"/>
      <c r="K71" s="76"/>
    </row>
    <row r="72" spans="1:11" ht="24" customHeight="1">
      <c r="A72" s="86" t="s">
        <v>89</v>
      </c>
      <c r="B72" s="96"/>
      <c r="C72" s="97"/>
      <c r="D72" s="98"/>
      <c r="E72" s="98"/>
      <c r="F72" s="98"/>
      <c r="G72" s="98"/>
      <c r="H72" s="98"/>
      <c r="I72" s="99"/>
      <c r="J72" s="98"/>
      <c r="K72" s="76"/>
    </row>
    <row r="73" spans="1:11" ht="24" customHeight="1">
      <c r="A73" s="91" t="s">
        <v>90</v>
      </c>
      <c r="B73" s="96"/>
      <c r="C73" s="97"/>
      <c r="D73" s="98">
        <v>272678825</v>
      </c>
      <c r="E73" s="98"/>
      <c r="F73" s="98">
        <v>227876354</v>
      </c>
      <c r="G73" s="98"/>
      <c r="H73" s="98">
        <v>0</v>
      </c>
      <c r="I73" s="99"/>
      <c r="J73" s="98">
        <v>0</v>
      </c>
      <c r="K73" s="76"/>
    </row>
    <row r="74" spans="1:11" ht="24" customHeight="1">
      <c r="A74" s="91" t="s">
        <v>91</v>
      </c>
      <c r="B74" s="96"/>
      <c r="C74" s="97"/>
      <c r="D74" s="98">
        <v>31906096</v>
      </c>
      <c r="E74" s="98"/>
      <c r="F74" s="98">
        <v>24005872</v>
      </c>
      <c r="G74" s="98"/>
      <c r="H74" s="98">
        <v>0</v>
      </c>
      <c r="I74" s="99"/>
      <c r="J74" s="98">
        <v>0</v>
      </c>
      <c r="K74" s="76"/>
    </row>
    <row r="75" spans="1:11" ht="24" customHeight="1">
      <c r="A75" s="103" t="s">
        <v>92</v>
      </c>
      <c r="B75" s="104"/>
      <c r="C75" s="105"/>
      <c r="D75" s="98">
        <v>23768817</v>
      </c>
      <c r="E75" s="98"/>
      <c r="F75" s="98">
        <v>26223276</v>
      </c>
      <c r="G75" s="98"/>
      <c r="H75" s="98">
        <v>3536119</v>
      </c>
      <c r="I75" s="106"/>
      <c r="J75" s="98">
        <v>4622703</v>
      </c>
      <c r="K75" s="107"/>
    </row>
    <row r="76" spans="1:11" ht="24" customHeight="1">
      <c r="A76" s="71" t="s">
        <v>93</v>
      </c>
      <c r="B76" s="96"/>
      <c r="C76" s="97"/>
      <c r="D76" s="101">
        <f>SUM(D73:D75)</f>
        <v>328353738</v>
      </c>
      <c r="E76" s="108"/>
      <c r="F76" s="101">
        <f>SUM(F73:F75)</f>
        <v>278105502</v>
      </c>
      <c r="G76" s="108"/>
      <c r="H76" s="101">
        <f>SUM(H73:H75)</f>
        <v>3536119</v>
      </c>
      <c r="I76" s="106"/>
      <c r="J76" s="101">
        <f>SUM(J73:J75)</f>
        <v>4622703</v>
      </c>
      <c r="K76" s="76"/>
    </row>
    <row r="77" spans="1:11" ht="12" customHeight="1">
      <c r="A77" s="71"/>
      <c r="B77" s="96"/>
      <c r="C77" s="97"/>
      <c r="D77" s="98"/>
      <c r="E77" s="108"/>
      <c r="F77" s="98"/>
      <c r="G77" s="108"/>
      <c r="H77" s="98"/>
      <c r="I77" s="106"/>
      <c r="J77" s="98"/>
      <c r="K77" s="76"/>
    </row>
    <row r="78" spans="1:11" ht="24" customHeight="1">
      <c r="A78" s="71" t="s">
        <v>94</v>
      </c>
      <c r="B78" s="96"/>
      <c r="C78" s="97"/>
      <c r="D78" s="98">
        <f>+D70-D76</f>
        <v>136814000</v>
      </c>
      <c r="E78" s="108"/>
      <c r="F78" s="98">
        <f>+F70-F76</f>
        <v>34695659</v>
      </c>
      <c r="G78" s="108"/>
      <c r="H78" s="98">
        <f>+H70-H76</f>
        <v>-3536119</v>
      </c>
      <c r="I78" s="106"/>
      <c r="J78" s="98">
        <f>+J70-J76</f>
        <v>-4435453</v>
      </c>
      <c r="K78" s="76"/>
    </row>
    <row r="79" spans="1:11" ht="12" customHeight="1">
      <c r="B79" s="96"/>
      <c r="C79" s="97"/>
      <c r="D79" s="98"/>
      <c r="E79" s="108"/>
      <c r="F79" s="98"/>
      <c r="G79" s="108"/>
      <c r="H79" s="98"/>
      <c r="I79" s="106"/>
      <c r="J79" s="98"/>
      <c r="K79" s="76"/>
    </row>
    <row r="80" spans="1:11" ht="24" customHeight="1">
      <c r="A80" s="70" t="s">
        <v>95</v>
      </c>
      <c r="B80" s="96"/>
      <c r="C80" s="97"/>
      <c r="D80" s="98">
        <v>57887</v>
      </c>
      <c r="E80" s="108"/>
      <c r="F80" s="98">
        <v>901433</v>
      </c>
      <c r="G80" s="108"/>
      <c r="H80" s="98">
        <v>1800924</v>
      </c>
      <c r="I80" s="106"/>
      <c r="J80" s="98">
        <v>6734780</v>
      </c>
      <c r="K80" s="76"/>
    </row>
    <row r="81" spans="1:11" ht="24" customHeight="1">
      <c r="A81" s="70" t="s">
        <v>96</v>
      </c>
      <c r="B81" s="96"/>
      <c r="C81" s="97"/>
      <c r="D81" s="98">
        <v>-8604055</v>
      </c>
      <c r="E81" s="108"/>
      <c r="F81" s="98">
        <v>-8585248</v>
      </c>
      <c r="G81" s="108"/>
      <c r="H81" s="98">
        <v>0</v>
      </c>
      <c r="I81" s="106"/>
      <c r="J81" s="98">
        <v>0</v>
      </c>
      <c r="K81" s="76"/>
    </row>
    <row r="82" spans="1:11" ht="24" customHeight="1">
      <c r="A82" s="70" t="s">
        <v>187</v>
      </c>
      <c r="B82" s="96"/>
      <c r="C82" s="97"/>
      <c r="D82" s="98"/>
      <c r="E82" s="108"/>
      <c r="F82" s="98"/>
      <c r="G82" s="108"/>
      <c r="H82" s="98"/>
      <c r="I82" s="106"/>
      <c r="J82" s="98"/>
      <c r="K82" s="76"/>
    </row>
    <row r="83" spans="1:11" ht="24" customHeight="1">
      <c r="A83" s="70" t="s">
        <v>188</v>
      </c>
      <c r="B83" s="104">
        <v>10</v>
      </c>
      <c r="C83" s="97"/>
      <c r="D83" s="109">
        <v>-1448719</v>
      </c>
      <c r="E83" s="108"/>
      <c r="F83" s="109">
        <v>-510926</v>
      </c>
      <c r="G83" s="108"/>
      <c r="H83" s="109">
        <v>0</v>
      </c>
      <c r="I83" s="106"/>
      <c r="J83" s="109">
        <v>0</v>
      </c>
      <c r="K83" s="76"/>
    </row>
    <row r="84" spans="1:11" ht="24" customHeight="1">
      <c r="A84" s="71" t="s">
        <v>97</v>
      </c>
      <c r="B84" s="105"/>
      <c r="C84" s="97"/>
      <c r="D84" s="98">
        <f>SUM(D78:D83)</f>
        <v>126819113</v>
      </c>
      <c r="E84" s="108"/>
      <c r="F84" s="98">
        <f>SUM(F78:F83)</f>
        <v>26500918</v>
      </c>
      <c r="G84" s="108"/>
      <c r="H84" s="98">
        <f>SUM(H78:H83)</f>
        <v>-1735195</v>
      </c>
      <c r="I84" s="106"/>
      <c r="J84" s="98">
        <f>SUM(J78:J83)</f>
        <v>2299327</v>
      </c>
      <c r="K84" s="76"/>
    </row>
    <row r="85" spans="1:11" ht="24" customHeight="1">
      <c r="A85" s="70" t="s">
        <v>98</v>
      </c>
      <c r="B85" s="104">
        <v>15</v>
      </c>
      <c r="C85" s="97"/>
      <c r="D85" s="109">
        <v>-26204376</v>
      </c>
      <c r="E85" s="108"/>
      <c r="F85" s="109">
        <v>-2807122</v>
      </c>
      <c r="G85" s="108"/>
      <c r="H85" s="109">
        <v>0</v>
      </c>
      <c r="I85" s="106"/>
      <c r="J85" s="109">
        <v>0</v>
      </c>
      <c r="K85" s="76"/>
    </row>
    <row r="86" spans="1:11" ht="24" customHeight="1">
      <c r="A86" s="71" t="s">
        <v>99</v>
      </c>
      <c r="B86" s="96"/>
      <c r="C86" s="97"/>
      <c r="D86" s="109">
        <f>D84+D85</f>
        <v>100614737</v>
      </c>
      <c r="E86" s="98"/>
      <c r="F86" s="109">
        <f>F84+F85</f>
        <v>23693796</v>
      </c>
      <c r="G86" s="98"/>
      <c r="H86" s="109">
        <f>H84+H85</f>
        <v>-1735195</v>
      </c>
      <c r="I86" s="106"/>
      <c r="J86" s="109">
        <f>J84+J85</f>
        <v>2299327</v>
      </c>
      <c r="K86" s="76"/>
    </row>
    <row r="87" spans="1:11" ht="12" customHeight="1">
      <c r="A87" s="110"/>
      <c r="B87" s="96"/>
      <c r="C87" s="97"/>
      <c r="D87" s="98"/>
      <c r="E87" s="98"/>
      <c r="F87" s="98"/>
      <c r="G87" s="98"/>
      <c r="H87" s="98"/>
      <c r="I87" s="106"/>
      <c r="J87" s="98"/>
      <c r="K87" s="76"/>
    </row>
    <row r="88" spans="1:11" ht="24" customHeight="1">
      <c r="A88" s="71" t="s">
        <v>100</v>
      </c>
      <c r="B88" s="111"/>
      <c r="C88" s="97"/>
      <c r="D88" s="98">
        <v>0</v>
      </c>
      <c r="E88" s="108"/>
      <c r="F88" s="98">
        <v>0</v>
      </c>
      <c r="G88" s="108"/>
      <c r="H88" s="98">
        <v>0</v>
      </c>
      <c r="I88" s="106"/>
      <c r="J88" s="98">
        <v>0</v>
      </c>
      <c r="K88" s="76"/>
    </row>
    <row r="89" spans="1:11" ht="24" customHeight="1" thickBot="1">
      <c r="A89" s="71" t="s">
        <v>101</v>
      </c>
      <c r="B89" s="111"/>
      <c r="C89" s="97"/>
      <c r="D89" s="112">
        <f>D86+D88</f>
        <v>100614737</v>
      </c>
      <c r="E89" s="108"/>
      <c r="F89" s="112">
        <f>F86+F88</f>
        <v>23693796</v>
      </c>
      <c r="G89" s="108"/>
      <c r="H89" s="112">
        <f>H86+H88</f>
        <v>-1735195</v>
      </c>
      <c r="I89" s="106"/>
      <c r="J89" s="112">
        <f>J86+J88</f>
        <v>2299327</v>
      </c>
    </row>
    <row r="90" spans="1:11" ht="24" customHeight="1" thickTop="1">
      <c r="A90" s="71"/>
      <c r="B90" s="111"/>
      <c r="C90" s="97"/>
      <c r="D90" s="98"/>
      <c r="E90" s="108"/>
      <c r="F90" s="98"/>
      <c r="G90" s="108"/>
      <c r="H90" s="98"/>
      <c r="I90" s="106"/>
      <c r="J90" s="98"/>
    </row>
    <row r="91" spans="1:11" ht="24" customHeight="1">
      <c r="A91" s="114"/>
      <c r="B91" s="70"/>
      <c r="C91" s="115"/>
      <c r="D91" s="116"/>
      <c r="E91" s="117"/>
      <c r="F91" s="116"/>
      <c r="G91" s="117"/>
      <c r="H91" s="116"/>
      <c r="I91" s="118"/>
      <c r="J91" s="116"/>
    </row>
    <row r="92" spans="1:11" ht="24" customHeight="1">
      <c r="A92" s="278" t="s">
        <v>0</v>
      </c>
      <c r="B92" s="278"/>
      <c r="C92" s="278"/>
      <c r="D92" s="278"/>
      <c r="E92" s="278"/>
      <c r="F92" s="278"/>
      <c r="G92" s="278"/>
      <c r="H92" s="278"/>
      <c r="I92" s="278"/>
      <c r="J92" s="278"/>
      <c r="K92" s="107"/>
    </row>
    <row r="93" spans="1:11" ht="24" customHeight="1">
      <c r="A93" s="276" t="s">
        <v>102</v>
      </c>
      <c r="B93" s="276"/>
      <c r="C93" s="276"/>
      <c r="D93" s="276"/>
      <c r="E93" s="276"/>
      <c r="F93" s="276"/>
      <c r="G93" s="276"/>
      <c r="H93" s="276"/>
      <c r="I93" s="276"/>
      <c r="J93" s="276"/>
    </row>
    <row r="94" spans="1:11" ht="24" customHeight="1">
      <c r="A94" s="276" t="str">
        <f>+A58</f>
        <v>FOR THE SIX-MONTH PERIODS ENDED JUNE 30, 2021</v>
      </c>
      <c r="B94" s="276"/>
      <c r="C94" s="276"/>
      <c r="D94" s="276"/>
      <c r="E94" s="276"/>
      <c r="F94" s="276"/>
      <c r="G94" s="276"/>
      <c r="H94" s="276"/>
      <c r="I94" s="276"/>
      <c r="J94" s="276"/>
    </row>
    <row r="95" spans="1:11" ht="24" customHeight="1">
      <c r="A95" s="276" t="s">
        <v>80</v>
      </c>
      <c r="B95" s="276"/>
      <c r="C95" s="276"/>
      <c r="D95" s="276"/>
      <c r="E95" s="276"/>
      <c r="F95" s="276"/>
      <c r="G95" s="276"/>
      <c r="H95" s="276"/>
      <c r="I95" s="276"/>
      <c r="J95" s="276"/>
    </row>
    <row r="96" spans="1:11" ht="24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</row>
    <row r="97" spans="1:10" ht="24" customHeight="1">
      <c r="A97" s="72"/>
      <c r="B97" s="73"/>
      <c r="C97" s="68"/>
      <c r="D97" s="74"/>
      <c r="E97" s="74"/>
      <c r="F97" s="74"/>
      <c r="G97" s="74"/>
      <c r="H97" s="74"/>
      <c r="I97" s="74"/>
      <c r="J97" s="75" t="s">
        <v>81</v>
      </c>
    </row>
    <row r="98" spans="1:10" ht="24" customHeight="1">
      <c r="A98" s="72"/>
      <c r="B98" s="73"/>
      <c r="C98" s="68"/>
      <c r="D98" s="277" t="s">
        <v>3</v>
      </c>
      <c r="E98" s="277"/>
      <c r="F98" s="277"/>
      <c r="G98" s="78"/>
      <c r="H98" s="277" t="s">
        <v>4</v>
      </c>
      <c r="I98" s="277"/>
      <c r="J98" s="277"/>
    </row>
    <row r="99" spans="1:10" ht="24" customHeight="1">
      <c r="A99" s="79"/>
      <c r="B99" s="80" t="s">
        <v>61</v>
      </c>
      <c r="C99" s="81"/>
      <c r="D99" s="82">
        <v>2021</v>
      </c>
      <c r="E99" s="83"/>
      <c r="F99" s="82">
        <v>2020</v>
      </c>
      <c r="G99" s="84"/>
      <c r="H99" s="82">
        <v>2021</v>
      </c>
      <c r="I99" s="83"/>
      <c r="J99" s="82">
        <v>2020</v>
      </c>
    </row>
    <row r="100" spans="1:10" ht="24" customHeight="1">
      <c r="A100" s="114" t="s">
        <v>103</v>
      </c>
      <c r="B100" s="111"/>
      <c r="C100" s="97"/>
      <c r="D100" s="119"/>
      <c r="E100" s="117"/>
      <c r="F100" s="119"/>
      <c r="G100" s="117"/>
      <c r="H100" s="119"/>
      <c r="I100" s="118"/>
      <c r="J100" s="119"/>
    </row>
    <row r="101" spans="1:10" ht="24" customHeight="1">
      <c r="A101" s="91" t="s">
        <v>104</v>
      </c>
      <c r="B101" s="111"/>
      <c r="C101" s="97"/>
      <c r="D101" s="98">
        <f>+D86-D102</f>
        <v>97158242</v>
      </c>
      <c r="E101" s="98"/>
      <c r="F101" s="98">
        <f>+F86-F102</f>
        <v>22478809</v>
      </c>
      <c r="G101" s="98"/>
      <c r="H101" s="98">
        <f>+H86-H102</f>
        <v>-1735195</v>
      </c>
      <c r="I101" s="98"/>
      <c r="J101" s="98">
        <f>+J86-J102</f>
        <v>2299327</v>
      </c>
    </row>
    <row r="102" spans="1:10" ht="24" customHeight="1">
      <c r="A102" s="91" t="s">
        <v>76</v>
      </c>
      <c r="B102" s="111"/>
      <c r="C102" s="97"/>
      <c r="D102" s="98">
        <v>3456495</v>
      </c>
      <c r="E102" s="98"/>
      <c r="F102" s="98">
        <v>1214987</v>
      </c>
      <c r="G102" s="98"/>
      <c r="H102" s="98">
        <v>0</v>
      </c>
      <c r="I102" s="98"/>
      <c r="J102" s="98">
        <v>0</v>
      </c>
    </row>
    <row r="103" spans="1:10" ht="24" customHeight="1" thickBot="1">
      <c r="A103" s="86"/>
      <c r="B103" s="111"/>
      <c r="C103" s="97"/>
      <c r="D103" s="112">
        <f>SUM(D101:D102)</f>
        <v>100614737</v>
      </c>
      <c r="E103" s="108"/>
      <c r="F103" s="112">
        <f>SUM(F101:F102)</f>
        <v>23693796</v>
      </c>
      <c r="G103" s="108"/>
      <c r="H103" s="112">
        <f>SUM(H101:H102)</f>
        <v>-1735195</v>
      </c>
      <c r="I103" s="106"/>
      <c r="J103" s="112">
        <f>SUM(J101:J102)</f>
        <v>2299327</v>
      </c>
    </row>
    <row r="104" spans="1:10" ht="24" customHeight="1" thickTop="1">
      <c r="A104" s="86" t="s">
        <v>105</v>
      </c>
      <c r="B104" s="111"/>
      <c r="C104" s="97"/>
      <c r="D104" s="98"/>
      <c r="E104" s="108"/>
      <c r="F104" s="98"/>
      <c r="G104" s="108"/>
      <c r="H104" s="98"/>
      <c r="I104" s="106"/>
      <c r="J104" s="98"/>
    </row>
    <row r="105" spans="1:10" ht="24" customHeight="1">
      <c r="A105" s="91" t="s">
        <v>104</v>
      </c>
      <c r="B105" s="111"/>
      <c r="C105" s="97"/>
      <c r="D105" s="98">
        <f>+D89-D106</f>
        <v>97158242</v>
      </c>
      <c r="E105" s="108"/>
      <c r="F105" s="98">
        <f>+F89-F106</f>
        <v>22478809</v>
      </c>
      <c r="G105" s="108"/>
      <c r="H105" s="98">
        <f>+H89-H106</f>
        <v>-1735195</v>
      </c>
      <c r="I105" s="106"/>
      <c r="J105" s="98">
        <f>+J89-J106</f>
        <v>2299327</v>
      </c>
    </row>
    <row r="106" spans="1:10" ht="24" customHeight="1">
      <c r="A106" s="91" t="s">
        <v>76</v>
      </c>
      <c r="B106" s="111"/>
      <c r="C106" s="97"/>
      <c r="D106" s="98">
        <f>+D102</f>
        <v>3456495</v>
      </c>
      <c r="E106" s="108"/>
      <c r="F106" s="179">
        <f>F102</f>
        <v>1214987</v>
      </c>
      <c r="G106" s="108"/>
      <c r="H106" s="98">
        <v>0</v>
      </c>
      <c r="I106" s="106"/>
      <c r="J106" s="98">
        <v>0</v>
      </c>
    </row>
    <row r="107" spans="1:10" ht="24" customHeight="1" thickBot="1">
      <c r="A107" s="114"/>
      <c r="B107" s="111"/>
      <c r="C107" s="97"/>
      <c r="D107" s="112">
        <f>SUM(D105:D106)</f>
        <v>100614737</v>
      </c>
      <c r="E107" s="108"/>
      <c r="F107" s="112">
        <f>SUM(F105:F106)</f>
        <v>23693796</v>
      </c>
      <c r="G107" s="108"/>
      <c r="H107" s="112">
        <f>SUM(H105:H106)</f>
        <v>-1735195</v>
      </c>
      <c r="I107" s="106"/>
      <c r="J107" s="112">
        <f>SUM(J105:J106)</f>
        <v>2299327</v>
      </c>
    </row>
    <row r="108" spans="1:10" ht="12" customHeight="1" thickTop="1">
      <c r="B108" s="70"/>
      <c r="D108" s="113"/>
      <c r="F108" s="113"/>
      <c r="H108" s="113"/>
      <c r="I108" s="107"/>
      <c r="J108" s="113"/>
    </row>
    <row r="109" spans="1:10" ht="24" customHeight="1" thickBot="1">
      <c r="A109" s="114" t="s">
        <v>106</v>
      </c>
      <c r="B109" s="121" t="s">
        <v>172</v>
      </c>
      <c r="C109" s="120"/>
      <c r="D109" s="212">
        <f>D101/1209384615</f>
        <v>8.0336925734746503E-2</v>
      </c>
      <c r="E109" s="116"/>
      <c r="F109" s="212">
        <f>F101/1145908627</f>
        <v>1.9616580650806112E-2</v>
      </c>
      <c r="G109" s="116"/>
      <c r="H109" s="212">
        <f>H101/1209384615</f>
        <v>-1.4347751562888867E-3</v>
      </c>
      <c r="I109" s="116"/>
      <c r="J109" s="212">
        <f>J101/1145908627</f>
        <v>2.0065535295075497E-3</v>
      </c>
    </row>
    <row r="110" spans="1:10" ht="24" customHeight="1" thickTop="1"/>
    <row r="111" spans="1:10" ht="24" customHeight="1"/>
    <row r="112" spans="1:10" ht="24" customHeight="1"/>
    <row r="113" ht="24" customHeight="1"/>
  </sheetData>
  <mergeCells count="24">
    <mergeCell ref="A92:J92"/>
    <mergeCell ref="A93:J93"/>
    <mergeCell ref="A94:J94"/>
    <mergeCell ref="A95:J95"/>
    <mergeCell ref="D98:F98"/>
    <mergeCell ref="H98:J98"/>
    <mergeCell ref="A56:J56"/>
    <mergeCell ref="A57:J57"/>
    <mergeCell ref="A58:J58"/>
    <mergeCell ref="A59:J59"/>
    <mergeCell ref="D62:F62"/>
    <mergeCell ref="H62:J62"/>
    <mergeCell ref="A36:J36"/>
    <mergeCell ref="A37:J37"/>
    <mergeCell ref="A38:J38"/>
    <mergeCell ref="A39:J39"/>
    <mergeCell ref="D42:F42"/>
    <mergeCell ref="H42:J42"/>
    <mergeCell ref="A1:J1"/>
    <mergeCell ref="A2:J2"/>
    <mergeCell ref="A3:J3"/>
    <mergeCell ref="A4:J4"/>
    <mergeCell ref="D7:F7"/>
    <mergeCell ref="H7:J7"/>
  </mergeCells>
  <pageMargins left="0.78740157480314965" right="0.39370078740157483" top="0.70866141732283472" bottom="0.70866141732283472" header="0.31496062992125984" footer="0.39370078740157483"/>
  <pageSetup paperSize="9" scale="80" orientation="portrait" r:id="rId1"/>
  <headerFooter>
    <oddFooter>&amp;L&amp;"Times New Roman,ธรรมดา"&amp;10Notes to financial statement are integral part of thses financial statements.</oddFooter>
  </headerFooter>
  <rowBreaks count="3" manualBreakCount="3">
    <brk id="35" max="16383" man="1"/>
    <brk id="5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0"/>
  <sheetViews>
    <sheetView tabSelected="1" topLeftCell="A8" zoomScale="70" zoomScaleNormal="70" zoomScaleSheetLayoutView="80" workbookViewId="0">
      <selection activeCell="Y24" sqref="Y24"/>
    </sheetView>
  </sheetViews>
  <sheetFormatPr defaultColWidth="11.44140625" defaultRowHeight="21.75" customHeight="1"/>
  <cols>
    <col min="1" max="1" width="39.88671875" style="70" customWidth="1"/>
    <col min="2" max="2" width="1.6640625" style="70" customWidth="1"/>
    <col min="3" max="3" width="4.33203125" style="70" customWidth="1"/>
    <col min="4" max="4" width="1" style="70" customWidth="1"/>
    <col min="5" max="5" width="13.44140625" style="120" customWidth="1"/>
    <col min="6" max="6" width="0.88671875" style="120" customWidth="1"/>
    <col min="7" max="7" width="12.44140625" style="120" customWidth="1"/>
    <col min="8" max="8" width="1" style="120" customWidth="1"/>
    <col min="9" max="9" width="15" style="120" customWidth="1"/>
    <col min="10" max="10" width="1.109375" style="70" customWidth="1"/>
    <col min="11" max="11" width="13.88671875" style="120" customWidth="1"/>
    <col min="12" max="12" width="1.109375" style="70" customWidth="1"/>
    <col min="13" max="13" width="13" style="120" customWidth="1"/>
    <col min="14" max="14" width="1.109375" style="70" customWidth="1"/>
    <col min="15" max="15" width="12.44140625" style="120" customWidth="1"/>
    <col min="16" max="16" width="0.88671875" style="120" customWidth="1"/>
    <col min="17" max="17" width="16.44140625" style="120" customWidth="1"/>
    <col min="18" max="18" width="1" style="120" customWidth="1"/>
    <col min="19" max="19" width="12.44140625" style="120" customWidth="1"/>
    <col min="20" max="20" width="1.109375" style="70" customWidth="1"/>
    <col min="21" max="21" width="12.77734375" style="120" bestFit="1" customWidth="1"/>
    <col min="22" max="22" width="1.109375" style="70" customWidth="1"/>
    <col min="23" max="23" width="13.44140625" style="70" customWidth="1"/>
    <col min="24" max="16384" width="11.44140625" style="70"/>
  </cols>
  <sheetData>
    <row r="1" spans="1:25" s="77" customFormat="1" ht="21.75" customHeight="1">
      <c r="A1" s="276" t="str">
        <f>+BS!A1:J1</f>
        <v>ASSET FIVE GROUP PUBLIC COMPANY LIMITED AND SUBSIDIARIES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122"/>
    </row>
    <row r="2" spans="1:25" s="77" customFormat="1" ht="21.75" customHeight="1">
      <c r="A2" s="276" t="s">
        <v>108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1:25" s="77" customFormat="1" ht="21.75" customHeight="1">
      <c r="A3" s="276" t="s">
        <v>170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</row>
    <row r="4" spans="1:25" s="77" customFormat="1" ht="21.75" customHeight="1">
      <c r="A4" s="276" t="s">
        <v>80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</row>
    <row r="5" spans="1:25" ht="21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7"/>
      <c r="N5" s="71"/>
      <c r="O5" s="71"/>
      <c r="P5" s="71"/>
      <c r="Q5" s="71"/>
      <c r="R5" s="71"/>
      <c r="S5" s="71"/>
      <c r="T5" s="71"/>
      <c r="U5" s="71"/>
      <c r="V5" s="123"/>
    </row>
    <row r="6" spans="1:25" ht="21.75" customHeight="1">
      <c r="A6" s="249"/>
      <c r="B6" s="249"/>
      <c r="C6" s="249"/>
      <c r="D6" s="249"/>
      <c r="E6" s="70"/>
      <c r="F6" s="70"/>
      <c r="G6" s="70"/>
      <c r="H6" s="70"/>
      <c r="I6" s="70"/>
      <c r="K6" s="70"/>
      <c r="M6" s="77"/>
      <c r="O6" s="70"/>
      <c r="P6" s="70"/>
      <c r="Q6" s="70"/>
      <c r="R6" s="70"/>
      <c r="S6" s="70"/>
      <c r="U6" s="75" t="s">
        <v>2</v>
      </c>
    </row>
    <row r="7" spans="1:25" ht="21.75" customHeight="1">
      <c r="A7" s="249"/>
      <c r="B7" s="249"/>
      <c r="C7" s="249"/>
      <c r="D7" s="249"/>
      <c r="E7" s="277" t="s">
        <v>3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</row>
    <row r="8" spans="1:25" ht="21.75" customHeight="1">
      <c r="A8" s="249"/>
      <c r="B8" s="249"/>
      <c r="C8" s="249"/>
      <c r="D8" s="249"/>
      <c r="E8" s="249"/>
      <c r="F8" s="249"/>
      <c r="G8" s="249"/>
      <c r="H8" s="249"/>
      <c r="I8" s="77" t="s">
        <v>109</v>
      </c>
      <c r="J8" s="249"/>
      <c r="K8" s="249"/>
      <c r="L8" s="249"/>
      <c r="M8" s="77" t="s">
        <v>110</v>
      </c>
      <c r="N8" s="249"/>
      <c r="O8" s="249"/>
      <c r="P8" s="249"/>
      <c r="Q8" s="77"/>
      <c r="R8" s="249"/>
      <c r="S8" s="249"/>
      <c r="T8" s="249"/>
      <c r="U8" s="249"/>
    </row>
    <row r="9" spans="1:25" ht="21.75" customHeight="1">
      <c r="E9" s="124" t="s">
        <v>111</v>
      </c>
      <c r="F9" s="124"/>
      <c r="G9" s="124" t="s">
        <v>112</v>
      </c>
      <c r="H9" s="124"/>
      <c r="I9" s="251" t="s">
        <v>180</v>
      </c>
      <c r="J9" s="125"/>
      <c r="K9" s="124" t="s">
        <v>113</v>
      </c>
      <c r="L9" s="125"/>
      <c r="M9" s="124" t="s">
        <v>114</v>
      </c>
      <c r="N9" s="125"/>
      <c r="O9" s="77"/>
      <c r="P9" s="77"/>
      <c r="Q9" s="77" t="s">
        <v>115</v>
      </c>
      <c r="R9" s="77"/>
      <c r="S9" s="77"/>
      <c r="T9" s="125"/>
      <c r="U9" s="76" t="s">
        <v>115</v>
      </c>
    </row>
    <row r="10" spans="1:25" ht="21.75" customHeight="1">
      <c r="E10" s="124" t="s">
        <v>116</v>
      </c>
      <c r="F10" s="124"/>
      <c r="G10" s="124" t="s">
        <v>117</v>
      </c>
      <c r="H10" s="124"/>
      <c r="I10" s="252" t="s">
        <v>181</v>
      </c>
      <c r="J10" s="125"/>
      <c r="K10" s="124" t="s">
        <v>118</v>
      </c>
      <c r="L10" s="125"/>
      <c r="M10" s="124" t="s">
        <v>119</v>
      </c>
      <c r="N10" s="125"/>
      <c r="O10" s="77" t="s">
        <v>120</v>
      </c>
      <c r="P10" s="77"/>
      <c r="Q10" s="77" t="s">
        <v>121</v>
      </c>
      <c r="R10" s="77"/>
      <c r="S10" s="77" t="s">
        <v>122</v>
      </c>
      <c r="T10" s="125"/>
      <c r="U10" s="76" t="s">
        <v>123</v>
      </c>
    </row>
    <row r="11" spans="1:25" ht="21.75" customHeight="1">
      <c r="B11" s="75"/>
      <c r="C11" s="80" t="s">
        <v>61</v>
      </c>
      <c r="E11" s="126" t="s">
        <v>124</v>
      </c>
      <c r="F11" s="124"/>
      <c r="G11" s="126" t="s">
        <v>125</v>
      </c>
      <c r="H11" s="124"/>
      <c r="I11" s="253" t="s">
        <v>182</v>
      </c>
      <c r="J11" s="125"/>
      <c r="K11" s="126" t="s">
        <v>126</v>
      </c>
      <c r="L11" s="125"/>
      <c r="M11" s="126" t="s">
        <v>127</v>
      </c>
      <c r="N11" s="125"/>
      <c r="O11" s="127" t="s">
        <v>128</v>
      </c>
      <c r="P11" s="77"/>
      <c r="Q11" s="128" t="s">
        <v>129</v>
      </c>
      <c r="R11" s="77"/>
      <c r="S11" s="128" t="s">
        <v>130</v>
      </c>
      <c r="T11" s="125"/>
      <c r="U11" s="129" t="s">
        <v>131</v>
      </c>
    </row>
    <row r="12" spans="1:25" ht="21.75" customHeight="1"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1"/>
      <c r="P12" s="131"/>
      <c r="Q12" s="131"/>
      <c r="R12" s="131"/>
      <c r="S12" s="131"/>
      <c r="T12" s="130"/>
      <c r="U12" s="131"/>
    </row>
    <row r="13" spans="1:25" ht="21.75" customHeight="1">
      <c r="A13" s="71" t="s">
        <v>218</v>
      </c>
      <c r="E13" s="260">
        <v>1123000000</v>
      </c>
      <c r="F13" s="261"/>
      <c r="G13" s="260">
        <v>-169071845</v>
      </c>
      <c r="H13" s="261"/>
      <c r="I13" s="260">
        <v>-2568517</v>
      </c>
      <c r="J13" s="261"/>
      <c r="K13" s="260">
        <v>9166765</v>
      </c>
      <c r="L13" s="261"/>
      <c r="M13" s="260">
        <f>-301040469-9</f>
        <v>-301040478</v>
      </c>
      <c r="N13" s="261"/>
      <c r="O13" s="260">
        <v>-125041771</v>
      </c>
      <c r="P13" s="262"/>
      <c r="Q13" s="234">
        <f t="shared" ref="Q13:Q14" si="0">SUM(E13,G13,I13,K13,M13,O13)</f>
        <v>534444154</v>
      </c>
      <c r="R13" s="262"/>
      <c r="S13" s="131">
        <v>11211935</v>
      </c>
      <c r="T13" s="130"/>
      <c r="U13" s="108">
        <f t="shared" ref="U13:U14" si="1">SUM(Q13,S13)</f>
        <v>545656089</v>
      </c>
    </row>
    <row r="14" spans="1:25" ht="21.75" customHeight="1">
      <c r="A14" s="70" t="s">
        <v>217</v>
      </c>
      <c r="C14" s="264">
        <v>25</v>
      </c>
      <c r="E14" s="268">
        <v>0</v>
      </c>
      <c r="F14" s="263"/>
      <c r="G14" s="268">
        <v>0</v>
      </c>
      <c r="H14" s="263"/>
      <c r="I14" s="268">
        <v>0</v>
      </c>
      <c r="J14" s="263"/>
      <c r="K14" s="268">
        <v>0</v>
      </c>
      <c r="L14" s="263"/>
      <c r="M14" s="267">
        <v>100280779</v>
      </c>
      <c r="N14" s="261"/>
      <c r="O14" s="267">
        <v>-100280779</v>
      </c>
      <c r="P14" s="262"/>
      <c r="Q14" s="268">
        <f t="shared" si="0"/>
        <v>0</v>
      </c>
      <c r="R14" s="262"/>
      <c r="S14" s="269">
        <v>0</v>
      </c>
      <c r="T14" s="130"/>
      <c r="U14" s="109">
        <f t="shared" si="1"/>
        <v>0</v>
      </c>
    </row>
    <row r="15" spans="1:25" ht="21.75" customHeight="1">
      <c r="A15" s="71" t="s">
        <v>219</v>
      </c>
      <c r="B15" s="104"/>
      <c r="E15" s="108">
        <f>SUM(E13:E14)</f>
        <v>1123000000</v>
      </c>
      <c r="F15" s="108">
        <f t="shared" ref="F15:U15" si="2">SUM(F13:F14)</f>
        <v>0</v>
      </c>
      <c r="G15" s="108">
        <f t="shared" si="2"/>
        <v>-169071845</v>
      </c>
      <c r="H15" s="108">
        <f t="shared" si="2"/>
        <v>0</v>
      </c>
      <c r="I15" s="108">
        <f t="shared" si="2"/>
        <v>-2568517</v>
      </c>
      <c r="J15" s="108">
        <f t="shared" si="2"/>
        <v>0</v>
      </c>
      <c r="K15" s="108">
        <f t="shared" si="2"/>
        <v>9166765</v>
      </c>
      <c r="L15" s="108">
        <f t="shared" si="2"/>
        <v>0</v>
      </c>
      <c r="M15" s="108">
        <f t="shared" si="2"/>
        <v>-200759699</v>
      </c>
      <c r="N15" s="108">
        <f t="shared" si="2"/>
        <v>0</v>
      </c>
      <c r="O15" s="108">
        <f t="shared" si="2"/>
        <v>-225322550</v>
      </c>
      <c r="P15" s="108">
        <f t="shared" si="2"/>
        <v>0</v>
      </c>
      <c r="Q15" s="108">
        <f t="shared" si="2"/>
        <v>534444154</v>
      </c>
      <c r="R15" s="108">
        <f t="shared" si="2"/>
        <v>0</v>
      </c>
      <c r="S15" s="108">
        <f t="shared" si="2"/>
        <v>11211935</v>
      </c>
      <c r="T15" s="108">
        <f t="shared" si="2"/>
        <v>0</v>
      </c>
      <c r="U15" s="108">
        <f t="shared" si="2"/>
        <v>545656089</v>
      </c>
      <c r="Y15" s="247"/>
    </row>
    <row r="16" spans="1:25" ht="21.75" customHeight="1">
      <c r="A16" s="70" t="s">
        <v>99</v>
      </c>
      <c r="B16" s="104"/>
      <c r="E16" s="132">
        <v>0</v>
      </c>
      <c r="F16" s="108"/>
      <c r="G16" s="132">
        <v>0</v>
      </c>
      <c r="H16" s="98"/>
      <c r="I16" s="132">
        <v>0</v>
      </c>
      <c r="J16" s="98"/>
      <c r="K16" s="132">
        <v>0</v>
      </c>
      <c r="L16" s="108"/>
      <c r="M16" s="132">
        <v>0</v>
      </c>
      <c r="N16" s="108"/>
      <c r="O16" s="132">
        <f>PL!F101</f>
        <v>22478809</v>
      </c>
      <c r="P16" s="108"/>
      <c r="Q16" s="132">
        <f>SUM(E16,G16,I16,K16,M16,O16)</f>
        <v>22478809</v>
      </c>
      <c r="R16" s="108"/>
      <c r="S16" s="132">
        <f>PL!F102</f>
        <v>1214987</v>
      </c>
      <c r="T16" s="108"/>
      <c r="U16" s="132">
        <f>SUM(Q16,S16)</f>
        <v>23693796</v>
      </c>
      <c r="Y16" s="247"/>
    </row>
    <row r="17" spans="1:24" ht="21.75" customHeight="1">
      <c r="A17" s="70" t="s">
        <v>100</v>
      </c>
      <c r="B17" s="104"/>
      <c r="E17" s="133">
        <v>0</v>
      </c>
      <c r="F17" s="108"/>
      <c r="G17" s="133">
        <v>0</v>
      </c>
      <c r="H17" s="98"/>
      <c r="I17" s="133">
        <v>0</v>
      </c>
      <c r="J17" s="98"/>
      <c r="K17" s="133">
        <v>0</v>
      </c>
      <c r="L17" s="108"/>
      <c r="M17" s="133">
        <v>0</v>
      </c>
      <c r="N17" s="108"/>
      <c r="O17" s="133">
        <f>PL!F105-PL!F101</f>
        <v>0</v>
      </c>
      <c r="P17" s="108"/>
      <c r="Q17" s="133">
        <f>SUM(E17,G17,I17,K17,M17,O17)</f>
        <v>0</v>
      </c>
      <c r="R17" s="108"/>
      <c r="S17" s="133">
        <f>PL!F106-PL!F102</f>
        <v>0</v>
      </c>
      <c r="T17" s="108"/>
      <c r="U17" s="133">
        <f>SUM(Q17,S17)</f>
        <v>0</v>
      </c>
      <c r="X17" s="102"/>
    </row>
    <row r="18" spans="1:24" ht="21.75" customHeight="1">
      <c r="A18" s="70" t="s">
        <v>101</v>
      </c>
      <c r="E18" s="99">
        <f>SUM(E16:E17)</f>
        <v>0</v>
      </c>
      <c r="F18" s="99"/>
      <c r="G18" s="99">
        <f>SUM(G16:G17)</f>
        <v>0</v>
      </c>
      <c r="H18" s="99"/>
      <c r="I18" s="99">
        <f>SUM(I16:I17)</f>
        <v>0</v>
      </c>
      <c r="J18" s="99"/>
      <c r="K18" s="99">
        <f>SUM(K16:K17)</f>
        <v>0</v>
      </c>
      <c r="L18" s="99"/>
      <c r="M18" s="164">
        <f>SUM(M16:M17)</f>
        <v>0</v>
      </c>
      <c r="N18" s="99"/>
      <c r="O18" s="164">
        <f>SUM(O16:O17)</f>
        <v>22478809</v>
      </c>
      <c r="P18" s="134"/>
      <c r="Q18" s="99">
        <f>SUM(Q16:Q17)</f>
        <v>22478809</v>
      </c>
      <c r="R18" s="134"/>
      <c r="S18" s="164">
        <f>SUM(S16:S17)</f>
        <v>1214987</v>
      </c>
      <c r="T18" s="99"/>
      <c r="U18" s="164">
        <f>SUM(U16:U17)</f>
        <v>23693796</v>
      </c>
    </row>
    <row r="19" spans="1:24" ht="21.75" customHeight="1">
      <c r="A19" s="70" t="s">
        <v>194</v>
      </c>
      <c r="E19" s="99">
        <v>43192308</v>
      </c>
      <c r="F19" s="99"/>
      <c r="G19" s="99">
        <v>43192308</v>
      </c>
      <c r="H19" s="99"/>
      <c r="I19" s="99">
        <v>0</v>
      </c>
      <c r="J19" s="99"/>
      <c r="K19" s="99">
        <v>0</v>
      </c>
      <c r="L19" s="99"/>
      <c r="M19" s="164">
        <v>0</v>
      </c>
      <c r="N19" s="99"/>
      <c r="O19" s="164">
        <v>0</v>
      </c>
      <c r="P19" s="134"/>
      <c r="Q19" s="99">
        <v>86384616</v>
      </c>
      <c r="R19" s="134"/>
      <c r="S19" s="164">
        <v>0</v>
      </c>
      <c r="T19" s="99"/>
      <c r="U19" s="99">
        <f>SUM(Q19,S19)</f>
        <v>86384616</v>
      </c>
    </row>
    <row r="20" spans="1:24" ht="21.75" customHeight="1">
      <c r="A20" s="70" t="s">
        <v>72</v>
      </c>
      <c r="E20" s="99">
        <v>-561500000</v>
      </c>
      <c r="F20" s="99"/>
      <c r="G20" s="99">
        <v>125879537</v>
      </c>
      <c r="H20" s="99"/>
      <c r="I20" s="99">
        <v>0</v>
      </c>
      <c r="J20" s="99"/>
      <c r="K20" s="99">
        <v>0</v>
      </c>
      <c r="L20" s="99"/>
      <c r="M20" s="164">
        <v>435620463</v>
      </c>
      <c r="N20" s="99"/>
      <c r="O20" s="164">
        <v>0</v>
      </c>
      <c r="P20" s="134"/>
      <c r="Q20" s="99">
        <v>0</v>
      </c>
      <c r="R20" s="134"/>
      <c r="S20" s="164">
        <v>0</v>
      </c>
      <c r="T20" s="99"/>
      <c r="U20" s="259">
        <f>SUM(Q20,S20)</f>
        <v>0</v>
      </c>
    </row>
    <row r="21" spans="1:24" ht="21.75" customHeight="1" thickBot="1">
      <c r="A21" s="71" t="s">
        <v>174</v>
      </c>
      <c r="B21" s="71"/>
      <c r="C21" s="71"/>
      <c r="D21" s="71"/>
      <c r="E21" s="112">
        <f>SUM(E15,E18,E19,E20)</f>
        <v>604692308</v>
      </c>
      <c r="F21" s="98">
        <f t="shared" ref="F21:T21" si="3">SUM(F15,F18,F19,F20)</f>
        <v>0</v>
      </c>
      <c r="G21" s="112">
        <f t="shared" si="3"/>
        <v>0</v>
      </c>
      <c r="H21" s="98">
        <f t="shared" si="3"/>
        <v>0</v>
      </c>
      <c r="I21" s="112">
        <f t="shared" si="3"/>
        <v>-2568517</v>
      </c>
      <c r="J21" s="98">
        <f t="shared" si="3"/>
        <v>0</v>
      </c>
      <c r="K21" s="112">
        <f t="shared" si="3"/>
        <v>9166765</v>
      </c>
      <c r="L21" s="98">
        <f t="shared" si="3"/>
        <v>0</v>
      </c>
      <c r="M21" s="112">
        <f t="shared" si="3"/>
        <v>234860764</v>
      </c>
      <c r="N21" s="98">
        <f t="shared" si="3"/>
        <v>0</v>
      </c>
      <c r="O21" s="112">
        <f t="shared" si="3"/>
        <v>-202843741</v>
      </c>
      <c r="P21" s="98">
        <f t="shared" si="3"/>
        <v>0</v>
      </c>
      <c r="Q21" s="112">
        <f t="shared" si="3"/>
        <v>643307579</v>
      </c>
      <c r="R21" s="98">
        <f t="shared" si="3"/>
        <v>0</v>
      </c>
      <c r="S21" s="112">
        <f t="shared" si="3"/>
        <v>12426922</v>
      </c>
      <c r="T21" s="98">
        <f t="shared" si="3"/>
        <v>0</v>
      </c>
      <c r="U21" s="112">
        <f>SUM(U15,U18,U19,U20)</f>
        <v>655734501</v>
      </c>
    </row>
    <row r="22" spans="1:24" ht="21.75" customHeight="1" thickTop="1"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</row>
    <row r="23" spans="1:24" ht="21.75" customHeight="1">
      <c r="A23" s="71" t="s">
        <v>220</v>
      </c>
      <c r="E23" s="265">
        <v>604692308</v>
      </c>
      <c r="F23" s="265"/>
      <c r="G23" s="265">
        <v>18821992</v>
      </c>
      <c r="H23" s="265"/>
      <c r="I23" s="265">
        <v>-2568517</v>
      </c>
      <c r="J23" s="265"/>
      <c r="K23" s="265">
        <v>9166765</v>
      </c>
      <c r="L23" s="265"/>
      <c r="M23" s="265">
        <f>115758002-9</f>
        <v>115757993</v>
      </c>
      <c r="N23" s="265"/>
      <c r="O23" s="265">
        <v>-67802561</v>
      </c>
      <c r="P23" s="266"/>
      <c r="Q23" s="200">
        <f>SUM(E23:P23)</f>
        <v>678067980</v>
      </c>
      <c r="R23" s="266"/>
      <c r="S23" s="265">
        <f>13163505+9</f>
        <v>13163514</v>
      </c>
      <c r="T23" s="135"/>
      <c r="U23" s="98">
        <f>SUM(Q23:S23)</f>
        <v>691231494</v>
      </c>
    </row>
    <row r="24" spans="1:24" ht="21.75" customHeight="1">
      <c r="A24" s="70" t="s">
        <v>217</v>
      </c>
      <c r="C24" s="264">
        <v>25</v>
      </c>
      <c r="E24" s="270">
        <v>0</v>
      </c>
      <c r="F24" s="266"/>
      <c r="G24" s="270">
        <v>0</v>
      </c>
      <c r="H24" s="266"/>
      <c r="I24" s="270">
        <v>0</v>
      </c>
      <c r="J24" s="266"/>
      <c r="K24" s="270">
        <v>0</v>
      </c>
      <c r="L24" s="266"/>
      <c r="M24" s="271">
        <v>100280779</v>
      </c>
      <c r="N24" s="265"/>
      <c r="O24" s="271">
        <v>-100280779</v>
      </c>
      <c r="P24" s="266"/>
      <c r="Q24" s="270">
        <f>SUM(E24:P24)</f>
        <v>0</v>
      </c>
      <c r="R24" s="266"/>
      <c r="S24" s="270">
        <v>0</v>
      </c>
      <c r="T24" s="135"/>
      <c r="U24" s="272">
        <f>SUM(Q24:S24)</f>
        <v>0</v>
      </c>
    </row>
    <row r="25" spans="1:24" ht="21.75" customHeight="1">
      <c r="A25" s="71" t="s">
        <v>221</v>
      </c>
      <c r="B25" s="77"/>
      <c r="E25" s="108">
        <f>SUM(E23:E24)</f>
        <v>604692308</v>
      </c>
      <c r="F25" s="108">
        <f t="shared" ref="F25:U25" si="4">SUM(F23:F24)</f>
        <v>0</v>
      </c>
      <c r="G25" s="108">
        <f t="shared" si="4"/>
        <v>18821992</v>
      </c>
      <c r="H25" s="108">
        <f t="shared" si="4"/>
        <v>0</v>
      </c>
      <c r="I25" s="108">
        <f t="shared" si="4"/>
        <v>-2568517</v>
      </c>
      <c r="J25" s="108">
        <f t="shared" si="4"/>
        <v>0</v>
      </c>
      <c r="K25" s="108">
        <f t="shared" si="4"/>
        <v>9166765</v>
      </c>
      <c r="L25" s="108">
        <f t="shared" si="4"/>
        <v>0</v>
      </c>
      <c r="M25" s="108">
        <f t="shared" si="4"/>
        <v>216038772</v>
      </c>
      <c r="N25" s="108">
        <f t="shared" si="4"/>
        <v>0</v>
      </c>
      <c r="O25" s="108">
        <f t="shared" si="4"/>
        <v>-168083340</v>
      </c>
      <c r="P25" s="108">
        <f t="shared" si="4"/>
        <v>0</v>
      </c>
      <c r="Q25" s="108">
        <f t="shared" si="4"/>
        <v>678067980</v>
      </c>
      <c r="R25" s="108">
        <f t="shared" si="4"/>
        <v>0</v>
      </c>
      <c r="S25" s="108">
        <f t="shared" si="4"/>
        <v>13163514</v>
      </c>
      <c r="T25" s="108">
        <f t="shared" si="4"/>
        <v>0</v>
      </c>
      <c r="U25" s="108">
        <f t="shared" si="4"/>
        <v>691231494</v>
      </c>
    </row>
    <row r="26" spans="1:24" ht="21.75" customHeight="1">
      <c r="A26" s="70" t="s">
        <v>99</v>
      </c>
      <c r="B26" s="77"/>
      <c r="E26" s="132">
        <v>0</v>
      </c>
      <c r="F26" s="108"/>
      <c r="G26" s="132">
        <v>0</v>
      </c>
      <c r="H26" s="108"/>
      <c r="I26" s="132">
        <v>0</v>
      </c>
      <c r="J26" s="108"/>
      <c r="K26" s="137">
        <v>0</v>
      </c>
      <c r="L26" s="108"/>
      <c r="M26" s="132">
        <v>0</v>
      </c>
      <c r="N26" s="108"/>
      <c r="O26" s="138">
        <f>+PL!D101</f>
        <v>97158242</v>
      </c>
      <c r="P26" s="136"/>
      <c r="Q26" s="132">
        <f>SUM(E26,G26,I26,K26,M26,O26)</f>
        <v>97158242</v>
      </c>
      <c r="R26" s="136"/>
      <c r="S26" s="132">
        <f>PL!D102</f>
        <v>3456495</v>
      </c>
      <c r="T26" s="108"/>
      <c r="U26" s="132">
        <f>SUM(Q26,S26)</f>
        <v>100614737</v>
      </c>
    </row>
    <row r="27" spans="1:24" ht="21.75" customHeight="1">
      <c r="A27" s="70" t="s">
        <v>100</v>
      </c>
      <c r="B27" s="77"/>
      <c r="E27" s="133">
        <v>0</v>
      </c>
      <c r="F27" s="108"/>
      <c r="G27" s="133">
        <v>0</v>
      </c>
      <c r="H27" s="108"/>
      <c r="I27" s="133">
        <v>0</v>
      </c>
      <c r="J27" s="108"/>
      <c r="K27" s="139">
        <v>0</v>
      </c>
      <c r="L27" s="108"/>
      <c r="M27" s="133">
        <v>0</v>
      </c>
      <c r="N27" s="108"/>
      <c r="O27" s="140">
        <f>+PL!D49-PL!D45</f>
        <v>0</v>
      </c>
      <c r="P27" s="136"/>
      <c r="Q27" s="133">
        <f>SUM(E27,G27,I27,K27,M27,O27)</f>
        <v>0</v>
      </c>
      <c r="R27" s="136"/>
      <c r="S27" s="133">
        <f>+PL!D50-PL!D46</f>
        <v>0</v>
      </c>
      <c r="T27" s="108"/>
      <c r="U27" s="133">
        <f>SUM(Q27,S27)</f>
        <v>0</v>
      </c>
    </row>
    <row r="28" spans="1:24" ht="21.75" customHeight="1">
      <c r="A28" s="70" t="s">
        <v>101</v>
      </c>
      <c r="B28" s="104"/>
      <c r="E28" s="141">
        <f>SUM(E26:E27)</f>
        <v>0</v>
      </c>
      <c r="F28" s="141"/>
      <c r="G28" s="141">
        <f>SUM(G26:G27)</f>
        <v>0</v>
      </c>
      <c r="H28" s="141"/>
      <c r="I28" s="141">
        <f>SUM(I26:I27)</f>
        <v>0</v>
      </c>
      <c r="J28" s="99"/>
      <c r="K28" s="141">
        <f>SUM(K26:K27)</f>
        <v>0</v>
      </c>
      <c r="L28" s="99"/>
      <c r="M28" s="141">
        <f>SUM(M26:M27)</f>
        <v>0</v>
      </c>
      <c r="N28" s="99"/>
      <c r="O28" s="98">
        <f>SUM(O26:O27)</f>
        <v>97158242</v>
      </c>
      <c r="P28" s="98"/>
      <c r="Q28" s="136">
        <f t="shared" ref="Q28:Q29" si="5">SUM(E28,G28,M28,I28,K28,O28)</f>
        <v>97158242</v>
      </c>
      <c r="R28" s="98"/>
      <c r="S28" s="98">
        <f>SUM(S26:S27)</f>
        <v>3456495</v>
      </c>
      <c r="T28" s="99"/>
      <c r="U28" s="136">
        <f>SUM(U26:U27)</f>
        <v>100614737</v>
      </c>
    </row>
    <row r="29" spans="1:24" ht="21.75" customHeight="1">
      <c r="A29" s="207" t="s">
        <v>179</v>
      </c>
      <c r="B29" s="104"/>
      <c r="E29" s="99">
        <v>0</v>
      </c>
      <c r="F29" s="99"/>
      <c r="G29" s="99">
        <v>-15407446</v>
      </c>
      <c r="H29" s="99"/>
      <c r="I29" s="99">
        <v>0</v>
      </c>
      <c r="J29" s="99"/>
      <c r="K29" s="99">
        <v>0</v>
      </c>
      <c r="L29" s="99"/>
      <c r="M29" s="99">
        <v>15407446</v>
      </c>
      <c r="N29" s="99"/>
      <c r="O29" s="99">
        <v>0</v>
      </c>
      <c r="P29" s="99"/>
      <c r="Q29" s="99">
        <f t="shared" si="5"/>
        <v>0</v>
      </c>
      <c r="R29" s="99"/>
      <c r="S29" s="99">
        <v>0</v>
      </c>
      <c r="T29" s="99"/>
      <c r="U29" s="99">
        <v>0</v>
      </c>
    </row>
    <row r="30" spans="1:24" ht="21.75" customHeight="1" thickBot="1">
      <c r="A30" s="71" t="s">
        <v>173</v>
      </c>
      <c r="B30" s="142"/>
      <c r="C30" s="71"/>
      <c r="D30" s="71"/>
      <c r="E30" s="112">
        <f>+E25+E28+E29</f>
        <v>604692308</v>
      </c>
      <c r="F30" s="98"/>
      <c r="G30" s="112">
        <f>+G25+G28+G29</f>
        <v>3414546</v>
      </c>
      <c r="H30" s="98"/>
      <c r="I30" s="112">
        <f>+I25+I28+I29</f>
        <v>-2568517</v>
      </c>
      <c r="J30" s="98"/>
      <c r="K30" s="112">
        <f>+K25+K28+K29</f>
        <v>9166765</v>
      </c>
      <c r="L30" s="98"/>
      <c r="M30" s="112">
        <f>+M25+M28+M29</f>
        <v>231446218</v>
      </c>
      <c r="N30" s="98"/>
      <c r="O30" s="112">
        <f>+O25+O28+O29</f>
        <v>-70925098</v>
      </c>
      <c r="P30" s="98"/>
      <c r="Q30" s="112">
        <f>+Q25+Q28+Q29</f>
        <v>775226222</v>
      </c>
      <c r="R30" s="98"/>
      <c r="S30" s="112">
        <f>+S25+S28+S29</f>
        <v>16620009</v>
      </c>
      <c r="T30" s="98"/>
      <c r="U30" s="112">
        <f>+U25+U28+U29</f>
        <v>791846231</v>
      </c>
    </row>
    <row r="31" spans="1:24" ht="21.75" customHeight="1" thickTop="1"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13"/>
    </row>
    <row r="32" spans="1:24" ht="21.75" customHeight="1">
      <c r="E32" s="70"/>
      <c r="F32" s="70"/>
      <c r="G32" s="70"/>
      <c r="H32" s="70"/>
      <c r="I32" s="70"/>
      <c r="M32" s="70"/>
      <c r="O32" s="70"/>
      <c r="P32" s="70"/>
      <c r="Q32" s="70"/>
      <c r="R32" s="70"/>
      <c r="S32" s="70"/>
    </row>
    <row r="33" spans="1:21" ht="21.75" customHeight="1">
      <c r="A33" s="144"/>
      <c r="B33" s="103"/>
      <c r="C33" s="103"/>
      <c r="D33" s="103"/>
      <c r="E33" s="70"/>
      <c r="F33" s="70"/>
      <c r="G33" s="70"/>
      <c r="H33" s="70"/>
      <c r="I33" s="70"/>
      <c r="M33" s="70"/>
      <c r="O33" s="70"/>
      <c r="P33" s="70"/>
      <c r="Q33" s="70"/>
      <c r="R33" s="70"/>
      <c r="S33" s="70"/>
      <c r="U33" s="70"/>
    </row>
    <row r="34" spans="1:21" ht="21.75" customHeight="1">
      <c r="E34" s="70"/>
      <c r="F34" s="70"/>
      <c r="G34" s="70"/>
      <c r="H34" s="70"/>
      <c r="I34" s="70"/>
      <c r="M34" s="70"/>
      <c r="O34" s="70"/>
      <c r="P34" s="70"/>
      <c r="Q34" s="70"/>
      <c r="R34" s="70"/>
      <c r="S34" s="70"/>
      <c r="U34" s="102"/>
    </row>
    <row r="35" spans="1:21" ht="21.75" customHeight="1">
      <c r="U35" s="102"/>
    </row>
    <row r="36" spans="1:21" s="143" customFormat="1" ht="21.75" customHeight="1">
      <c r="A36" s="145"/>
      <c r="B36" s="145"/>
      <c r="C36" s="145"/>
      <c r="D36" s="145"/>
      <c r="E36" s="120"/>
      <c r="F36" s="120"/>
      <c r="G36" s="120"/>
      <c r="H36" s="120"/>
      <c r="I36" s="120"/>
      <c r="J36" s="70"/>
      <c r="K36" s="120"/>
      <c r="L36" s="70"/>
      <c r="M36" s="120"/>
      <c r="N36" s="70"/>
      <c r="O36" s="120"/>
      <c r="P36" s="120"/>
      <c r="Q36" s="120"/>
      <c r="R36" s="120"/>
      <c r="S36" s="120"/>
      <c r="T36" s="70"/>
    </row>
    <row r="37" spans="1:21" s="143" customFormat="1" ht="21.75" customHeight="1">
      <c r="A37" s="145"/>
      <c r="B37" s="145"/>
      <c r="C37" s="145"/>
      <c r="D37" s="145"/>
      <c r="E37" s="120"/>
      <c r="F37" s="120"/>
      <c r="G37" s="120"/>
      <c r="H37" s="120"/>
      <c r="I37" s="120"/>
      <c r="J37" s="70"/>
      <c r="K37" s="102"/>
      <c r="L37" s="70"/>
      <c r="M37" s="120"/>
      <c r="N37" s="70"/>
      <c r="O37" s="120"/>
      <c r="P37" s="120"/>
      <c r="Q37" s="120"/>
      <c r="R37" s="120"/>
      <c r="S37" s="120"/>
      <c r="T37" s="70"/>
    </row>
    <row r="38" spans="1:21" ht="21.75" customHeight="1">
      <c r="K38" s="102"/>
      <c r="U38" s="70"/>
    </row>
    <row r="39" spans="1:21" ht="21.75" customHeight="1">
      <c r="K39" s="102"/>
      <c r="U39" s="70"/>
    </row>
    <row r="40" spans="1:21" ht="21.75" customHeight="1">
      <c r="U40" s="70"/>
    </row>
  </sheetData>
  <mergeCells count="5">
    <mergeCell ref="A1:U1"/>
    <mergeCell ref="A2:U2"/>
    <mergeCell ref="A3:U3"/>
    <mergeCell ref="A4:U4"/>
    <mergeCell ref="E7:U7"/>
  </mergeCells>
  <pageMargins left="0.78740157480314965" right="0.43307086614173229" top="0.70866141732283472" bottom="0.70866141732283472" header="0.39370078740157483" footer="0.39370078740157483"/>
  <pageSetup paperSize="9" scale="70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topLeftCell="A6" zoomScale="80" zoomScaleNormal="80" zoomScaleSheetLayoutView="80" workbookViewId="0">
      <selection activeCell="N20" sqref="N20"/>
    </sheetView>
  </sheetViews>
  <sheetFormatPr defaultColWidth="11.44140625" defaultRowHeight="21.75" customHeight="1"/>
  <cols>
    <col min="1" max="1" width="34.6640625" style="220" customWidth="1"/>
    <col min="2" max="2" width="5.6640625" style="222" bestFit="1" customWidth="1"/>
    <col min="3" max="3" width="1.6640625" style="222" customWidth="1"/>
    <col min="4" max="4" width="13.109375" style="243" bestFit="1" customWidth="1"/>
    <col min="5" max="5" width="1.44140625" style="243" customWidth="1"/>
    <col min="6" max="6" width="12.6640625" style="243" customWidth="1"/>
    <col min="7" max="7" width="1.44140625" style="220" customWidth="1"/>
    <col min="8" max="8" width="13.109375" style="243" customWidth="1"/>
    <col min="9" max="9" width="1.44140625" style="220" customWidth="1"/>
    <col min="10" max="10" width="13" style="220" customWidth="1"/>
    <col min="11" max="11" width="1.44140625" style="220" customWidth="1"/>
    <col min="12" max="12" width="8.33203125" style="220" customWidth="1"/>
    <col min="13" max="13" width="9.44140625" style="220" customWidth="1"/>
    <col min="14" max="18" width="10.44140625" style="220" customWidth="1"/>
    <col min="19" max="16384" width="11.44140625" style="220"/>
  </cols>
  <sheetData>
    <row r="1" spans="1:13" s="216" customFormat="1" ht="21.75" customHeight="1">
      <c r="A1" s="279" t="str">
        <f>+'EQ รวม'!A1:U1</f>
        <v>ASSET FIVE GROUP PUBLIC COMPANY LIMITED AND SUBSIDIARIES</v>
      </c>
      <c r="B1" s="279"/>
      <c r="C1" s="279"/>
      <c r="D1" s="279"/>
      <c r="E1" s="279"/>
      <c r="F1" s="279"/>
      <c r="G1" s="279"/>
      <c r="H1" s="279"/>
      <c r="I1" s="279"/>
      <c r="J1" s="279"/>
      <c r="K1" s="215"/>
      <c r="M1" s="217"/>
    </row>
    <row r="2" spans="1:13" s="216" customFormat="1" ht="21.75" customHeight="1">
      <c r="A2" s="279" t="s">
        <v>108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3" s="216" customFormat="1" ht="21.75" customHeight="1">
      <c r="A3" s="279" t="str">
        <f>+'EQ รวม'!A3:U3</f>
        <v>FOR THE SIX-MONTH PERIODS ENDED JUNE 30, 2021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3" s="216" customFormat="1" ht="21.75" customHeight="1">
      <c r="A4" s="279" t="s">
        <v>80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3" s="216" customFormat="1" ht="21.75" customHeight="1"/>
    <row r="6" spans="1:13" ht="21.75" customHeight="1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9"/>
    </row>
    <row r="7" spans="1:13" s="222" customFormat="1" ht="21.75" customHeight="1">
      <c r="A7" s="216"/>
      <c r="B7" s="216"/>
      <c r="C7" s="216"/>
      <c r="D7" s="220"/>
      <c r="E7" s="220"/>
      <c r="F7" s="220"/>
      <c r="G7" s="220"/>
      <c r="H7" s="220"/>
      <c r="I7" s="220"/>
      <c r="J7" s="221" t="s">
        <v>2</v>
      </c>
    </row>
    <row r="8" spans="1:13" s="222" customFormat="1" ht="21.75" customHeight="1">
      <c r="A8" s="216"/>
      <c r="B8" s="216"/>
      <c r="C8" s="216"/>
      <c r="D8" s="280" t="s">
        <v>4</v>
      </c>
      <c r="E8" s="280"/>
      <c r="F8" s="280"/>
      <c r="G8" s="280"/>
      <c r="H8" s="280"/>
      <c r="I8" s="280"/>
      <c r="J8" s="280"/>
    </row>
    <row r="9" spans="1:13" s="222" customFormat="1" ht="21.75" customHeight="1">
      <c r="D9" s="223" t="s">
        <v>111</v>
      </c>
      <c r="E9" s="223"/>
      <c r="F9" s="224" t="s">
        <v>134</v>
      </c>
      <c r="G9" s="225"/>
      <c r="H9" s="226"/>
      <c r="I9" s="225"/>
      <c r="J9" s="227" t="s">
        <v>135</v>
      </c>
    </row>
    <row r="10" spans="1:13" s="222" customFormat="1" ht="21.75" customHeight="1">
      <c r="D10" s="223" t="s">
        <v>116</v>
      </c>
      <c r="E10" s="223"/>
      <c r="F10" s="224" t="s">
        <v>136</v>
      </c>
      <c r="G10" s="225"/>
      <c r="H10" s="226"/>
      <c r="I10" s="225"/>
      <c r="J10" s="227" t="s">
        <v>123</v>
      </c>
    </row>
    <row r="11" spans="1:13" s="222" customFormat="1" ht="21.75" customHeight="1">
      <c r="B11" s="220"/>
      <c r="C11" s="228"/>
      <c r="D11" s="229" t="s">
        <v>124</v>
      </c>
      <c r="E11" s="223"/>
      <c r="F11" s="229" t="s">
        <v>125</v>
      </c>
      <c r="G11" s="225"/>
      <c r="H11" s="230" t="s">
        <v>137</v>
      </c>
      <c r="I11" s="225"/>
      <c r="J11" s="231" t="s">
        <v>131</v>
      </c>
    </row>
    <row r="12" spans="1:13" s="222" customFormat="1" ht="21.75" customHeight="1">
      <c r="B12" s="228"/>
      <c r="C12" s="228"/>
      <c r="D12" s="223"/>
      <c r="E12" s="223"/>
      <c r="F12" s="223"/>
      <c r="G12" s="225"/>
      <c r="H12" s="232"/>
      <c r="I12" s="225"/>
      <c r="J12" s="227"/>
    </row>
    <row r="13" spans="1:13" ht="21.75" customHeight="1">
      <c r="A13" s="218" t="s">
        <v>132</v>
      </c>
      <c r="B13" s="233"/>
      <c r="D13" s="234">
        <v>1123000000</v>
      </c>
      <c r="E13" s="234"/>
      <c r="F13" s="234">
        <v>-169071845</v>
      </c>
      <c r="G13" s="234"/>
      <c r="H13" s="202">
        <v>-435845870</v>
      </c>
      <c r="I13" s="234"/>
      <c r="J13" s="234">
        <f>SUM(D13,F13,H13)</f>
        <v>518082285</v>
      </c>
      <c r="L13" s="222"/>
      <c r="M13" s="222"/>
    </row>
    <row r="14" spans="1:13" ht="21.75" customHeight="1">
      <c r="A14" s="220" t="s">
        <v>99</v>
      </c>
      <c r="B14" s="233"/>
      <c r="D14" s="235">
        <v>0</v>
      </c>
      <c r="E14" s="234"/>
      <c r="F14" s="235">
        <v>0</v>
      </c>
      <c r="G14" s="234"/>
      <c r="H14" s="236">
        <f>PL!J86</f>
        <v>2299327</v>
      </c>
      <c r="I14" s="234"/>
      <c r="J14" s="235">
        <f>SUM(D14,F14,H14)</f>
        <v>2299327</v>
      </c>
      <c r="L14" s="222"/>
      <c r="M14" s="222"/>
    </row>
    <row r="15" spans="1:13" ht="21.75" customHeight="1">
      <c r="A15" s="220" t="s">
        <v>100</v>
      </c>
      <c r="B15" s="233"/>
      <c r="D15" s="237">
        <v>0</v>
      </c>
      <c r="E15" s="234"/>
      <c r="F15" s="237">
        <v>0</v>
      </c>
      <c r="G15" s="234"/>
      <c r="H15" s="238">
        <f>PL!J88</f>
        <v>0</v>
      </c>
      <c r="I15" s="234"/>
      <c r="J15" s="237">
        <f>SUM(D15,F15,H15)</f>
        <v>0</v>
      </c>
      <c r="L15" s="222"/>
      <c r="M15" s="222"/>
    </row>
    <row r="16" spans="1:13" ht="21.75" customHeight="1">
      <c r="A16" s="220" t="s">
        <v>101</v>
      </c>
      <c r="B16" s="233"/>
      <c r="D16" s="201">
        <f>SUM(D14:D15)</f>
        <v>0</v>
      </c>
      <c r="E16" s="201"/>
      <c r="F16" s="201">
        <f>SUM(F14:F15)</f>
        <v>0</v>
      </c>
      <c r="G16" s="201"/>
      <c r="H16" s="201">
        <f>SUM(H14:H15)</f>
        <v>2299327</v>
      </c>
      <c r="I16" s="201"/>
      <c r="J16" s="201">
        <f>SUM(J14:J15)</f>
        <v>2299327</v>
      </c>
    </row>
    <row r="17" spans="1:15" ht="21.75" customHeight="1">
      <c r="A17" s="220" t="s">
        <v>193</v>
      </c>
      <c r="B17" s="233"/>
      <c r="D17" s="201">
        <v>-561500000</v>
      </c>
      <c r="E17" s="201"/>
      <c r="F17" s="201">
        <v>187893837</v>
      </c>
      <c r="G17" s="201"/>
      <c r="H17" s="201">
        <v>373606163</v>
      </c>
      <c r="I17" s="201"/>
      <c r="J17" s="201">
        <f>SUM(D17:I17)</f>
        <v>0</v>
      </c>
    </row>
    <row r="18" spans="1:15" ht="21.75" customHeight="1">
      <c r="A18" s="220" t="s">
        <v>194</v>
      </c>
      <c r="B18" s="233"/>
      <c r="D18" s="201">
        <v>43192308</v>
      </c>
      <c r="E18" s="201"/>
      <c r="F18" s="201">
        <v>43192308</v>
      </c>
      <c r="G18" s="201"/>
      <c r="H18" s="201">
        <v>0</v>
      </c>
      <c r="I18" s="201"/>
      <c r="J18" s="201">
        <f t="shared" ref="J18:J19" si="0">SUM(D18:I18)</f>
        <v>86384616</v>
      </c>
    </row>
    <row r="19" spans="1:15" ht="21.75" customHeight="1">
      <c r="A19" s="220" t="s">
        <v>195</v>
      </c>
      <c r="B19" s="233"/>
      <c r="D19" s="201">
        <v>0</v>
      </c>
      <c r="E19" s="201"/>
      <c r="F19" s="201">
        <v>-43192308</v>
      </c>
      <c r="G19" s="201"/>
      <c r="H19" s="201">
        <v>43192308</v>
      </c>
      <c r="I19" s="201"/>
      <c r="J19" s="201">
        <f t="shared" si="0"/>
        <v>0</v>
      </c>
    </row>
    <row r="20" spans="1:15" ht="21.75" customHeight="1" thickBot="1">
      <c r="A20" s="218" t="s">
        <v>198</v>
      </c>
      <c r="B20" s="233"/>
      <c r="D20" s="239">
        <f>SUM(D13,D16,D17,D18,D19)</f>
        <v>604692308</v>
      </c>
      <c r="E20" s="200"/>
      <c r="F20" s="239">
        <f t="shared" ref="F20:H20" si="1">SUM(F13,F16,F17,F18,F19)</f>
        <v>18821992</v>
      </c>
      <c r="G20" s="200"/>
      <c r="H20" s="239">
        <f t="shared" si="1"/>
        <v>-16748072</v>
      </c>
      <c r="I20" s="200"/>
      <c r="J20" s="239">
        <f>SUM(J13,J16,J17,J18,J19,)</f>
        <v>606766228</v>
      </c>
    </row>
    <row r="21" spans="1:15" ht="21.75" customHeight="1" thickTop="1">
      <c r="A21" s="218"/>
      <c r="B21" s="233"/>
      <c r="D21" s="240"/>
      <c r="E21" s="240"/>
      <c r="F21" s="240"/>
      <c r="G21" s="240"/>
      <c r="H21" s="240"/>
      <c r="I21" s="240"/>
      <c r="J21" s="240"/>
    </row>
    <row r="22" spans="1:15" ht="21.75" customHeight="1">
      <c r="A22" s="218" t="s">
        <v>133</v>
      </c>
      <c r="B22" s="233"/>
      <c r="D22" s="234">
        <v>604692308</v>
      </c>
      <c r="E22" s="234"/>
      <c r="F22" s="234">
        <v>18821992</v>
      </c>
      <c r="G22" s="234"/>
      <c r="H22" s="234">
        <v>-15407446</v>
      </c>
      <c r="I22" s="234"/>
      <c r="J22" s="200">
        <v>608106854</v>
      </c>
      <c r="L22" s="222"/>
      <c r="M22" s="222"/>
    </row>
    <row r="23" spans="1:15" ht="21.75" customHeight="1">
      <c r="A23" s="220" t="s">
        <v>99</v>
      </c>
      <c r="B23" s="233"/>
      <c r="D23" s="235">
        <v>0</v>
      </c>
      <c r="E23" s="234"/>
      <c r="F23" s="235">
        <v>0</v>
      </c>
      <c r="G23" s="234"/>
      <c r="H23" s="235">
        <f>PL!H86</f>
        <v>-1735195</v>
      </c>
      <c r="I23" s="234"/>
      <c r="J23" s="235">
        <f>SUM(D23,F23,H23)</f>
        <v>-1735195</v>
      </c>
      <c r="L23" s="222"/>
      <c r="M23" s="222"/>
    </row>
    <row r="24" spans="1:15" ht="21.75" customHeight="1">
      <c r="A24" s="220" t="s">
        <v>100</v>
      </c>
      <c r="B24" s="233"/>
      <c r="D24" s="237">
        <v>0</v>
      </c>
      <c r="E24" s="234"/>
      <c r="F24" s="237">
        <v>0</v>
      </c>
      <c r="G24" s="234"/>
      <c r="H24" s="237">
        <f>PL!H88</f>
        <v>0</v>
      </c>
      <c r="I24" s="234"/>
      <c r="J24" s="237">
        <f>SUM(D24,F24,H24)</f>
        <v>0</v>
      </c>
      <c r="L24" s="222"/>
      <c r="M24" s="222"/>
    </row>
    <row r="25" spans="1:15" ht="21.75" customHeight="1">
      <c r="A25" s="220" t="s">
        <v>101</v>
      </c>
      <c r="B25" s="233"/>
      <c r="C25" s="204"/>
      <c r="D25" s="201">
        <f>SUM(D23:D24)</f>
        <v>0</v>
      </c>
      <c r="E25" s="205"/>
      <c r="F25" s="201">
        <f>SUM(F23:F24)</f>
        <v>0</v>
      </c>
      <c r="G25" s="205"/>
      <c r="H25" s="201">
        <f>SUM(H23:H24)</f>
        <v>-1735195</v>
      </c>
      <c r="I25" s="205"/>
      <c r="J25" s="201">
        <f>SUM(J23:J24)</f>
        <v>-1735195</v>
      </c>
      <c r="L25" s="222"/>
      <c r="M25" s="222"/>
    </row>
    <row r="26" spans="1:15" ht="21.75" customHeight="1">
      <c r="A26" s="241" t="s">
        <v>179</v>
      </c>
      <c r="B26" s="203">
        <v>20.100000000000001</v>
      </c>
      <c r="C26" s="204"/>
      <c r="D26" s="201">
        <v>0</v>
      </c>
      <c r="E26" s="205"/>
      <c r="F26" s="201">
        <v>-15407446</v>
      </c>
      <c r="G26" s="205"/>
      <c r="H26" s="201">
        <v>15407446</v>
      </c>
      <c r="I26" s="205"/>
      <c r="J26" s="201">
        <f>D26+F26+H26</f>
        <v>0</v>
      </c>
      <c r="L26" s="222"/>
      <c r="M26" s="222"/>
    </row>
    <row r="27" spans="1:15" ht="21.75" customHeight="1" thickBot="1">
      <c r="A27" s="218" t="s">
        <v>173</v>
      </c>
      <c r="B27" s="233"/>
      <c r="D27" s="239">
        <f>D22+D25+D26</f>
        <v>604692308</v>
      </c>
      <c r="E27" s="200"/>
      <c r="F27" s="239">
        <f>F22+F25+F26</f>
        <v>3414546</v>
      </c>
      <c r="G27" s="200"/>
      <c r="H27" s="239">
        <f>H22+H25+H26</f>
        <v>-1735195</v>
      </c>
      <c r="I27" s="200"/>
      <c r="J27" s="239">
        <f>J22+J25+J26</f>
        <v>606371659</v>
      </c>
      <c r="L27" s="222"/>
      <c r="M27" s="222"/>
      <c r="O27" s="242"/>
    </row>
    <row r="28" spans="1:15" ht="21.75" customHeight="1" thickTop="1">
      <c r="B28" s="233"/>
      <c r="D28" s="234"/>
      <c r="E28" s="234"/>
      <c r="F28" s="234"/>
      <c r="G28" s="234"/>
      <c r="H28" s="234"/>
      <c r="I28" s="234"/>
      <c r="J28" s="234"/>
      <c r="L28" s="222"/>
      <c r="M28" s="222"/>
    </row>
    <row r="29" spans="1:15" ht="21.75" customHeight="1">
      <c r="J29" s="244"/>
    </row>
    <row r="30" spans="1:15" ht="21.75" customHeight="1">
      <c r="J30" s="244"/>
    </row>
    <row r="31" spans="1:15" ht="21.75" customHeight="1">
      <c r="J31" s="245"/>
    </row>
  </sheetData>
  <mergeCells count="5">
    <mergeCell ref="A1:J1"/>
    <mergeCell ref="A2:J2"/>
    <mergeCell ref="A3:J3"/>
    <mergeCell ref="A4:J4"/>
    <mergeCell ref="D8:J8"/>
  </mergeCells>
  <pageMargins left="0.78740157480314965" right="0.31496062992125984" top="0.70866141732283472" bottom="0.70866141732283472" header="0.23622047244094491" footer="0.39370078740157483"/>
  <pageSetup paperSize="9" scale="85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topLeftCell="A63" zoomScale="80" zoomScaleNormal="80" zoomScaleSheetLayoutView="100" workbookViewId="0">
      <selection activeCell="D54" sqref="D54"/>
    </sheetView>
  </sheetViews>
  <sheetFormatPr defaultColWidth="11.44140625" defaultRowHeight="21" customHeight="1"/>
  <cols>
    <col min="1" max="1" width="37.6640625" style="146" customWidth="1"/>
    <col min="2" max="2" width="9.33203125" style="147" customWidth="1"/>
    <col min="3" max="3" width="1.44140625" style="146" customWidth="1"/>
    <col min="4" max="4" width="14.21875" style="154" customWidth="1"/>
    <col min="5" max="5" width="1.33203125" style="154" customWidth="1"/>
    <col min="6" max="6" width="14.21875" style="154" customWidth="1"/>
    <col min="7" max="7" width="1.109375" style="154" customWidth="1"/>
    <col min="8" max="8" width="12.21875" style="154" customWidth="1"/>
    <col min="9" max="9" width="1.109375" style="154" customWidth="1"/>
    <col min="10" max="10" width="12.21875" style="154" customWidth="1"/>
    <col min="11" max="11" width="1.109375" style="146" customWidth="1"/>
    <col min="12" max="12" width="11.44140625" style="146"/>
    <col min="13" max="13" width="12.109375" style="146" bestFit="1" customWidth="1"/>
    <col min="14" max="16384" width="11.44140625" style="146"/>
  </cols>
  <sheetData>
    <row r="1" spans="1:11" ht="21.75" customHeight="1">
      <c r="A1" s="276" t="str">
        <f>+'EQ เฉพาะ'!A1:J1</f>
        <v>ASSET FIVE GROUP PUBLIC COMPANY LIMITED AND SUBSIDIARIES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1" ht="21.75" customHeight="1">
      <c r="A2" s="276" t="s">
        <v>138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1" s="210" customFormat="1" ht="21.75" customHeight="1">
      <c r="A3" s="276" t="str">
        <f>+'EQ เฉพาะ'!A3:J3</f>
        <v>FOR THE SIX-MONTH PERIODS ENDED JUNE 30, 2021</v>
      </c>
      <c r="B3" s="276"/>
      <c r="C3" s="276"/>
      <c r="D3" s="276"/>
      <c r="E3" s="276"/>
      <c r="F3" s="276"/>
      <c r="G3" s="276"/>
      <c r="H3" s="276"/>
      <c r="I3" s="276"/>
      <c r="J3" s="276"/>
      <c r="K3" s="68"/>
    </row>
    <row r="4" spans="1:11" s="70" customFormat="1" ht="21.75" customHeight="1">
      <c r="A4" s="276" t="s">
        <v>80</v>
      </c>
      <c r="B4" s="276"/>
      <c r="C4" s="276"/>
      <c r="D4" s="276"/>
      <c r="E4" s="276"/>
      <c r="F4" s="276"/>
      <c r="G4" s="276"/>
      <c r="H4" s="276"/>
      <c r="I4" s="276"/>
      <c r="J4" s="276"/>
      <c r="K4" s="68"/>
    </row>
    <row r="5" spans="1:11" ht="21.75" customHeight="1">
      <c r="A5" s="210"/>
      <c r="B5" s="210"/>
      <c r="C5" s="210"/>
      <c r="D5" s="210"/>
      <c r="E5" s="210"/>
      <c r="F5" s="210"/>
      <c r="G5" s="210"/>
      <c r="H5" s="210"/>
      <c r="I5" s="210"/>
      <c r="J5" s="210"/>
    </row>
    <row r="6" spans="1:11" ht="21.75" customHeight="1">
      <c r="D6" s="70"/>
      <c r="E6" s="70"/>
      <c r="F6" s="70"/>
      <c r="G6" s="70"/>
      <c r="H6" s="70"/>
      <c r="I6" s="70"/>
      <c r="J6" s="75" t="s">
        <v>81</v>
      </c>
    </row>
    <row r="7" spans="1:11" ht="21.75" customHeight="1">
      <c r="D7" s="277" t="s">
        <v>3</v>
      </c>
      <c r="E7" s="277"/>
      <c r="F7" s="277"/>
      <c r="G7" s="76"/>
      <c r="H7" s="277" t="s">
        <v>4</v>
      </c>
      <c r="I7" s="277"/>
      <c r="J7" s="277"/>
    </row>
    <row r="8" spans="1:11" ht="21.75" customHeight="1">
      <c r="B8" s="148"/>
      <c r="C8" s="149"/>
      <c r="D8" s="150" t="s">
        <v>139</v>
      </c>
      <c r="E8" s="151"/>
      <c r="F8" s="150" t="s">
        <v>140</v>
      </c>
      <c r="G8" s="152"/>
      <c r="H8" s="150" t="s">
        <v>139</v>
      </c>
      <c r="I8" s="151"/>
      <c r="J8" s="150" t="s">
        <v>140</v>
      </c>
    </row>
    <row r="9" spans="1:11" ht="21.75" customHeight="1">
      <c r="A9" s="153" t="s">
        <v>141</v>
      </c>
      <c r="B9" s="211"/>
      <c r="F9" s="155"/>
    </row>
    <row r="10" spans="1:11" ht="21.75" customHeight="1">
      <c r="A10" s="146" t="s">
        <v>142</v>
      </c>
      <c r="B10" s="211"/>
      <c r="D10" s="136">
        <f>PL!D86</f>
        <v>100614737</v>
      </c>
      <c r="E10" s="136">
        <v>0</v>
      </c>
      <c r="F10" s="136">
        <f>PL!F86</f>
        <v>23693796</v>
      </c>
      <c r="G10" s="136"/>
      <c r="H10" s="136">
        <f>PL!H84</f>
        <v>-1735195</v>
      </c>
      <c r="I10" s="136"/>
      <c r="J10" s="136">
        <f>PL!J84</f>
        <v>2299327</v>
      </c>
    </row>
    <row r="11" spans="1:11" ht="21.75" customHeight="1">
      <c r="A11" s="156" t="s">
        <v>143</v>
      </c>
      <c r="H11" s="157"/>
      <c r="J11" s="136"/>
    </row>
    <row r="12" spans="1:11" ht="21.75" customHeight="1">
      <c r="A12" s="158" t="s">
        <v>183</v>
      </c>
      <c r="H12" s="157"/>
      <c r="J12" s="136"/>
    </row>
    <row r="13" spans="1:11" ht="21.75" customHeight="1">
      <c r="A13" s="159" t="s">
        <v>144</v>
      </c>
      <c r="D13" s="136">
        <v>2111314</v>
      </c>
      <c r="E13" s="160"/>
      <c r="F13" s="136">
        <v>2400472</v>
      </c>
      <c r="G13" s="160"/>
      <c r="H13" s="136">
        <v>335673</v>
      </c>
      <c r="J13" s="136">
        <v>337362</v>
      </c>
    </row>
    <row r="14" spans="1:11" ht="21.75" customHeight="1">
      <c r="A14" s="159" t="s">
        <v>145</v>
      </c>
      <c r="D14" s="136">
        <v>290977</v>
      </c>
      <c r="E14" s="160"/>
      <c r="F14" s="136">
        <v>26045</v>
      </c>
      <c r="G14" s="160"/>
      <c r="H14" s="136">
        <v>0</v>
      </c>
      <c r="J14" s="136">
        <v>0</v>
      </c>
    </row>
    <row r="15" spans="1:11" ht="21.75" customHeight="1">
      <c r="A15" s="159" t="s">
        <v>212</v>
      </c>
      <c r="D15" s="136">
        <v>582</v>
      </c>
      <c r="E15" s="160"/>
      <c r="F15" s="136">
        <v>0</v>
      </c>
      <c r="G15" s="160"/>
      <c r="H15" s="136">
        <v>582</v>
      </c>
      <c r="J15" s="136">
        <v>0</v>
      </c>
    </row>
    <row r="16" spans="1:11" ht="21.75" customHeight="1">
      <c r="A16" s="146" t="s">
        <v>184</v>
      </c>
      <c r="D16" s="136">
        <v>307552</v>
      </c>
      <c r="E16" s="160"/>
      <c r="F16" s="136">
        <v>319988</v>
      </c>
      <c r="G16" s="160"/>
      <c r="H16" s="136">
        <v>0</v>
      </c>
      <c r="J16" s="136">
        <v>0</v>
      </c>
    </row>
    <row r="17" spans="1:10" ht="21.75" customHeight="1">
      <c r="A17" s="161" t="s">
        <v>146</v>
      </c>
      <c r="B17" s="121"/>
      <c r="D17" s="160">
        <v>11541330</v>
      </c>
      <c r="E17" s="160"/>
      <c r="F17" s="160">
        <v>4727902</v>
      </c>
      <c r="G17" s="160"/>
      <c r="H17" s="160">
        <v>0</v>
      </c>
      <c r="J17" s="160">
        <v>0</v>
      </c>
    </row>
    <row r="18" spans="1:10" ht="21.75" customHeight="1">
      <c r="A18" s="146" t="s">
        <v>147</v>
      </c>
      <c r="D18" s="136">
        <v>1448719</v>
      </c>
      <c r="E18" s="160"/>
      <c r="F18" s="136">
        <v>510926</v>
      </c>
      <c r="G18" s="160"/>
      <c r="H18" s="136">
        <v>0</v>
      </c>
      <c r="J18" s="136">
        <v>0</v>
      </c>
    </row>
    <row r="19" spans="1:10" ht="21.75" customHeight="1">
      <c r="A19" s="162" t="s">
        <v>95</v>
      </c>
      <c r="D19" s="136">
        <v>-57887</v>
      </c>
      <c r="E19" s="160"/>
      <c r="F19" s="136">
        <v>-901433</v>
      </c>
      <c r="G19" s="160"/>
      <c r="H19" s="136">
        <v>-1800924</v>
      </c>
      <c r="J19" s="136">
        <v>-6734780</v>
      </c>
    </row>
    <row r="20" spans="1:10" ht="21.75" customHeight="1">
      <c r="A20" s="146" t="s">
        <v>96</v>
      </c>
      <c r="B20" s="163"/>
      <c r="D20" s="164">
        <v>8604055</v>
      </c>
      <c r="E20" s="160"/>
      <c r="F20" s="164">
        <v>8585248</v>
      </c>
      <c r="G20" s="160"/>
      <c r="H20" s="164">
        <v>0</v>
      </c>
      <c r="J20" s="164">
        <v>0</v>
      </c>
    </row>
    <row r="21" spans="1:10" ht="21.75" customHeight="1">
      <c r="A21" s="162" t="s">
        <v>98</v>
      </c>
      <c r="D21" s="165">
        <v>26204376</v>
      </c>
      <c r="E21" s="160"/>
      <c r="F21" s="165">
        <v>2807122</v>
      </c>
      <c r="G21" s="160"/>
      <c r="H21" s="165">
        <v>0</v>
      </c>
      <c r="J21" s="165">
        <v>0</v>
      </c>
    </row>
    <row r="22" spans="1:10" ht="21.75" customHeight="1">
      <c r="A22" s="156" t="s">
        <v>148</v>
      </c>
      <c r="J22" s="160"/>
    </row>
    <row r="23" spans="1:10" ht="21.75" customHeight="1">
      <c r="A23" s="166" t="s">
        <v>149</v>
      </c>
      <c r="D23" s="141">
        <f>SUM(D10:D21)</f>
        <v>151065755</v>
      </c>
      <c r="E23" s="141"/>
      <c r="F23" s="141">
        <f>SUM(F10:F21)</f>
        <v>42170066</v>
      </c>
      <c r="G23" s="141"/>
      <c r="H23" s="141">
        <f>SUM(H10:H21)</f>
        <v>-3199864</v>
      </c>
      <c r="I23" s="167"/>
      <c r="J23" s="141">
        <f>SUM(J10:J21)</f>
        <v>-4098091</v>
      </c>
    </row>
    <row r="24" spans="1:10" ht="21.75" customHeight="1">
      <c r="A24" s="166" t="s">
        <v>201</v>
      </c>
      <c r="D24" s="160"/>
      <c r="E24" s="160"/>
      <c r="F24" s="160"/>
      <c r="G24" s="160"/>
      <c r="H24" s="160"/>
      <c r="J24" s="160"/>
    </row>
    <row r="25" spans="1:10" ht="21.75" customHeight="1">
      <c r="A25" s="162" t="s">
        <v>11</v>
      </c>
      <c r="D25" s="136">
        <v>-5545317</v>
      </c>
      <c r="E25" s="160"/>
      <c r="F25" s="136">
        <v>918806</v>
      </c>
      <c r="G25" s="160"/>
      <c r="H25" s="136">
        <v>-989896</v>
      </c>
      <c r="J25" s="136">
        <v>-120888</v>
      </c>
    </row>
    <row r="26" spans="1:10" ht="21.75" customHeight="1">
      <c r="A26" s="208" t="s">
        <v>185</v>
      </c>
      <c r="D26" s="136">
        <v>-68408406</v>
      </c>
      <c r="E26" s="160"/>
      <c r="F26" s="136">
        <v>0</v>
      </c>
      <c r="G26" s="160"/>
      <c r="H26" s="136">
        <v>-68408406</v>
      </c>
      <c r="J26" s="136">
        <v>0</v>
      </c>
    </row>
    <row r="27" spans="1:10" ht="21.75" customHeight="1">
      <c r="A27" s="162" t="s">
        <v>202</v>
      </c>
      <c r="D27" s="136">
        <v>-5449778</v>
      </c>
      <c r="E27" s="160"/>
      <c r="F27" s="136">
        <v>-1643520</v>
      </c>
      <c r="G27" s="160"/>
      <c r="H27" s="136">
        <v>0</v>
      </c>
      <c r="J27" s="136">
        <v>0</v>
      </c>
    </row>
    <row r="28" spans="1:10" ht="21.75" customHeight="1">
      <c r="A28" s="162" t="s">
        <v>17</v>
      </c>
      <c r="D28" s="136">
        <v>591652423</v>
      </c>
      <c r="E28" s="160"/>
      <c r="F28" s="136">
        <v>14931375</v>
      </c>
      <c r="G28" s="160"/>
      <c r="H28" s="136">
        <v>0</v>
      </c>
      <c r="J28" s="136">
        <v>0</v>
      </c>
    </row>
    <row r="29" spans="1:10" ht="21.75" customHeight="1">
      <c r="A29" s="162" t="s">
        <v>34</v>
      </c>
      <c r="D29" s="136">
        <v>-14070</v>
      </c>
      <c r="E29" s="160"/>
      <c r="F29" s="136">
        <v>31819</v>
      </c>
      <c r="G29" s="160"/>
      <c r="H29" s="136">
        <v>0</v>
      </c>
      <c r="J29" s="136">
        <v>0</v>
      </c>
    </row>
    <row r="30" spans="1:10" ht="21.75" customHeight="1">
      <c r="A30" s="166" t="s">
        <v>150</v>
      </c>
      <c r="D30" s="160"/>
      <c r="E30" s="160"/>
      <c r="F30" s="160"/>
      <c r="G30" s="141"/>
      <c r="H30" s="136"/>
      <c r="I30" s="167"/>
      <c r="J30" s="136"/>
    </row>
    <row r="31" spans="1:10" ht="21.75" customHeight="1">
      <c r="A31" s="146" t="s">
        <v>40</v>
      </c>
      <c r="D31" s="160">
        <v>1048068</v>
      </c>
      <c r="E31" s="160"/>
      <c r="F31" s="160">
        <v>-26651417</v>
      </c>
      <c r="G31" s="141"/>
      <c r="H31" s="136">
        <v>436110</v>
      </c>
      <c r="I31" s="167"/>
      <c r="J31" s="136">
        <v>-290122</v>
      </c>
    </row>
    <row r="32" spans="1:10" ht="21.75" customHeight="1">
      <c r="A32" s="168" t="s">
        <v>49</v>
      </c>
      <c r="D32" s="160">
        <v>-165000000</v>
      </c>
      <c r="E32" s="160"/>
      <c r="F32" s="160">
        <v>0</v>
      </c>
      <c r="G32" s="141"/>
      <c r="H32" s="160">
        <v>0</v>
      </c>
      <c r="I32" s="167"/>
      <c r="J32" s="136">
        <v>0</v>
      </c>
    </row>
    <row r="33" spans="1:11" ht="21.75" customHeight="1">
      <c r="A33" s="162" t="s">
        <v>151</v>
      </c>
      <c r="D33" s="160">
        <v>-24691891</v>
      </c>
      <c r="E33" s="160"/>
      <c r="F33" s="160">
        <v>0</v>
      </c>
      <c r="G33" s="141"/>
      <c r="H33" s="160">
        <v>0</v>
      </c>
      <c r="I33" s="169"/>
      <c r="J33" s="134">
        <v>0</v>
      </c>
    </row>
    <row r="34" spans="1:11" ht="21.75" customHeight="1">
      <c r="A34" s="166" t="s">
        <v>152</v>
      </c>
      <c r="D34" s="246">
        <f>SUM(D23:D33)</f>
        <v>474656784</v>
      </c>
      <c r="E34" s="164"/>
      <c r="F34" s="246">
        <f>SUM(F23:F33)</f>
        <v>29757129</v>
      </c>
      <c r="G34" s="164"/>
      <c r="H34" s="246">
        <f>SUM(H23:H33)</f>
        <v>-72162056</v>
      </c>
      <c r="I34" s="169"/>
      <c r="J34" s="246">
        <f>SUM(J23:J33)</f>
        <v>-4509101</v>
      </c>
    </row>
    <row r="35" spans="1:11" ht="21.75" customHeight="1">
      <c r="A35" s="146" t="s">
        <v>153</v>
      </c>
      <c r="D35" s="164">
        <v>57886</v>
      </c>
      <c r="E35" s="164"/>
      <c r="F35" s="164">
        <v>901433</v>
      </c>
      <c r="G35" s="164"/>
      <c r="H35" s="164">
        <v>16200160</v>
      </c>
      <c r="I35" s="169"/>
      <c r="J35" s="164">
        <v>4375</v>
      </c>
    </row>
    <row r="36" spans="1:11" ht="21.75" customHeight="1">
      <c r="A36" s="146" t="s">
        <v>154</v>
      </c>
      <c r="D36" s="164">
        <v>-12409624</v>
      </c>
      <c r="E36" s="164"/>
      <c r="F36" s="164">
        <v>-23976576</v>
      </c>
      <c r="G36" s="164"/>
      <c r="H36" s="164">
        <v>0</v>
      </c>
      <c r="I36" s="169"/>
      <c r="J36" s="164">
        <v>0</v>
      </c>
    </row>
    <row r="37" spans="1:11" ht="21.75" customHeight="1">
      <c r="A37" s="146" t="s">
        <v>155</v>
      </c>
      <c r="D37" s="164">
        <v>58357</v>
      </c>
      <c r="E37" s="164"/>
      <c r="F37" s="164">
        <v>0</v>
      </c>
      <c r="G37" s="164"/>
      <c r="H37" s="164">
        <v>58357</v>
      </c>
      <c r="I37" s="169"/>
      <c r="J37" s="164">
        <v>0</v>
      </c>
    </row>
    <row r="38" spans="1:11" ht="21.75" customHeight="1">
      <c r="A38" s="146" t="s">
        <v>156</v>
      </c>
      <c r="D38" s="164">
        <v>-11813737</v>
      </c>
      <c r="E38" s="164"/>
      <c r="F38" s="164">
        <v>-4560166</v>
      </c>
      <c r="G38" s="164"/>
      <c r="H38" s="164">
        <v>0</v>
      </c>
      <c r="I38" s="169"/>
      <c r="J38" s="164">
        <v>0</v>
      </c>
    </row>
    <row r="39" spans="1:11" ht="21.75" customHeight="1">
      <c r="A39" s="209" t="s">
        <v>189</v>
      </c>
      <c r="D39" s="164">
        <v>-180000</v>
      </c>
      <c r="E39" s="164"/>
      <c r="F39" s="164">
        <v>0</v>
      </c>
      <c r="G39" s="164"/>
      <c r="H39" s="164">
        <v>0</v>
      </c>
      <c r="I39" s="169"/>
      <c r="J39" s="164">
        <v>0</v>
      </c>
    </row>
    <row r="40" spans="1:11" ht="21.75" customHeight="1">
      <c r="A40" s="170" t="s">
        <v>157</v>
      </c>
      <c r="D40" s="171">
        <f>SUM(D34:D39)</f>
        <v>450369666</v>
      </c>
      <c r="E40" s="160"/>
      <c r="F40" s="171">
        <f>SUM(F34:F39)</f>
        <v>2121820</v>
      </c>
      <c r="G40" s="160"/>
      <c r="H40" s="171">
        <f>SUM(H34:H39)</f>
        <v>-55903539</v>
      </c>
      <c r="J40" s="171">
        <f>SUM(J34:J39)</f>
        <v>-4504726</v>
      </c>
    </row>
    <row r="41" spans="1:11" ht="21.75" customHeight="1">
      <c r="A41" s="153"/>
      <c r="D41" s="169"/>
      <c r="F41" s="169"/>
      <c r="H41" s="169"/>
      <c r="J41" s="169"/>
    </row>
    <row r="42" spans="1:11" ht="21.75" customHeight="1">
      <c r="A42" s="153"/>
      <c r="D42" s="169"/>
      <c r="F42" s="169"/>
      <c r="H42" s="169"/>
      <c r="J42" s="169"/>
    </row>
    <row r="43" spans="1:11" s="70" customFormat="1" ht="23.25" customHeight="1">
      <c r="A43" s="276" t="str">
        <f>+A1</f>
        <v>ASSET FIVE GROUP PUBLIC COMPANY LIMITED AND SUBSIDIARIES</v>
      </c>
      <c r="B43" s="276"/>
      <c r="C43" s="276"/>
      <c r="D43" s="276"/>
      <c r="E43" s="276"/>
      <c r="F43" s="276"/>
      <c r="G43" s="276"/>
      <c r="H43" s="276"/>
      <c r="I43" s="276"/>
      <c r="J43" s="276"/>
    </row>
    <row r="44" spans="1:11" s="70" customFormat="1" ht="23.25" customHeight="1">
      <c r="A44" s="276" t="s">
        <v>158</v>
      </c>
      <c r="B44" s="276"/>
      <c r="C44" s="276"/>
      <c r="D44" s="276"/>
      <c r="E44" s="276"/>
      <c r="F44" s="276"/>
      <c r="G44" s="276"/>
      <c r="H44" s="276"/>
      <c r="I44" s="276"/>
      <c r="J44" s="276"/>
    </row>
    <row r="45" spans="1:11" s="210" customFormat="1" ht="23.25" customHeight="1">
      <c r="A45" s="276" t="str">
        <f>+A3</f>
        <v>FOR THE SIX-MONTH PERIODS ENDED JUNE 30, 2021</v>
      </c>
      <c r="B45" s="276"/>
      <c r="C45" s="276"/>
      <c r="D45" s="276"/>
      <c r="E45" s="276"/>
      <c r="F45" s="276"/>
      <c r="G45" s="276"/>
      <c r="H45" s="276"/>
      <c r="I45" s="276"/>
      <c r="J45" s="276"/>
      <c r="K45" s="68"/>
    </row>
    <row r="46" spans="1:11" s="70" customFormat="1" ht="23.25" customHeight="1">
      <c r="A46" s="276" t="s">
        <v>80</v>
      </c>
      <c r="B46" s="276"/>
      <c r="C46" s="276"/>
      <c r="D46" s="276"/>
      <c r="E46" s="276"/>
      <c r="F46" s="276"/>
      <c r="G46" s="276"/>
      <c r="H46" s="276"/>
      <c r="I46" s="276"/>
      <c r="J46" s="276"/>
      <c r="K46" s="68"/>
    </row>
    <row r="47" spans="1:11" ht="23.2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</row>
    <row r="48" spans="1:11" ht="23.25" customHeight="1">
      <c r="D48" s="70"/>
      <c r="E48" s="70"/>
      <c r="F48" s="70"/>
      <c r="G48" s="70"/>
      <c r="H48" s="70"/>
      <c r="I48" s="70"/>
      <c r="J48" s="77" t="s">
        <v>81</v>
      </c>
    </row>
    <row r="49" spans="1:10" ht="23.25" customHeight="1">
      <c r="D49" s="277" t="s">
        <v>3</v>
      </c>
      <c r="E49" s="277"/>
      <c r="F49" s="277"/>
      <c r="G49" s="172"/>
      <c r="H49" s="277" t="s">
        <v>4</v>
      </c>
      <c r="I49" s="277"/>
      <c r="J49" s="277"/>
    </row>
    <row r="50" spans="1:10" ht="23.25" customHeight="1">
      <c r="C50" s="149"/>
      <c r="D50" s="173" t="str">
        <f>D8</f>
        <v>2021</v>
      </c>
      <c r="E50" s="152"/>
      <c r="F50" s="173" t="str">
        <f>F8</f>
        <v>2020</v>
      </c>
      <c r="G50" s="152"/>
      <c r="H50" s="173" t="str">
        <f>H8</f>
        <v>2021</v>
      </c>
      <c r="I50" s="152"/>
      <c r="J50" s="173" t="str">
        <f>J8</f>
        <v>2020</v>
      </c>
    </row>
    <row r="51" spans="1:10" ht="23.25" customHeight="1">
      <c r="A51" s="153" t="s">
        <v>159</v>
      </c>
      <c r="D51" s="174"/>
      <c r="E51" s="175"/>
      <c r="F51" s="174"/>
      <c r="G51" s="175"/>
      <c r="H51" s="174"/>
      <c r="I51" s="175"/>
      <c r="J51" s="174"/>
    </row>
    <row r="52" spans="1:10" ht="23.25" customHeight="1">
      <c r="A52" s="162" t="s">
        <v>160</v>
      </c>
      <c r="D52" s="136">
        <v>-15725348</v>
      </c>
      <c r="E52" s="160"/>
      <c r="F52" s="136">
        <v>0</v>
      </c>
      <c r="G52" s="160"/>
      <c r="H52" s="136">
        <v>0</v>
      </c>
      <c r="I52" s="89"/>
      <c r="J52" s="136">
        <v>0</v>
      </c>
    </row>
    <row r="53" spans="1:10" ht="23.25" customHeight="1">
      <c r="A53" s="146" t="s">
        <v>161</v>
      </c>
      <c r="C53" s="166"/>
      <c r="D53" s="136">
        <v>0</v>
      </c>
      <c r="E53" s="164"/>
      <c r="F53" s="136">
        <v>32936800</v>
      </c>
      <c r="G53" s="164"/>
      <c r="H53" s="134">
        <v>104225682</v>
      </c>
      <c r="I53" s="169"/>
      <c r="J53" s="134">
        <v>78450000</v>
      </c>
    </row>
    <row r="54" spans="1:10" ht="23.25" customHeight="1">
      <c r="A54" s="146" t="s">
        <v>213</v>
      </c>
      <c r="C54" s="166"/>
      <c r="D54" s="136">
        <v>-48250000</v>
      </c>
      <c r="E54" s="164"/>
      <c r="F54" s="136">
        <v>-160000000</v>
      </c>
      <c r="G54" s="164"/>
      <c r="H54" s="134">
        <v>-48250000</v>
      </c>
      <c r="I54" s="169"/>
      <c r="J54" s="134">
        <v>-160000000</v>
      </c>
    </row>
    <row r="55" spans="1:10" ht="23.25" customHeight="1">
      <c r="A55" s="146" t="s">
        <v>214</v>
      </c>
      <c r="C55" s="166"/>
      <c r="D55" s="164">
        <v>-517985</v>
      </c>
      <c r="E55" s="164"/>
      <c r="F55" s="164">
        <v>-1955960</v>
      </c>
      <c r="G55" s="164"/>
      <c r="H55" s="134">
        <v>0</v>
      </c>
      <c r="I55" s="169"/>
      <c r="J55" s="134">
        <v>-9750</v>
      </c>
    </row>
    <row r="56" spans="1:10" ht="23.25" customHeight="1">
      <c r="A56" s="146" t="s">
        <v>215</v>
      </c>
      <c r="C56" s="166"/>
      <c r="D56" s="164">
        <v>0</v>
      </c>
      <c r="E56" s="164"/>
      <c r="F56" s="164">
        <v>-139635</v>
      </c>
      <c r="G56" s="164"/>
      <c r="H56" s="134">
        <v>0</v>
      </c>
      <c r="I56" s="169"/>
      <c r="J56" s="134">
        <v>0</v>
      </c>
    </row>
    <row r="57" spans="1:10" ht="23.25" customHeight="1">
      <c r="A57" s="170" t="s">
        <v>162</v>
      </c>
      <c r="D57" s="171">
        <f>SUM(D52:D56)</f>
        <v>-64493333</v>
      </c>
      <c r="E57" s="160"/>
      <c r="F57" s="171">
        <f>SUM(F52:F56)</f>
        <v>-129158795</v>
      </c>
      <c r="G57" s="160"/>
      <c r="H57" s="171">
        <f>SUM(H52:H56)</f>
        <v>55975682</v>
      </c>
      <c r="J57" s="171">
        <f>SUM(J52:J56)</f>
        <v>-81559750</v>
      </c>
    </row>
    <row r="58" spans="1:10" ht="23.25" customHeight="1">
      <c r="D58" s="164"/>
      <c r="E58" s="160"/>
      <c r="F58" s="164"/>
      <c r="G58" s="160"/>
      <c r="H58" s="164"/>
      <c r="J58" s="169"/>
    </row>
    <row r="59" spans="1:10" ht="23.25" customHeight="1">
      <c r="A59" s="153" t="s">
        <v>163</v>
      </c>
      <c r="B59" s="211"/>
      <c r="D59" s="160"/>
      <c r="E59" s="160"/>
      <c r="F59" s="160"/>
      <c r="G59" s="160"/>
      <c r="H59" s="164"/>
      <c r="J59" s="169"/>
    </row>
    <row r="60" spans="1:10" ht="23.25" customHeight="1">
      <c r="A60" s="146" t="s">
        <v>164</v>
      </c>
      <c r="B60" s="211"/>
      <c r="D60" s="160">
        <v>0</v>
      </c>
      <c r="E60" s="160"/>
      <c r="F60" s="160">
        <v>-741678</v>
      </c>
      <c r="G60" s="160"/>
      <c r="H60" s="164">
        <v>0</v>
      </c>
      <c r="J60" s="164">
        <v>0</v>
      </c>
    </row>
    <row r="61" spans="1:10" ht="23.25" customHeight="1">
      <c r="A61" s="146" t="s">
        <v>205</v>
      </c>
      <c r="B61" s="250"/>
      <c r="D61" s="160"/>
      <c r="E61" s="160"/>
      <c r="F61" s="160"/>
      <c r="G61" s="160"/>
      <c r="H61" s="164"/>
      <c r="J61" s="164"/>
    </row>
    <row r="62" spans="1:10" ht="23.25" customHeight="1">
      <c r="A62" s="166" t="s">
        <v>206</v>
      </c>
      <c r="B62" s="211"/>
      <c r="D62" s="160">
        <v>-2992318</v>
      </c>
      <c r="E62" s="160"/>
      <c r="F62" s="160">
        <v>0</v>
      </c>
      <c r="G62" s="160"/>
      <c r="H62" s="164">
        <v>0</v>
      </c>
      <c r="J62" s="164">
        <v>0</v>
      </c>
    </row>
    <row r="63" spans="1:10" ht="23.25" customHeight="1">
      <c r="A63" s="146" t="s">
        <v>203</v>
      </c>
      <c r="B63" s="211"/>
      <c r="D63" s="160">
        <v>8377600</v>
      </c>
      <c r="E63" s="160"/>
      <c r="F63" s="160">
        <v>229918814</v>
      </c>
      <c r="G63" s="160"/>
      <c r="H63" s="164">
        <v>0</v>
      </c>
      <c r="J63" s="164">
        <v>0</v>
      </c>
    </row>
    <row r="64" spans="1:10" ht="23.25" customHeight="1">
      <c r="A64" s="146" t="s">
        <v>207</v>
      </c>
      <c r="B64" s="250"/>
      <c r="D64" s="160"/>
      <c r="E64" s="160"/>
      <c r="F64" s="160"/>
      <c r="G64" s="160"/>
      <c r="H64" s="164"/>
      <c r="J64" s="164"/>
    </row>
    <row r="65" spans="1:10" ht="23.25" customHeight="1">
      <c r="A65" s="166" t="s">
        <v>208</v>
      </c>
      <c r="B65" s="211"/>
      <c r="D65" s="160">
        <v>-540672560</v>
      </c>
      <c r="E65" s="160"/>
      <c r="F65" s="160">
        <v>-185633609</v>
      </c>
      <c r="G65" s="160"/>
      <c r="H65" s="164">
        <v>0</v>
      </c>
      <c r="J65" s="164">
        <v>0</v>
      </c>
    </row>
    <row r="66" spans="1:10" ht="23.25" customHeight="1">
      <c r="A66" s="146" t="s">
        <v>165</v>
      </c>
      <c r="B66" s="211"/>
      <c r="D66" s="160">
        <v>-766036</v>
      </c>
      <c r="E66" s="160"/>
      <c r="F66" s="160">
        <v>-763290</v>
      </c>
      <c r="G66" s="160"/>
      <c r="H66" s="164">
        <v>0</v>
      </c>
      <c r="J66" s="164">
        <v>0</v>
      </c>
    </row>
    <row r="67" spans="1:10" ht="23.25" customHeight="1">
      <c r="A67" s="209" t="s">
        <v>190</v>
      </c>
      <c r="B67" s="211"/>
      <c r="D67" s="160">
        <v>0</v>
      </c>
      <c r="E67" s="160"/>
      <c r="F67" s="160">
        <v>86384616</v>
      </c>
      <c r="G67" s="160"/>
      <c r="H67" s="164">
        <v>0</v>
      </c>
      <c r="J67" s="164">
        <v>86384616</v>
      </c>
    </row>
    <row r="68" spans="1:10" ht="23.25" customHeight="1">
      <c r="A68" s="100" t="s">
        <v>166</v>
      </c>
      <c r="D68" s="171">
        <f>SUM(D60:D67)</f>
        <v>-536053314</v>
      </c>
      <c r="E68" s="160"/>
      <c r="F68" s="171">
        <f>SUM(F60:F67)</f>
        <v>129164853</v>
      </c>
      <c r="G68" s="160"/>
      <c r="H68" s="171">
        <f>SUM(H60:H67)</f>
        <v>0</v>
      </c>
      <c r="J68" s="171">
        <f>SUM(J60:J67)</f>
        <v>86384616</v>
      </c>
    </row>
    <row r="69" spans="1:10" ht="23.25" customHeight="1">
      <c r="A69" s="176"/>
      <c r="D69" s="164"/>
      <c r="E69" s="160"/>
      <c r="F69" s="164"/>
      <c r="G69" s="160"/>
      <c r="H69" s="164"/>
      <c r="J69" s="164"/>
    </row>
    <row r="70" spans="1:10" ht="23.25" customHeight="1">
      <c r="A70" s="177" t="s">
        <v>167</v>
      </c>
      <c r="B70" s="163"/>
      <c r="D70" s="160">
        <f>ROUND(+D40+D57+D68,)</f>
        <v>-150176981</v>
      </c>
      <c r="E70" s="160"/>
      <c r="F70" s="160">
        <f>ROUND(+F40+F57+F68,2)</f>
        <v>2127878</v>
      </c>
      <c r="G70" s="160"/>
      <c r="H70" s="160">
        <f>ROUND(+H40+H57+H68,2)</f>
        <v>72143</v>
      </c>
      <c r="J70" s="160">
        <f>ROUND(+J40+J57+J68,2)</f>
        <v>320140</v>
      </c>
    </row>
    <row r="71" spans="1:10" ht="23.25" customHeight="1">
      <c r="A71" s="146" t="s">
        <v>168</v>
      </c>
      <c r="D71" s="160">
        <f>BS!F12</f>
        <v>193005280</v>
      </c>
      <c r="E71" s="160"/>
      <c r="F71" s="160">
        <v>19708844</v>
      </c>
      <c r="G71" s="160"/>
      <c r="H71" s="160">
        <f>BS!J12</f>
        <v>250215</v>
      </c>
      <c r="J71" s="160">
        <v>187546</v>
      </c>
    </row>
    <row r="72" spans="1:10" ht="23.25" customHeight="1" thickBot="1">
      <c r="A72" s="170" t="s">
        <v>169</v>
      </c>
      <c r="D72" s="178">
        <f>SUM(D70:D71)</f>
        <v>42828299</v>
      </c>
      <c r="E72" s="160"/>
      <c r="F72" s="178">
        <f>SUM(F70:F71)</f>
        <v>21836722</v>
      </c>
      <c r="G72" s="160"/>
      <c r="H72" s="178">
        <f>SUM(H70:H71)</f>
        <v>322358</v>
      </c>
      <c r="J72" s="178">
        <f>SUM(J70:J71)</f>
        <v>507686</v>
      </c>
    </row>
    <row r="73" spans="1:10" ht="23.25" customHeight="1" thickTop="1">
      <c r="A73" s="170"/>
      <c r="D73" s="169"/>
      <c r="F73" s="169"/>
      <c r="H73" s="169"/>
      <c r="J73" s="169"/>
    </row>
    <row r="74" spans="1:10" ht="23.25" customHeight="1">
      <c r="A74" s="214" t="s">
        <v>197</v>
      </c>
    </row>
    <row r="75" spans="1:10" ht="23.25" customHeight="1">
      <c r="A75" s="213" t="s">
        <v>196</v>
      </c>
    </row>
    <row r="76" spans="1:10" ht="23.25" customHeight="1">
      <c r="A76" s="146" t="s">
        <v>204</v>
      </c>
      <c r="D76" s="154">
        <v>0</v>
      </c>
      <c r="F76" s="160">
        <v>242079469</v>
      </c>
      <c r="H76" s="154">
        <v>0</v>
      </c>
      <c r="J76" s="160">
        <v>242079469</v>
      </c>
    </row>
    <row r="77" spans="1:10" ht="23.25" customHeight="1">
      <c r="A77" s="146" t="s">
        <v>42</v>
      </c>
      <c r="D77" s="154">
        <v>0</v>
      </c>
      <c r="F77" s="160">
        <v>60000000</v>
      </c>
      <c r="H77" s="154">
        <v>0</v>
      </c>
      <c r="J77" s="160">
        <v>60000000</v>
      </c>
    </row>
    <row r="78" spans="1:10" ht="23.25" customHeight="1"/>
    <row r="79" spans="1:10" ht="23.25" customHeight="1"/>
    <row r="80" spans="1:10" ht="23.25" customHeight="1"/>
    <row r="81" ht="23.25" customHeight="1"/>
    <row r="82" ht="23.25" customHeight="1"/>
    <row r="83" ht="23.25" customHeight="1"/>
    <row r="84" ht="23.25" customHeight="1"/>
    <row r="85" ht="23.25" customHeight="1"/>
  </sheetData>
  <mergeCells count="12">
    <mergeCell ref="A43:J43"/>
    <mergeCell ref="A44:J44"/>
    <mergeCell ref="A45:J45"/>
    <mergeCell ref="A46:J46"/>
    <mergeCell ref="D49:F49"/>
    <mergeCell ref="H49:J49"/>
    <mergeCell ref="A1:J1"/>
    <mergeCell ref="A2:J2"/>
    <mergeCell ref="A3:J3"/>
    <mergeCell ref="A4:J4"/>
    <mergeCell ref="D7:F7"/>
    <mergeCell ref="H7:J7"/>
  </mergeCells>
  <pageMargins left="0.78740157480314965" right="0.31496062992125984" top="0.70866141732283472" bottom="0.70866141732283472" header="0.51181102362204722" footer="0.39370078740157483"/>
  <pageSetup paperSize="9" scale="80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FF2CB9914C154F9F76AA51280CB875" ma:contentTypeVersion="8" ma:contentTypeDescription="Create a new document." ma:contentTypeScope="" ma:versionID="9316241196a836b03ce3692c97c13be9">
  <xsd:schema xmlns:xsd="http://www.w3.org/2001/XMLSchema" xmlns:xs="http://www.w3.org/2001/XMLSchema" xmlns:p="http://schemas.microsoft.com/office/2006/metadata/properties" xmlns:ns2="a227058f-ef45-4d23-a8a2-32f3006ce9bd" targetNamespace="http://schemas.microsoft.com/office/2006/metadata/properties" ma:root="true" ma:fieldsID="db54fbee275f75a9695f6cb6028845be" ns2:_="">
    <xsd:import namespace="a227058f-ef45-4d23-a8a2-32f3006ce9b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Sig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7058f-ef45-4d23-a8a2-32f3006ce9b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description="09/07/64" ma:format="Dropdown" ma:internalName="Preparer_x0020_Sign_x002d_off">
      <xsd:simpleType>
        <xsd:restriction base="dms:Text">
          <xsd:maxLength value="255"/>
        </xsd:restriction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Sign" ma:index="12" nillable="true" ma:displayName="Review Sign" ma:format="Dropdown" ma:internalName="ReviewSign">
      <xsd:simpleType>
        <xsd:restriction base="dms:Text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227058f-ef45-4d23-a8a2-32f3006ce9bd" xsi:nil="true"/>
    <Reviewer_x0020_Sign_x002d_off xmlns="a227058f-ef45-4d23-a8a2-32f3006ce9bd" xsi:nil="true"/>
    <ReviewSign xmlns="a227058f-ef45-4d23-a8a2-32f3006ce9b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05D27-E91F-402B-A770-C1DB5B7A4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27058f-ef45-4d23-a8a2-32f3006ce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DF6C24-9BFC-46DD-8E2A-27415D3F8ABB}">
  <ds:schemaRefs>
    <ds:schemaRef ds:uri="http://schemas.microsoft.com/office/2006/metadata/properties"/>
    <ds:schemaRef ds:uri="a227058f-ef45-4d23-a8a2-32f3006ce9bd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D47949A-765D-4C9F-BB21-DD9C4F28CF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</vt:lpstr>
      <vt:lpstr>PL</vt:lpstr>
      <vt:lpstr>EQ รวม</vt:lpstr>
      <vt:lpstr>EQ เฉพาะ</vt:lpstr>
      <vt:lpstr>CF</vt:lpstr>
      <vt:lpstr>BS!Print_Area</vt:lpstr>
      <vt:lpstr>'EQ เฉพาะ'!Print_Area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 AUDIT Center of Sirinart</cp:lastModifiedBy>
  <cp:lastPrinted>2021-10-21T08:00:44Z</cp:lastPrinted>
  <dcterms:created xsi:type="dcterms:W3CDTF">2021-08-05T07:15:11Z</dcterms:created>
  <dcterms:modified xsi:type="dcterms:W3CDTF">2021-10-23T05:21:28Z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0x010100F8FF2CB9914C154F9F76AA51280CB875</vt:lpwstr>
  </property>
</Properties>
</file>