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1\Qtr3'21\"/>
    </mc:Choice>
  </mc:AlternateContent>
  <xr:revisionPtr revIDLastSave="0" documentId="13_ncr:1_{AE0BFF01-E7A2-46FF-A4F0-D1E8CBC7B024}" xr6:coauthVersionLast="45" xr6:coauthVersionMax="47" xr10:uidLastSave="{00000000-0000-0000-0000-000000000000}"/>
  <bookViews>
    <workbookView xWindow="-120" yWindow="-120" windowWidth="20730" windowHeight="11160" tabRatio="599" firstSheet="3" activeTab="7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21" r:id="rId5"/>
    <sheet name="conso" sheetId="12" r:id="rId6"/>
    <sheet name="company" sheetId="13" r:id="rId7"/>
    <sheet name="Cash Flow" sheetId="22" r:id="rId8"/>
    <sheet name="000" sheetId="5" state="veryHidden" r:id="rId9"/>
  </sheets>
  <definedNames>
    <definedName name="_xlnm.Print_Area" localSheetId="7">'Cash Flow'!$A$1:$J$96</definedName>
    <definedName name="_xlnm.Print_Area" localSheetId="6">company!$A$1:$O$29</definedName>
    <definedName name="_xlnm.Print_Area" localSheetId="5">conso!$A$1:$S$33</definedName>
    <definedName name="_xlnm.Print_Area" localSheetId="4">PL!$A$1:$K$102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21" l="1"/>
  <c r="F73" i="21"/>
  <c r="D73" i="21"/>
  <c r="F70" i="21"/>
  <c r="F65" i="21"/>
  <c r="F22" i="21"/>
  <c r="F14" i="21"/>
  <c r="C58" i="19"/>
  <c r="J22" i="21"/>
  <c r="J14" i="21"/>
  <c r="J73" i="21" l="1"/>
  <c r="J65" i="21"/>
  <c r="R13" i="21"/>
  <c r="R12" i="21"/>
  <c r="R11" i="21"/>
  <c r="G87" i="22" l="1"/>
  <c r="C87" i="22"/>
  <c r="D30" i="12"/>
  <c r="L22" i="13"/>
  <c r="L13" i="13"/>
  <c r="L26" i="12"/>
  <c r="L17" i="12"/>
  <c r="I85" i="22" l="1"/>
  <c r="I76" i="22"/>
  <c r="E85" i="22"/>
  <c r="E76" i="22"/>
  <c r="J75" i="21"/>
  <c r="J70" i="21"/>
  <c r="J67" i="21"/>
  <c r="J62" i="21"/>
  <c r="J63" i="21" s="1"/>
  <c r="F75" i="21"/>
  <c r="F67" i="21"/>
  <c r="F63" i="21"/>
  <c r="J24" i="21"/>
  <c r="J19" i="21"/>
  <c r="J16" i="21"/>
  <c r="J11" i="21"/>
  <c r="J12" i="21" s="1"/>
  <c r="F24" i="21"/>
  <c r="F16" i="21"/>
  <c r="F12" i="21"/>
  <c r="G85" i="22"/>
  <c r="C85" i="22"/>
  <c r="G76" i="22"/>
  <c r="C76" i="22"/>
  <c r="H75" i="21"/>
  <c r="D75" i="21"/>
  <c r="H67" i="21"/>
  <c r="D67" i="21"/>
  <c r="H63" i="21"/>
  <c r="D63" i="21"/>
  <c r="H24" i="21"/>
  <c r="D24" i="21"/>
  <c r="H16" i="21"/>
  <c r="D16" i="21"/>
  <c r="D12" i="21"/>
  <c r="H12" i="21"/>
  <c r="F68" i="21" l="1"/>
  <c r="F71" i="21" s="1"/>
  <c r="F76" i="21" s="1"/>
  <c r="F81" i="21" s="1"/>
  <c r="F17" i="21"/>
  <c r="F20" i="21" s="1"/>
  <c r="F25" i="21" s="1"/>
  <c r="F30" i="21" s="1"/>
  <c r="F32" i="21" s="1"/>
  <c r="F45" i="21" s="1"/>
  <c r="J17" i="21"/>
  <c r="J20" i="21" s="1"/>
  <c r="J25" i="21" s="1"/>
  <c r="J30" i="21" s="1"/>
  <c r="J32" i="21" s="1"/>
  <c r="J35" i="21" s="1"/>
  <c r="J68" i="21"/>
  <c r="J71" i="21" s="1"/>
  <c r="J76" i="21" s="1"/>
  <c r="J81" i="21" s="1"/>
  <c r="H68" i="21"/>
  <c r="H71" i="21" s="1"/>
  <c r="H76" i="21" s="1"/>
  <c r="H81" i="21" s="1"/>
  <c r="G9" i="22" s="1"/>
  <c r="G33" i="22" s="1"/>
  <c r="G45" i="22" s="1"/>
  <c r="G49" i="22" s="1"/>
  <c r="G86" i="22" s="1"/>
  <c r="G88" i="22" s="1"/>
  <c r="G89" i="22" s="1"/>
  <c r="D68" i="21"/>
  <c r="D71" i="21" s="1"/>
  <c r="D76" i="21" s="1"/>
  <c r="D81" i="21" s="1"/>
  <c r="D17" i="21"/>
  <c r="D20" i="21" s="1"/>
  <c r="D25" i="21" s="1"/>
  <c r="D30" i="21" s="1"/>
  <c r="D32" i="21" s="1"/>
  <c r="H17" i="21"/>
  <c r="H20" i="21" s="1"/>
  <c r="H25" i="21" s="1"/>
  <c r="H30" i="21" s="1"/>
  <c r="H32" i="21" s="1"/>
  <c r="J45" i="21" l="1"/>
  <c r="J49" i="21" s="1"/>
  <c r="H83" i="21"/>
  <c r="H96" i="21" s="1"/>
  <c r="H100" i="21" s="1"/>
  <c r="F49" i="21"/>
  <c r="F35" i="21"/>
  <c r="H45" i="21"/>
  <c r="H49" i="21" s="1"/>
  <c r="H35" i="21"/>
  <c r="D45" i="21"/>
  <c r="D49" i="21" s="1"/>
  <c r="D35" i="21"/>
  <c r="C9" i="22"/>
  <c r="C33" i="22" s="1"/>
  <c r="C45" i="22" s="1"/>
  <c r="C49" i="22" s="1"/>
  <c r="C86" i="22" s="1"/>
  <c r="C88" i="22" s="1"/>
  <c r="C89" i="22" s="1"/>
  <c r="F83" i="21"/>
  <c r="F96" i="21" s="1"/>
  <c r="F100" i="21" s="1"/>
  <c r="E9" i="22"/>
  <c r="E33" i="22" s="1"/>
  <c r="E45" i="22" s="1"/>
  <c r="E49" i="22" s="1"/>
  <c r="E86" i="22" s="1"/>
  <c r="E88" i="22" s="1"/>
  <c r="J83" i="21"/>
  <c r="I9" i="22"/>
  <c r="I33" i="22" s="1"/>
  <c r="I45" i="22" s="1"/>
  <c r="I49" i="22" s="1"/>
  <c r="I86" i="22" s="1"/>
  <c r="I88" i="22" s="1"/>
  <c r="D83" i="21"/>
  <c r="J86" i="21" l="1"/>
  <c r="L12" i="13"/>
  <c r="D86" i="21"/>
  <c r="L25" i="12"/>
  <c r="F86" i="21"/>
  <c r="L16" i="12"/>
  <c r="H86" i="21"/>
  <c r="L21" i="13"/>
  <c r="D96" i="21"/>
  <c r="D100" i="21" s="1"/>
  <c r="J96" i="21"/>
  <c r="J100" i="21" s="1"/>
  <c r="E95" i="19" l="1"/>
  <c r="G95" i="19"/>
  <c r="C95" i="19"/>
  <c r="R24" i="12" l="1"/>
  <c r="L26" i="13"/>
  <c r="J26" i="13"/>
  <c r="H26" i="13"/>
  <c r="F26" i="13"/>
  <c r="D26" i="13"/>
  <c r="L30" i="12" l="1"/>
  <c r="J30" i="12"/>
  <c r="H30" i="12"/>
  <c r="F30" i="12"/>
  <c r="I16" i="19" l="1"/>
  <c r="I14" i="19"/>
  <c r="I35" i="19"/>
  <c r="N17" i="13"/>
  <c r="N15" i="13"/>
  <c r="P15" i="12" l="1"/>
  <c r="R15" i="12" s="1"/>
  <c r="P24" i="12"/>
  <c r="P21" i="12"/>
  <c r="R21" i="12" s="1"/>
  <c r="P19" i="12"/>
  <c r="R19" i="12" s="1"/>
  <c r="P30" i="12" l="1"/>
  <c r="C17" i="19" l="1"/>
  <c r="C35" i="19" l="1"/>
  <c r="N24" i="13" l="1"/>
  <c r="P28" i="12"/>
  <c r="R28" i="12" s="1"/>
  <c r="P26" i="12" l="1"/>
  <c r="P25" i="12"/>
  <c r="P17" i="12"/>
  <c r="P16" i="12"/>
  <c r="P18" i="12" l="1"/>
  <c r="P22" i="12" s="1"/>
  <c r="I95" i="19" l="1"/>
  <c r="I97" i="19" s="1"/>
  <c r="N26" i="13" s="1"/>
  <c r="E97" i="19"/>
  <c r="R30" i="12" s="1"/>
  <c r="C97" i="19"/>
  <c r="G97" i="19"/>
  <c r="I72" i="19"/>
  <c r="I59" i="19"/>
  <c r="E72" i="19"/>
  <c r="E59" i="19"/>
  <c r="G72" i="19"/>
  <c r="C72" i="19"/>
  <c r="G59" i="19"/>
  <c r="C59" i="19"/>
  <c r="I17" i="19"/>
  <c r="E17" i="19"/>
  <c r="G35" i="19"/>
  <c r="G17" i="19"/>
  <c r="I73" i="19" l="1"/>
  <c r="I98" i="19" s="1"/>
  <c r="E73" i="19"/>
  <c r="E98" i="19" s="1"/>
  <c r="G36" i="19"/>
  <c r="G73" i="19"/>
  <c r="G98" i="19" s="1"/>
  <c r="C73" i="19"/>
  <c r="C98" i="19" s="1"/>
  <c r="I36" i="19"/>
  <c r="E35" i="19"/>
  <c r="E36" i="19" s="1"/>
  <c r="G99" i="19" l="1"/>
  <c r="I99" i="19"/>
  <c r="E99" i="19"/>
  <c r="C36" i="19"/>
  <c r="C99" i="19" l="1"/>
  <c r="J23" i="13" l="1"/>
  <c r="H23" i="13"/>
  <c r="H25" i="13" s="1"/>
  <c r="F23" i="13"/>
  <c r="D23" i="13"/>
  <c r="P27" i="12"/>
  <c r="P29" i="12" s="1"/>
  <c r="N27" i="12"/>
  <c r="N29" i="12" s="1"/>
  <c r="J27" i="12"/>
  <c r="J29" i="12" s="1"/>
  <c r="H27" i="12"/>
  <c r="H29" i="12" s="1"/>
  <c r="F27" i="12"/>
  <c r="F29" i="12" s="1"/>
  <c r="D27" i="12"/>
  <c r="D29" i="12" s="1"/>
  <c r="D31" i="12" s="1"/>
  <c r="D25" i="13" l="1"/>
  <c r="P31" i="12"/>
  <c r="H31" i="12"/>
  <c r="F25" i="13"/>
  <c r="J25" i="13"/>
  <c r="F31" i="12"/>
  <c r="N20" i="13"/>
  <c r="J31" i="12" l="1"/>
  <c r="N13" i="13" l="1"/>
  <c r="D18" i="12"/>
  <c r="D22" i="12" s="1"/>
  <c r="F18" i="12"/>
  <c r="F22" i="12" s="1"/>
  <c r="H18" i="12"/>
  <c r="H22" i="12" s="1"/>
  <c r="J18" i="12"/>
  <c r="J22" i="12" s="1"/>
  <c r="N18" i="12"/>
  <c r="N22" i="12" s="1"/>
  <c r="H14" i="13"/>
  <c r="H18" i="13" s="1"/>
  <c r="H27" i="13"/>
  <c r="C76" i="15"/>
  <c r="C77" i="15" s="1"/>
  <c r="C79" i="15" s="1"/>
  <c r="C80" i="15"/>
  <c r="I77" i="15"/>
  <c r="I79" i="15" s="1"/>
  <c r="I81" i="15" s="1"/>
  <c r="I65" i="15"/>
  <c r="I55" i="15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J27" i="13"/>
  <c r="J14" i="13"/>
  <c r="J18" i="13" s="1"/>
  <c r="F14" i="13"/>
  <c r="F18" i="13" s="1"/>
  <c r="D14" i="13"/>
  <c r="D18" i="13" s="1"/>
  <c r="N11" i="13"/>
  <c r="F27" i="13"/>
  <c r="D27" i="13"/>
  <c r="I66" i="15" l="1"/>
  <c r="I34" i="15"/>
  <c r="C34" i="15"/>
  <c r="C66" i="15"/>
  <c r="E34" i="15"/>
  <c r="C81" i="15"/>
  <c r="G34" i="15"/>
  <c r="G66" i="15"/>
  <c r="G82" i="15" s="1"/>
  <c r="G83" i="15" s="1"/>
  <c r="I82" i="15"/>
  <c r="E66" i="15"/>
  <c r="E82" i="15" s="1"/>
  <c r="C82" i="15" l="1"/>
  <c r="C83" i="15" s="1"/>
  <c r="E83" i="15"/>
  <c r="I83" i="15"/>
  <c r="R26" i="12" l="1"/>
  <c r="N22" i="13"/>
  <c r="L18" i="12"/>
  <c r="R16" i="12"/>
  <c r="N12" i="13"/>
  <c r="N14" i="13" s="1"/>
  <c r="N18" i="13" s="1"/>
  <c r="L14" i="13"/>
  <c r="L18" i="13" s="1"/>
  <c r="R25" i="12"/>
  <c r="R27" i="12" l="1"/>
  <c r="R29" i="12" s="1"/>
  <c r="R31" i="12" s="1"/>
  <c r="R17" i="12"/>
  <c r="R18" i="12" s="1"/>
  <c r="R22" i="12" s="1"/>
  <c r="L23" i="13"/>
  <c r="L25" i="13" s="1"/>
  <c r="L27" i="13" s="1"/>
  <c r="N21" i="13"/>
  <c r="N23" i="13" s="1"/>
  <c r="N25" i="13" s="1"/>
  <c r="N27" i="13" s="1"/>
  <c r="L27" i="12"/>
  <c r="L22" i="12" l="1"/>
  <c r="L29" i="12"/>
  <c r="L31" i="12" s="1"/>
</calcChain>
</file>

<file path=xl/sharedStrings.xml><?xml version="1.0" encoding="utf-8"?>
<sst xmlns="http://schemas.openxmlformats.org/spreadsheetml/2006/main" count="532" uniqueCount="258">
  <si>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</si>
  <si>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</si>
  <si>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</si>
  <si>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</si>
  <si>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</si>
  <si>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</si>
  <si>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</si>
  <si>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</si>
  <si>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</si>
  <si>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</si>
  <si>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</si>
  <si>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</si>
  <si>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</si>
  <si>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</si>
  <si>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</si>
  <si>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</si>
  <si>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</si>
  <si>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</si>
  <si>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</si>
  <si>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</si>
  <si>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</si>
  <si>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</si>
  <si>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</si>
  <si>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</si>
  <si>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</si>
  <si>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</si>
  <si>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</si>
  <si>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</si>
  <si>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</si>
  <si>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</si>
  <si>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</si>
  <si>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</si>
  <si>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</si>
  <si>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</si>
  <si>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</si>
  <si>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</si>
  <si>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</si>
  <si>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</si>
  <si>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</si>
  <si>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</si>
  <si>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</si>
  <si>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</si>
  <si>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</si>
  <si>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</si>
  <si>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</si>
  <si>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</si>
  <si>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</si>
  <si>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</si>
  <si>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</si>
  <si>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</si>
  <si>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</si>
  <si>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</si>
  <si>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</si>
  <si>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</si>
  <si>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</si>
  <si>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</si>
  <si>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</si>
  <si>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</si>
  <si>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</si>
  <si>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</si>
  <si>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</si>
  <si>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</si>
  <si>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</si>
  <si>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</si>
  <si>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</si>
  <si>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</si>
  <si>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</si>
  <si>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</si>
  <si>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</si>
  <si>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</si>
  <si>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</si>
  <si>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</si>
  <si>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</si>
  <si>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</si>
  <si>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</si>
  <si>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</si>
  <si>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</si>
  <si>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</si>
  <si>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</si>
  <si>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</si>
  <si>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</si>
  <si>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</si>
  <si>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</si>
  <si>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</si>
  <si>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</si>
  <si>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</si>
  <si>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</si>
  <si>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</si>
  <si>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</si>
  <si>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</si>
  <si>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</si>
  <si>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</si>
  <si>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</si>
  <si>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</si>
  <si>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</si>
  <si>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</si>
  <si>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</si>
  <si>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</si>
  <si>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</si>
  <si>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</si>
  <si>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</si>
  <si>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</si>
  <si>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</si>
  <si>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</si>
  <si>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</si>
  <si>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</si>
  <si>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</si>
  <si>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</si>
  <si>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</si>
  <si>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</si>
  <si>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</si>
  <si>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</si>
  <si>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</si>
  <si>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</si>
  <si>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</si>
  <si>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</si>
  <si>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</si>
  <si>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</si>
  <si>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</si>
  <si>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</si>
  <si>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</si>
  <si>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</si>
  <si>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</si>
  <si>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</si>
  <si>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</si>
  <si>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</si>
  <si>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</si>
  <si>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</si>
  <si>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</si>
  <si>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</si>
  <si>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</si>
  <si>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</si>
  <si>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</si>
  <si>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</si>
  <si>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</si>
  <si>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</si>
  <si>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</si>
  <si>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</si>
  <si>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</si>
  <si>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</si>
  <si>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</si>
  <si>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</si>
  <si>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24.3.1</t>
  </si>
  <si>
    <t>24.3.2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</si>
  <si>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</si>
  <si>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</si>
  <si>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</si>
  <si>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</si>
  <si>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</si>
  <si>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</si>
  <si>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</si>
  <si>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</si>
  <si>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</si>
  <si>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</si>
  <si>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เงินสดสุทธิใช้ไปในกิจกรรมจัดหาเงิน</t>
  </si>
  <si>
    <t xml:space="preserve">   และติดตั้งอุปกรณ์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</si>
  <si>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</si>
  <si>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</si>
  <si>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ค่าใช้จ่ายจ่ายล่วงหน้าและค่าใช้จ่ายรอตัดบัญชี</t>
  </si>
  <si>
    <t xml:space="preserve">   ค่าตัดจำหน่ายต้นทุนในการได้มาซึ่งสัญญา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</si>
  <si>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</si>
  <si>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</si>
  <si>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</si>
  <si>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</si>
  <si>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</si>
  <si>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</si>
  <si>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</si>
  <si>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</si>
  <si>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</si>
  <si>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</si>
  <si>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>หนี้สินตามสัญญาเช่า - สุทธิจากส่วนที่ถึง</t>
  </si>
  <si>
    <t>2563</t>
  </si>
  <si>
    <t>ยอดคงเหลือ ณ วันที่ 1 มกราคม 2563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</si>
  <si>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</si>
  <si>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</si>
  <si>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</si>
  <si>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</si>
  <si>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</si>
  <si>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</si>
  <si>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</si>
  <si>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</si>
  <si>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</si>
  <si>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</si>
  <si>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</si>
  <si>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</si>
  <si>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</si>
  <si>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</si>
  <si>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</si>
  <si>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</si>
  <si>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31 ธันวาคม 2563</t>
  </si>
  <si>
    <t>2564</t>
  </si>
  <si>
    <t>ยอดคงเหลือ ณ วันที่ 1 มกราคม 2564</t>
  </si>
  <si>
    <t xml:space="preserve">   สถานะสุทธิจากการป้องกันความเสี่ยง</t>
  </si>
  <si>
    <t xml:space="preserve">      จากการป้องกันความเสี่ยง</t>
  </si>
  <si>
    <t>เงินสดรับจากเงินให้กู้ยืมแก่บริษัทย่อย</t>
  </si>
  <si>
    <t>สำรองค่าใช้จ่ายในการรื้อถอน - ส่วนที่สัญญาสิ้นสุดภายในหนึ่งปี</t>
  </si>
  <si>
    <t>สำรองค่าใช้จ่ายในการรื้อถอน - สุทธิจากส่วนที่</t>
  </si>
  <si>
    <t xml:space="preserve">   สัญญาสิ้นสุดภายในหนึ่งปี</t>
  </si>
  <si>
    <t xml:space="preserve">จัดสรรแล้ว - </t>
  </si>
  <si>
    <t>สำรองตามกฎหมาย</t>
  </si>
  <si>
    <t xml:space="preserve">รายการปรับกระทบกำไรก่อนภาษีเป็นเงินสดรับ (จ่าย) </t>
  </si>
  <si>
    <t>เงินสดจ่ายชำระคืนหุ้นกู้</t>
  </si>
  <si>
    <t>เงินสดจ่ายซื้อสินทรัพย์ไม่มีตัวตนอื่น</t>
  </si>
  <si>
    <t>งบกำไรขาดทุน</t>
  </si>
  <si>
    <t xml:space="preserve">   เงินปันผลรับจากบริษัทร่วม</t>
  </si>
  <si>
    <t xml:space="preserve">   เงินปันผลรับจากบริษัทย่อย</t>
  </si>
  <si>
    <t xml:space="preserve">   เงินปันผลรับจากเงินลงทุนทั่วไป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</si>
  <si>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</si>
  <si>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</si>
  <si>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</si>
  <si>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จ่ายเงินปันผล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</si>
  <si>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</si>
  <si>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</si>
  <si>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สินทรัพย์ทางการเงินไม่หมุนเวียนอื่นเพิ่มขึ้น</t>
  </si>
  <si>
    <t>ณ วันที่ 30 กันยายน 2564</t>
  </si>
  <si>
    <t>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</si>
  <si>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</si>
  <si>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</si>
  <si>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</si>
  <si>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กำไรต่อหุ้นขั้นพื้นฐาน</t>
  </si>
  <si>
    <t xml:space="preserve">   จากกิจกรรมดำเนินงาน: </t>
  </si>
  <si>
    <t xml:space="preserve">   ขาดทุน (กำไร) จากอัตราแลกเปลี่ยนที่ยังไม่เกิดขึ้นจริง</t>
  </si>
  <si>
    <t>รับคืนภาษีเงินได้</t>
  </si>
  <si>
    <t>เงินสดรับจากการออกหุ้นกู้</t>
  </si>
  <si>
    <t xml:space="preserve">สำหรับงวดสามเดือนสิ้นสุดวันที่ 30 กันยายน 2564 </t>
  </si>
  <si>
    <t xml:space="preserve">สำหรับงวดเก้าเดือนสิ้นสุดวันที่ 30 กันยายน 2564 </t>
  </si>
  <si>
    <t>ต้นทุนทางการเงิน</t>
  </si>
  <si>
    <t>กำไร (ขาดทุน) จากการวัดมูลค่าตราสารอนุพันธ์และ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</si>
  <si>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</si>
  <si>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กำไรจากการจำหน่ายเงินลงทุน</t>
  </si>
  <si>
    <t xml:space="preserve">   ลูกหนี้ตามสัญญาเช่า</t>
  </si>
  <si>
    <t>เงินสดรับจากการขายเงินลงทุน</t>
  </si>
  <si>
    <t>เงินสดจ่ายซื้ออุปกรณ์</t>
  </si>
  <si>
    <t xml:space="preserve">   และติดตั้งอุปกรณ์ลดลง (เพิ่มขึ้น)</t>
  </si>
  <si>
    <t>เงินสดรับจากการยกเลิกสัญญาแลกเปลี่ยนอัตราดอกเบี้ย</t>
  </si>
  <si>
    <t xml:space="preserve">   หนี้สินตามสัญญาเช่าเพิ่มขึ้น</t>
  </si>
  <si>
    <t xml:space="preserve">   ขาดทุน (กำไร) จากการวัดมูลค่าตราสารอนุพันธ์และสถานะสุทธิ</t>
  </si>
  <si>
    <t xml:space="preserve">   ค่าเสื่อมราคาและค่าตัดจำหน่าย (หมายเหตุ 18)</t>
  </si>
  <si>
    <t>Regroup from Admin to Cog.service &gt;&gt; D2, in 2021 change to account 704305</t>
  </si>
  <si>
    <t>Ending balance</t>
  </si>
  <si>
    <t>Movement on Q</t>
  </si>
  <si>
    <t>55505</t>
  </si>
  <si>
    <t>Network Rental</t>
  </si>
  <si>
    <t>ขาดทุนจากการวัดมูลค่าตราสารอนุพันธ์และ</t>
  </si>
  <si>
    <t xml:space="preserve">   ขาดทุน (กำไร) 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</si>
  <si>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</si>
  <si>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</si>
  <si>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โอนกำไรสะสมที่ยังไม่ได้จัดสรรเป็น</t>
  </si>
  <si>
    <t xml:space="preserve">   สำรองตามกฎหมาย</t>
  </si>
  <si>
    <t xml:space="preserve">      เงินลงทุนในตราสารทุนของบริษัทที่ไม่ใช่บริษัทจดทะเบียน</t>
  </si>
  <si>
    <t xml:space="preserve">   โอนกลับค่าเผื่อการด้อยค่าของสินทรัพย์/เงินลงทุนในบริษัทย่อย/</t>
  </si>
  <si>
    <t>เงินสดรับจากการคืนเงินลงทุนในบริษัทย่อย</t>
  </si>
  <si>
    <t xml:space="preserve">   ขาดทุนจากการคืนเงินลงทุนในบริษัทย่อย</t>
  </si>
  <si>
    <t xml:space="preserve">   ตัดจำหน่ายสินทรัพย์</t>
  </si>
  <si>
    <t>เงินกู้ยืมระยะสั้นและเงินกู้ยืมระยะยาว - ส่วนที่ถึงกำหนด</t>
  </si>
  <si>
    <t xml:space="preserve">   ชำระภายในหนึ่งปี</t>
  </si>
  <si>
    <t>เงินสดรับจากเงินกู้ยืม</t>
  </si>
  <si>
    <t>เงินสดจ่ายชำระคืนเงินกู้ยืม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</si>
</sst>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  <numFmt numFmtId="172" formatCode="[$-409]mmm\-yy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" fillId="0" borderId="0"/>
  </cellStyleXfs>
  <cellXfs count="172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0" fontId="15" fillId="0" borderId="0" xfId="0" applyFont="1" applyBorder="1" applyAlignment="1">
      <alignment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2" quotePrefix="1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horizontal="center" vertical="center"/>
    </xf>
    <xf numFmtId="37" fontId="14" fillId="0" borderId="0" xfId="12" applyNumberFormat="1" applyFont="1" applyFill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37" fontId="15" fillId="0" borderId="0" xfId="0" quotePrefix="1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quotePrefix="1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4" fillId="0" borderId="3" xfId="0" applyNumberFormat="1" applyFont="1" applyBorder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14" fillId="0" borderId="3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9" fontId="14" fillId="0" borderId="6" xfId="0" applyNumberFormat="1" applyFont="1" applyBorder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41" fontId="15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39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41" fontId="14" fillId="0" borderId="6" xfId="0" applyNumberFormat="1" applyFont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172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2" fontId="7" fillId="5" borderId="1" xfId="0" applyNumberFormat="1" applyFont="1" applyFill="1" applyBorder="1" applyAlignment="1">
      <alignment vertical="center"/>
    </xf>
    <xf numFmtId="37" fontId="7" fillId="5" borderId="1" xfId="0" applyNumberFormat="1" applyFont="1" applyFill="1" applyBorder="1" applyAlignment="1">
      <alignment vertical="center"/>
    </xf>
    <xf numFmtId="37" fontId="7" fillId="5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Border="1" applyAlignment="1">
      <alignment vertical="center"/>
    </xf>
    <xf numFmtId="37" fontId="7" fillId="0" borderId="1" xfId="0" quotePrefix="1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0" xfId="0" quotePrefix="1" applyNumberFormat="1" applyFont="1" applyFill="1" applyAlignment="1">
      <alignment horizontal="left" vertical="center"/>
    </xf>
    <xf numFmtId="37" fontId="14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</cellXfs>
  <cellStyles count="18">
    <cellStyle name="Comma" xfId="1" builtinId="3"/>
    <cellStyle name="Comma 2" xfId="15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2" xr:uid="{00000000-0005-0000-0000-000009000000}"/>
    <cellStyle name="Normal 24" xfId="13" xr:uid="{00000000-0005-0000-0000-00000A000000}"/>
    <cellStyle name="Normal 3" xfId="14" xr:uid="{00000000-0005-0000-0000-00003C000000}"/>
    <cellStyle name="Normal 4" xfId="16" xr:uid="{00000000-0005-0000-0000-00003D000000}"/>
    <cellStyle name="Normal 9" xfId="17" xr:uid="{28EB44CE-0210-4DE7-ACB3-D99CF1332A0C}"/>
    <cellStyle name="Normal_CE-Thai" xfId="9" xr:uid="{00000000-0005-0000-0000-00000B000000}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00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44" customWidth="1"/>
    <col min="2" max="2" width="9.28515625" style="44" customWidth="1"/>
    <col min="3" max="3" width="20.28515625" style="44" customWidth="1"/>
    <col min="4" max="4" width="1.7109375" style="44" customWidth="1"/>
    <col min="5" max="5" width="17.7109375" style="44" customWidth="1"/>
    <col min="6" max="6" width="1.7109375" style="47" customWidth="1"/>
    <col min="7" max="7" width="19.28515625" style="44" customWidth="1"/>
    <col min="8" max="8" width="1.7109375" style="44" customWidth="1"/>
    <col min="9" max="9" width="18.28515625" style="44" customWidth="1"/>
    <col min="10" max="10" width="23.28515625" style="44" customWidth="1"/>
    <col min="11" max="16384" width="10.7109375" style="44"/>
  </cols>
  <sheetData>
    <row r="1" spans="1:19" ht="25.5">
      <c r="A1" s="40" t="s">
        <v>0</v>
      </c>
      <c r="B1" s="41"/>
      <c r="C1" s="42"/>
      <c r="D1" s="42"/>
      <c r="E1" s="42"/>
      <c r="F1" s="43"/>
      <c r="G1" s="41"/>
      <c r="H1" s="41"/>
      <c r="I1" s="41"/>
    </row>
    <row r="2" spans="1:19" ht="25.5">
      <c r="A2" s="45" t="s">
        <v>84</v>
      </c>
      <c r="B2" s="41"/>
      <c r="C2" s="41"/>
      <c r="D2" s="41"/>
      <c r="E2" s="41"/>
      <c r="F2" s="43"/>
      <c r="G2" s="41"/>
      <c r="H2" s="41"/>
      <c r="I2" s="41"/>
    </row>
    <row r="3" spans="1:19">
      <c r="A3" s="161" t="s">
        <v>76</v>
      </c>
      <c r="B3" s="161"/>
      <c r="C3" s="161"/>
      <c r="D3" s="161"/>
      <c r="E3" s="161"/>
      <c r="F3" s="161"/>
      <c r="G3" s="161"/>
      <c r="H3" s="161"/>
      <c r="I3" s="161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25.5">
      <c r="C4" s="162" t="s">
        <v>1</v>
      </c>
      <c r="D4" s="162"/>
      <c r="E4" s="162"/>
      <c r="G4" s="162" t="s">
        <v>27</v>
      </c>
      <c r="H4" s="162"/>
      <c r="I4" s="162"/>
    </row>
    <row r="5" spans="1:19" s="17" customFormat="1">
      <c r="B5" s="20" t="s">
        <v>2</v>
      </c>
      <c r="C5" s="21" t="s">
        <v>137</v>
      </c>
      <c r="D5" s="22"/>
      <c r="E5" s="21" t="s">
        <v>138</v>
      </c>
      <c r="F5" s="23"/>
      <c r="G5" s="21" t="s">
        <v>137</v>
      </c>
      <c r="H5" s="22"/>
      <c r="I5" s="21" t="s">
        <v>138</v>
      </c>
    </row>
    <row r="6" spans="1:19" s="17" customFormat="1">
      <c r="B6" s="20"/>
      <c r="C6" s="24" t="s">
        <v>73</v>
      </c>
      <c r="D6" s="22"/>
      <c r="E6" s="24" t="s">
        <v>75</v>
      </c>
      <c r="F6" s="23"/>
      <c r="G6" s="24" t="s">
        <v>73</v>
      </c>
      <c r="H6" s="22"/>
      <c r="I6" s="24" t="s">
        <v>75</v>
      </c>
    </row>
    <row r="7" spans="1:19" s="17" customFormat="1">
      <c r="B7" s="20"/>
      <c r="C7" s="24" t="s">
        <v>74</v>
      </c>
      <c r="D7" s="22"/>
      <c r="E7" s="24"/>
      <c r="F7" s="23"/>
      <c r="G7" s="24" t="s">
        <v>74</v>
      </c>
      <c r="H7" s="22"/>
      <c r="I7" s="24"/>
    </row>
    <row r="8" spans="1:19" s="17" customFormat="1" ht="25.5">
      <c r="A8" s="25" t="s">
        <v>60</v>
      </c>
      <c r="F8" s="18"/>
    </row>
    <row r="9" spans="1:19" s="17" customFormat="1" ht="25.5">
      <c r="A9" s="25" t="s">
        <v>3</v>
      </c>
      <c r="B9" s="26"/>
      <c r="C9" s="26"/>
      <c r="D9" s="26"/>
      <c r="E9" s="26"/>
      <c r="F9" s="27"/>
      <c r="G9" s="26"/>
      <c r="I9" s="26"/>
    </row>
    <row r="10" spans="1:19" s="17" customFormat="1">
      <c r="A10" s="28" t="s">
        <v>28</v>
      </c>
      <c r="B10" s="27" t="s">
        <v>142</v>
      </c>
      <c r="C10" s="60">
        <v>17044717</v>
      </c>
      <c r="D10" s="29"/>
      <c r="E10" s="29">
        <v>10120533</v>
      </c>
      <c r="F10" s="30"/>
      <c r="G10" s="29">
        <v>8106620</v>
      </c>
      <c r="H10" s="29"/>
      <c r="I10" s="29">
        <v>2799729</v>
      </c>
    </row>
    <row r="11" spans="1:19" s="17" customFormat="1">
      <c r="A11" s="31" t="s">
        <v>97</v>
      </c>
      <c r="B11" s="27">
        <v>4</v>
      </c>
      <c r="C11" s="29">
        <v>9124839</v>
      </c>
      <c r="D11" s="29"/>
      <c r="E11" s="29">
        <v>9722021</v>
      </c>
      <c r="F11" s="30"/>
      <c r="G11" s="29">
        <v>9865003</v>
      </c>
      <c r="H11" s="29"/>
      <c r="I11" s="29">
        <v>10103028</v>
      </c>
    </row>
    <row r="12" spans="1:19" s="17" customFormat="1">
      <c r="A12" s="31" t="s">
        <v>98</v>
      </c>
      <c r="B12" s="27"/>
      <c r="C12" s="32">
        <v>2301870</v>
      </c>
      <c r="D12" s="29"/>
      <c r="E12" s="32">
        <v>2825772</v>
      </c>
      <c r="F12" s="30"/>
      <c r="G12" s="32">
        <v>2190453</v>
      </c>
      <c r="H12" s="32"/>
      <c r="I12" s="32">
        <v>2711771</v>
      </c>
    </row>
    <row r="13" spans="1:19" s="17" customFormat="1">
      <c r="A13" s="31" t="s">
        <v>29</v>
      </c>
      <c r="B13" s="27"/>
      <c r="C13" s="32">
        <v>98981</v>
      </c>
      <c r="D13" s="29"/>
      <c r="E13" s="32">
        <v>101128</v>
      </c>
      <c r="F13" s="30"/>
      <c r="G13" s="32">
        <v>98981</v>
      </c>
      <c r="H13" s="32"/>
      <c r="I13" s="32">
        <v>101128</v>
      </c>
    </row>
    <row r="14" spans="1:19" s="17" customFormat="1">
      <c r="A14" s="31" t="s">
        <v>99</v>
      </c>
      <c r="B14" s="27">
        <v>6</v>
      </c>
      <c r="C14" s="53">
        <v>1931253</v>
      </c>
      <c r="D14" s="53"/>
      <c r="E14" s="53">
        <v>3425238</v>
      </c>
      <c r="F14" s="54"/>
      <c r="G14" s="53">
        <v>932314</v>
      </c>
      <c r="H14" s="53"/>
      <c r="I14" s="53">
        <v>1773882</v>
      </c>
    </row>
    <row r="15" spans="1:19" s="17" customFormat="1" ht="25.5">
      <c r="A15" s="16" t="s">
        <v>4</v>
      </c>
      <c r="C15" s="33">
        <f>SUM(C10:C14)</f>
        <v>30501660</v>
      </c>
      <c r="D15" s="29"/>
      <c r="E15" s="33">
        <f>SUM(E10:E14)</f>
        <v>26194692</v>
      </c>
      <c r="F15" s="30"/>
      <c r="G15" s="33">
        <f>SUM(G10:G14)</f>
        <v>21193371</v>
      </c>
      <c r="H15" s="29"/>
      <c r="I15" s="33">
        <f>SUM(I10:I14)</f>
        <v>17489538</v>
      </c>
    </row>
    <row r="16" spans="1:19" s="17" customFormat="1" ht="25.5">
      <c r="A16" s="34" t="s">
        <v>16</v>
      </c>
      <c r="C16" s="29"/>
      <c r="D16" s="29"/>
      <c r="E16" s="29"/>
      <c r="F16" s="29"/>
      <c r="G16" s="29"/>
      <c r="H16" s="29"/>
      <c r="I16" s="29"/>
    </row>
    <row r="17" spans="1:9" s="17" customFormat="1">
      <c r="A17" s="31" t="s">
        <v>100</v>
      </c>
      <c r="B17" s="55" t="s">
        <v>143</v>
      </c>
      <c r="C17" s="32">
        <v>198</v>
      </c>
      <c r="D17" s="29"/>
      <c r="E17" s="32">
        <v>198</v>
      </c>
      <c r="F17" s="30"/>
      <c r="G17" s="29">
        <v>0</v>
      </c>
      <c r="H17" s="29"/>
      <c r="I17" s="29">
        <v>0</v>
      </c>
    </row>
    <row r="18" spans="1:9" s="17" customFormat="1">
      <c r="A18" s="31" t="s">
        <v>79</v>
      </c>
      <c r="B18" s="27">
        <v>7</v>
      </c>
      <c r="C18" s="29">
        <v>286563</v>
      </c>
      <c r="D18" s="29"/>
      <c r="E18" s="29">
        <v>282772</v>
      </c>
      <c r="F18" s="30"/>
      <c r="G18" s="29">
        <v>50000</v>
      </c>
      <c r="H18" s="29"/>
      <c r="I18" s="29">
        <v>50000</v>
      </c>
    </row>
    <row r="19" spans="1:9" s="17" customFormat="1">
      <c r="A19" s="31" t="s">
        <v>101</v>
      </c>
      <c r="B19" s="27">
        <v>8</v>
      </c>
      <c r="C19" s="29">
        <v>0</v>
      </c>
      <c r="D19" s="29"/>
      <c r="E19" s="29">
        <v>0</v>
      </c>
      <c r="F19" s="30"/>
      <c r="G19" s="29">
        <v>1979667</v>
      </c>
      <c r="H19" s="29"/>
      <c r="I19" s="29">
        <v>1979667</v>
      </c>
    </row>
    <row r="20" spans="1:9" s="17" customFormat="1">
      <c r="A20" s="31" t="s">
        <v>113</v>
      </c>
      <c r="B20" s="27">
        <v>9</v>
      </c>
      <c r="C20" s="29">
        <v>23520</v>
      </c>
      <c r="D20" s="29"/>
      <c r="E20" s="29">
        <v>22270</v>
      </c>
      <c r="F20" s="30"/>
      <c r="G20" s="29">
        <v>16620</v>
      </c>
      <c r="H20" s="29"/>
      <c r="I20" s="29">
        <v>16620</v>
      </c>
    </row>
    <row r="21" spans="1:9" s="17" customFormat="1">
      <c r="A21" s="31" t="s">
        <v>30</v>
      </c>
      <c r="B21" s="27">
        <v>5</v>
      </c>
      <c r="C21" s="29">
        <v>431</v>
      </c>
      <c r="D21" s="29"/>
      <c r="E21" s="29">
        <v>431</v>
      </c>
      <c r="F21" s="30"/>
      <c r="G21" s="29">
        <v>340481</v>
      </c>
      <c r="H21" s="29"/>
      <c r="I21" s="29">
        <v>361909</v>
      </c>
    </row>
    <row r="22" spans="1:9" s="17" customFormat="1">
      <c r="A22" s="31" t="s">
        <v>114</v>
      </c>
      <c r="B22" s="27">
        <v>5</v>
      </c>
      <c r="C22" s="32">
        <v>0</v>
      </c>
      <c r="D22" s="29"/>
      <c r="E22" s="32">
        <v>0</v>
      </c>
      <c r="F22" s="30"/>
      <c r="G22" s="29">
        <v>15500000</v>
      </c>
      <c r="H22" s="29"/>
      <c r="I22" s="29">
        <v>15500000</v>
      </c>
    </row>
    <row r="23" spans="1:9" s="17" customFormat="1">
      <c r="A23" s="31" t="s">
        <v>102</v>
      </c>
      <c r="B23" s="27">
        <v>10</v>
      </c>
      <c r="C23" s="29">
        <v>30284781</v>
      </c>
      <c r="D23" s="29"/>
      <c r="E23" s="29">
        <v>28494702</v>
      </c>
      <c r="F23" s="30"/>
      <c r="G23" s="29">
        <v>4008399</v>
      </c>
      <c r="H23" s="29"/>
      <c r="I23" s="29">
        <v>4024489</v>
      </c>
    </row>
    <row r="24" spans="1:9" s="17" customFormat="1">
      <c r="A24" s="31" t="s">
        <v>103</v>
      </c>
      <c r="B24" s="27">
        <v>11</v>
      </c>
      <c r="C24" s="29">
        <v>35966177</v>
      </c>
      <c r="D24" s="29"/>
      <c r="E24" s="29">
        <v>38056754</v>
      </c>
      <c r="F24" s="30"/>
      <c r="G24" s="32">
        <v>27174666</v>
      </c>
      <c r="H24" s="29"/>
      <c r="I24" s="32">
        <v>28227317</v>
      </c>
    </row>
    <row r="25" spans="1:9" s="17" customFormat="1">
      <c r="A25" s="31" t="s">
        <v>115</v>
      </c>
      <c r="B25" s="55"/>
      <c r="C25" s="29">
        <v>10495199</v>
      </c>
      <c r="D25" s="29"/>
      <c r="E25" s="29">
        <v>10719022</v>
      </c>
      <c r="F25" s="30"/>
      <c r="G25" s="32">
        <v>0</v>
      </c>
      <c r="H25" s="29"/>
      <c r="I25" s="32">
        <v>0</v>
      </c>
    </row>
    <row r="26" spans="1:9" s="17" customFormat="1">
      <c r="A26" s="31" t="s">
        <v>31</v>
      </c>
      <c r="C26" s="32">
        <v>2072458</v>
      </c>
      <c r="D26" s="29"/>
      <c r="E26" s="32">
        <v>2163060</v>
      </c>
      <c r="F26" s="30"/>
      <c r="G26" s="29">
        <v>2073408</v>
      </c>
      <c r="H26" s="29"/>
      <c r="I26" s="29">
        <v>2164010</v>
      </c>
    </row>
    <row r="27" spans="1:9" s="17" customFormat="1">
      <c r="A27" s="31" t="s">
        <v>131</v>
      </c>
      <c r="C27" s="32"/>
      <c r="D27" s="29"/>
      <c r="E27" s="32"/>
      <c r="F27" s="30"/>
      <c r="G27" s="29"/>
      <c r="H27" s="29"/>
      <c r="I27" s="29"/>
    </row>
    <row r="28" spans="1:9" s="17" customFormat="1">
      <c r="A28" s="31" t="s">
        <v>132</v>
      </c>
      <c r="C28" s="32">
        <v>149781</v>
      </c>
      <c r="D28" s="29"/>
      <c r="E28" s="32">
        <v>473843</v>
      </c>
      <c r="F28" s="30"/>
      <c r="G28" s="32">
        <v>62020</v>
      </c>
      <c r="H28" s="29"/>
      <c r="I28" s="32">
        <v>170900</v>
      </c>
    </row>
    <row r="29" spans="1:9" s="17" customFormat="1">
      <c r="A29" s="31" t="s">
        <v>112</v>
      </c>
      <c r="B29" s="27"/>
      <c r="C29" s="32">
        <v>1367560</v>
      </c>
      <c r="D29" s="29"/>
      <c r="E29" s="32">
        <v>1500464</v>
      </c>
      <c r="F29" s="30"/>
      <c r="G29" s="29">
        <v>440157</v>
      </c>
      <c r="H29" s="29"/>
      <c r="I29" s="29">
        <v>493134</v>
      </c>
    </row>
    <row r="30" spans="1:9" s="17" customFormat="1">
      <c r="A30" s="31" t="s">
        <v>32</v>
      </c>
      <c r="B30" s="27">
        <v>17</v>
      </c>
      <c r="C30" s="17">
        <v>1105253</v>
      </c>
      <c r="D30" s="29"/>
      <c r="E30" s="17">
        <v>1088793</v>
      </c>
      <c r="F30" s="30"/>
      <c r="G30" s="29">
        <v>2680077</v>
      </c>
      <c r="H30" s="29"/>
      <c r="I30" s="29">
        <v>2842995</v>
      </c>
    </row>
    <row r="31" spans="1:9" s="17" customFormat="1">
      <c r="A31" s="31" t="s">
        <v>104</v>
      </c>
      <c r="C31" s="17">
        <v>19172</v>
      </c>
      <c r="D31" s="29"/>
      <c r="E31" s="17">
        <v>19172</v>
      </c>
      <c r="F31" s="30"/>
      <c r="G31" s="29">
        <v>0</v>
      </c>
      <c r="H31" s="29"/>
      <c r="I31" s="29">
        <v>0</v>
      </c>
    </row>
    <row r="32" spans="1:9" s="17" customFormat="1">
      <c r="A32" s="31" t="s">
        <v>33</v>
      </c>
      <c r="B32" s="27">
        <v>12</v>
      </c>
      <c r="C32" s="17">
        <v>2562826</v>
      </c>
      <c r="D32" s="29"/>
      <c r="E32" s="17">
        <v>1949241</v>
      </c>
      <c r="F32" s="30"/>
      <c r="G32" s="35">
        <v>2303494</v>
      </c>
      <c r="H32" s="32"/>
      <c r="I32" s="35">
        <v>1659796</v>
      </c>
    </row>
    <row r="33" spans="1:19" s="17" customFormat="1" ht="25.5">
      <c r="A33" s="16" t="s">
        <v>17</v>
      </c>
      <c r="B33" s="27"/>
      <c r="C33" s="33">
        <f>SUM(C17:C32)</f>
        <v>84333919</v>
      </c>
      <c r="D33" s="29"/>
      <c r="E33" s="33">
        <f>SUM(E17:E32)</f>
        <v>84770722</v>
      </c>
      <c r="F33" s="30"/>
      <c r="G33" s="33">
        <f>SUM(G17:G32)</f>
        <v>56628989</v>
      </c>
      <c r="H33" s="32"/>
      <c r="I33" s="33">
        <f>SUM(I17:I32)</f>
        <v>57490837</v>
      </c>
    </row>
    <row r="34" spans="1:19" s="17" customFormat="1" ht="26.25" thickBot="1">
      <c r="A34" s="25" t="s">
        <v>5</v>
      </c>
      <c r="B34" s="26"/>
      <c r="C34" s="36">
        <f>SUM(C15,C33)</f>
        <v>114835579</v>
      </c>
      <c r="D34" s="29"/>
      <c r="E34" s="36">
        <f>SUM(E15,E33)</f>
        <v>110965414</v>
      </c>
      <c r="F34" s="30"/>
      <c r="G34" s="36">
        <f>SUM(G15,G33)</f>
        <v>77822360</v>
      </c>
      <c r="H34" s="32"/>
      <c r="I34" s="36">
        <f>SUM(I15,I33)</f>
        <v>74980375</v>
      </c>
    </row>
    <row r="35" spans="1:19" ht="15.75" customHeight="1" thickTop="1">
      <c r="B35" s="48"/>
      <c r="C35" s="48"/>
      <c r="D35" s="48"/>
      <c r="E35" s="48"/>
      <c r="F35" s="49"/>
    </row>
    <row r="36" spans="1:19">
      <c r="A36" s="44" t="s">
        <v>6</v>
      </c>
      <c r="B36" s="48"/>
      <c r="C36" s="48"/>
      <c r="D36" s="48"/>
      <c r="E36" s="48"/>
      <c r="F36" s="49"/>
    </row>
    <row r="37" spans="1:19" ht="25.5">
      <c r="A37" s="40" t="s">
        <v>0</v>
      </c>
      <c r="B37" s="41"/>
      <c r="C37" s="42"/>
      <c r="D37" s="42"/>
      <c r="E37" s="42"/>
      <c r="F37" s="43"/>
      <c r="G37" s="41"/>
      <c r="H37" s="41"/>
      <c r="I37" s="41"/>
    </row>
    <row r="38" spans="1:19" ht="25.5">
      <c r="A38" s="45" t="s">
        <v>85</v>
      </c>
      <c r="B38" s="41"/>
      <c r="C38" s="42"/>
      <c r="D38" s="42"/>
      <c r="E38" s="42"/>
      <c r="F38" s="43"/>
      <c r="G38" s="41"/>
      <c r="H38" s="41"/>
      <c r="I38" s="41"/>
    </row>
    <row r="39" spans="1:19">
      <c r="A39" s="161" t="s">
        <v>76</v>
      </c>
      <c r="B39" s="161"/>
      <c r="C39" s="161"/>
      <c r="D39" s="161"/>
      <c r="E39" s="161"/>
      <c r="F39" s="161"/>
      <c r="G39" s="161"/>
      <c r="H39" s="161"/>
      <c r="I39" s="161"/>
      <c r="J39" s="46"/>
      <c r="K39" s="46"/>
      <c r="L39" s="46"/>
      <c r="M39" s="46"/>
      <c r="N39" s="46"/>
      <c r="O39" s="46"/>
      <c r="P39" s="46"/>
      <c r="Q39" s="46"/>
      <c r="R39" s="46"/>
      <c r="S39" s="46"/>
    </row>
    <row r="40" spans="1:19" ht="25.5">
      <c r="C40" s="162" t="s">
        <v>1</v>
      </c>
      <c r="D40" s="162"/>
      <c r="E40" s="162"/>
      <c r="G40" s="162" t="s">
        <v>27</v>
      </c>
      <c r="H40" s="162"/>
      <c r="I40" s="162"/>
    </row>
    <row r="41" spans="1:19" s="17" customFormat="1">
      <c r="B41" s="20" t="s">
        <v>2</v>
      </c>
      <c r="C41" s="21" t="s">
        <v>137</v>
      </c>
      <c r="D41" s="22"/>
      <c r="E41" s="21" t="s">
        <v>138</v>
      </c>
      <c r="F41" s="23"/>
      <c r="G41" s="21" t="s">
        <v>137</v>
      </c>
      <c r="H41" s="22"/>
      <c r="I41" s="21" t="s">
        <v>138</v>
      </c>
    </row>
    <row r="42" spans="1:19" s="17" customFormat="1">
      <c r="B42" s="20"/>
      <c r="C42" s="24" t="s">
        <v>73</v>
      </c>
      <c r="D42" s="22"/>
      <c r="E42" s="24" t="s">
        <v>75</v>
      </c>
      <c r="F42" s="23"/>
      <c r="G42" s="24" t="s">
        <v>73</v>
      </c>
      <c r="H42" s="22"/>
      <c r="I42" s="24" t="s">
        <v>75</v>
      </c>
    </row>
    <row r="43" spans="1:19" s="17" customFormat="1">
      <c r="B43" s="20"/>
      <c r="C43" s="24" t="s">
        <v>74</v>
      </c>
      <c r="D43" s="22"/>
      <c r="E43" s="24"/>
      <c r="F43" s="23"/>
      <c r="G43" s="24" t="s">
        <v>74</v>
      </c>
      <c r="H43" s="22"/>
      <c r="I43" s="24"/>
    </row>
    <row r="44" spans="1:19" s="17" customFormat="1" ht="25.5">
      <c r="A44" s="34" t="s">
        <v>56</v>
      </c>
      <c r="F44" s="18"/>
      <c r="H44" s="26"/>
    </row>
    <row r="45" spans="1:19" s="17" customFormat="1" ht="25.5">
      <c r="A45" s="25" t="s">
        <v>7</v>
      </c>
      <c r="B45" s="26"/>
      <c r="C45" s="26"/>
      <c r="D45" s="26"/>
      <c r="E45" s="26"/>
      <c r="F45" s="27"/>
      <c r="G45" s="26"/>
      <c r="I45" s="26"/>
    </row>
    <row r="46" spans="1:19" s="17" customFormat="1">
      <c r="A46" s="17" t="s">
        <v>139</v>
      </c>
      <c r="B46" s="26"/>
      <c r="C46" s="29">
        <v>0</v>
      </c>
      <c r="D46" s="26"/>
      <c r="E46" s="29">
        <v>0</v>
      </c>
      <c r="F46" s="27"/>
      <c r="G46" s="29">
        <v>0</v>
      </c>
      <c r="I46" s="29">
        <v>0</v>
      </c>
    </row>
    <row r="47" spans="1:19" s="17" customFormat="1">
      <c r="A47" s="31" t="s">
        <v>105</v>
      </c>
      <c r="B47" s="27">
        <v>13</v>
      </c>
      <c r="C47" s="29">
        <v>31128950</v>
      </c>
      <c r="D47" s="29"/>
      <c r="E47" s="29">
        <v>29867883</v>
      </c>
      <c r="F47" s="30"/>
      <c r="G47" s="29">
        <v>20980946</v>
      </c>
      <c r="H47" s="29"/>
      <c r="I47" s="29">
        <v>19784777</v>
      </c>
    </row>
    <row r="48" spans="1:19" s="17" customFormat="1">
      <c r="A48" s="31" t="s">
        <v>144</v>
      </c>
      <c r="B48" s="27"/>
      <c r="C48" s="29">
        <v>1231262</v>
      </c>
      <c r="D48" s="29"/>
      <c r="E48" s="29">
        <v>0</v>
      </c>
      <c r="F48" s="30"/>
      <c r="G48" s="29">
        <v>1231262</v>
      </c>
      <c r="H48" s="29"/>
      <c r="I48" s="29">
        <v>0</v>
      </c>
    </row>
    <row r="49" spans="1:9" s="17" customFormat="1">
      <c r="A49" s="31" t="s">
        <v>34</v>
      </c>
      <c r="B49" s="27">
        <v>14</v>
      </c>
      <c r="C49" s="32">
        <v>0</v>
      </c>
      <c r="D49" s="29"/>
      <c r="E49" s="32">
        <v>10000000</v>
      </c>
      <c r="F49" s="30"/>
      <c r="G49" s="29">
        <v>0</v>
      </c>
      <c r="H49" s="29"/>
      <c r="I49" s="29">
        <v>10000000</v>
      </c>
    </row>
    <row r="50" spans="1:9" s="17" customFormat="1">
      <c r="A50" s="31" t="s">
        <v>140</v>
      </c>
      <c r="B50" s="27">
        <v>15</v>
      </c>
      <c r="C50" s="32">
        <v>5000000</v>
      </c>
      <c r="D50" s="29"/>
      <c r="E50" s="32">
        <v>5000000</v>
      </c>
      <c r="F50" s="30"/>
      <c r="G50" s="29">
        <v>5000000</v>
      </c>
      <c r="H50" s="29"/>
      <c r="I50" s="29">
        <v>5000000</v>
      </c>
    </row>
    <row r="51" spans="1:9" s="17" customFormat="1">
      <c r="A51" s="31" t="s">
        <v>35</v>
      </c>
      <c r="B51" s="27"/>
      <c r="C51" s="29">
        <v>3114263</v>
      </c>
      <c r="D51" s="29"/>
      <c r="E51" s="29">
        <v>3108993</v>
      </c>
      <c r="F51" s="30"/>
      <c r="G51" s="29">
        <v>674792</v>
      </c>
      <c r="H51" s="29"/>
      <c r="I51" s="29">
        <v>450017</v>
      </c>
    </row>
    <row r="52" spans="1:9" s="17" customFormat="1">
      <c r="A52" s="31" t="s">
        <v>86</v>
      </c>
      <c r="B52" s="27"/>
      <c r="C52" s="29">
        <v>1150362</v>
      </c>
      <c r="D52" s="29"/>
      <c r="E52" s="29">
        <v>884839</v>
      </c>
      <c r="F52" s="30"/>
      <c r="G52" s="29">
        <v>0</v>
      </c>
      <c r="H52" s="29"/>
      <c r="I52" s="29">
        <v>0</v>
      </c>
    </row>
    <row r="53" spans="1:9" s="17" customFormat="1">
      <c r="A53" s="31" t="s">
        <v>116</v>
      </c>
      <c r="B53" s="55"/>
      <c r="C53" s="29">
        <v>0</v>
      </c>
      <c r="D53" s="29"/>
      <c r="E53" s="29">
        <v>0</v>
      </c>
      <c r="F53" s="30"/>
      <c r="G53" s="29">
        <v>0</v>
      </c>
      <c r="H53" s="29"/>
      <c r="I53" s="29">
        <v>0</v>
      </c>
    </row>
    <row r="54" spans="1:9" s="17" customFormat="1">
      <c r="A54" s="31" t="s">
        <v>36</v>
      </c>
      <c r="B54" s="27"/>
      <c r="C54" s="60">
        <v>1055301</v>
      </c>
      <c r="D54" s="29"/>
      <c r="E54" s="29">
        <v>981383</v>
      </c>
      <c r="F54" s="30"/>
      <c r="G54" s="29">
        <v>305083</v>
      </c>
      <c r="H54" s="29">
        <v>2273675578</v>
      </c>
      <c r="I54" s="29">
        <v>578064</v>
      </c>
    </row>
    <row r="55" spans="1:9" s="17" customFormat="1" ht="25.5">
      <c r="A55" s="25" t="s">
        <v>8</v>
      </c>
      <c r="B55" s="26"/>
      <c r="C55" s="33">
        <f>SUM(C46:C54)</f>
        <v>42680138</v>
      </c>
      <c r="D55" s="29"/>
      <c r="E55" s="33">
        <f>SUM(E46:E54)</f>
        <v>49843098</v>
      </c>
      <c r="F55" s="30"/>
      <c r="G55" s="33">
        <f>SUM(G46:G54)</f>
        <v>28192083</v>
      </c>
      <c r="H55" s="32"/>
      <c r="I55" s="33">
        <f>SUM(I46:I54)</f>
        <v>35812858</v>
      </c>
    </row>
    <row r="56" spans="1:9" s="17" customFormat="1" ht="25.5">
      <c r="A56" s="25" t="s">
        <v>19</v>
      </c>
      <c r="B56" s="26"/>
      <c r="C56" s="29"/>
      <c r="D56" s="29"/>
      <c r="E56" s="29"/>
      <c r="F56" s="30"/>
      <c r="G56" s="32"/>
      <c r="H56" s="32"/>
      <c r="I56" s="32"/>
    </row>
    <row r="57" spans="1:9" s="17" customFormat="1">
      <c r="A57" s="17" t="s">
        <v>141</v>
      </c>
      <c r="B57" s="27">
        <v>5</v>
      </c>
      <c r="C57" s="29">
        <v>0</v>
      </c>
      <c r="D57" s="29"/>
      <c r="E57" s="29">
        <v>0</v>
      </c>
      <c r="F57" s="30"/>
      <c r="G57" s="32">
        <v>28000000</v>
      </c>
      <c r="H57" s="32"/>
      <c r="I57" s="32">
        <v>18000000</v>
      </c>
    </row>
    <row r="58" spans="1:9" s="17" customFormat="1">
      <c r="A58" s="17" t="s">
        <v>133</v>
      </c>
      <c r="B58" s="26"/>
      <c r="C58" s="29"/>
      <c r="D58" s="29"/>
      <c r="E58" s="29"/>
      <c r="F58" s="30"/>
      <c r="G58" s="32"/>
      <c r="H58" s="32"/>
      <c r="I58" s="32"/>
    </row>
    <row r="59" spans="1:9" s="17" customFormat="1">
      <c r="A59" s="17" t="s">
        <v>134</v>
      </c>
      <c r="B59" s="27">
        <v>14</v>
      </c>
      <c r="C59" s="29">
        <v>29000000</v>
      </c>
      <c r="D59" s="29"/>
      <c r="E59" s="29">
        <v>18000000</v>
      </c>
      <c r="F59" s="30"/>
      <c r="G59" s="32">
        <v>0</v>
      </c>
      <c r="H59" s="32"/>
      <c r="I59" s="32">
        <v>0</v>
      </c>
    </row>
    <row r="60" spans="1:9" s="17" customFormat="1">
      <c r="A60" s="17" t="s">
        <v>37</v>
      </c>
      <c r="B60" s="27">
        <v>15</v>
      </c>
      <c r="C60" s="32">
        <v>15000000</v>
      </c>
      <c r="D60" s="29"/>
      <c r="E60" s="32">
        <v>15000000</v>
      </c>
      <c r="F60" s="30"/>
      <c r="G60" s="32">
        <v>0</v>
      </c>
      <c r="H60" s="32"/>
      <c r="I60" s="32">
        <v>0</v>
      </c>
    </row>
    <row r="61" spans="1:9" s="17" customFormat="1">
      <c r="A61" s="31" t="s">
        <v>106</v>
      </c>
      <c r="B61" s="27"/>
      <c r="C61" s="32">
        <v>462221</v>
      </c>
      <c r="D61" s="29"/>
      <c r="E61" s="32">
        <v>452416</v>
      </c>
      <c r="F61" s="30"/>
      <c r="G61" s="32">
        <v>462221</v>
      </c>
      <c r="H61" s="32"/>
      <c r="I61" s="32">
        <v>452416</v>
      </c>
    </row>
    <row r="62" spans="1:9" s="17" customFormat="1">
      <c r="A62" s="17" t="s">
        <v>120</v>
      </c>
      <c r="B62" s="55"/>
      <c r="C62" s="32"/>
      <c r="D62" s="29"/>
      <c r="E62" s="32"/>
      <c r="F62" s="30"/>
      <c r="G62" s="32"/>
      <c r="H62" s="32"/>
      <c r="I62" s="32"/>
    </row>
    <row r="63" spans="1:9" s="17" customFormat="1">
      <c r="A63" s="17" t="s">
        <v>121</v>
      </c>
      <c r="B63" s="27">
        <v>5</v>
      </c>
      <c r="C63" s="32">
        <v>0</v>
      </c>
      <c r="D63" s="29"/>
      <c r="E63" s="32">
        <v>0</v>
      </c>
      <c r="F63" s="30"/>
      <c r="G63" s="32">
        <v>3750764</v>
      </c>
      <c r="H63" s="32"/>
      <c r="I63" s="32">
        <v>3750764</v>
      </c>
    </row>
    <row r="64" spans="1:9" s="17" customFormat="1">
      <c r="A64" s="17" t="s">
        <v>38</v>
      </c>
      <c r="B64" s="27"/>
      <c r="C64" s="35">
        <v>464549</v>
      </c>
      <c r="D64" s="32"/>
      <c r="E64" s="35">
        <v>446320</v>
      </c>
      <c r="F64" s="37"/>
      <c r="G64" s="35">
        <v>456210</v>
      </c>
      <c r="H64" s="32"/>
      <c r="I64" s="35">
        <v>438540</v>
      </c>
    </row>
    <row r="65" spans="1:9" s="17" customFormat="1" ht="25.5">
      <c r="A65" s="25" t="s">
        <v>18</v>
      </c>
      <c r="B65" s="27"/>
      <c r="C65" s="35">
        <f>SUM(C57:C64)</f>
        <v>44926770</v>
      </c>
      <c r="D65" s="29"/>
      <c r="E65" s="35">
        <f>SUM(E57:E64)</f>
        <v>33898736</v>
      </c>
      <c r="F65" s="30"/>
      <c r="G65" s="35">
        <f>SUM(G57:G64)</f>
        <v>32669195</v>
      </c>
      <c r="H65" s="32"/>
      <c r="I65" s="35">
        <f>SUM(I57:I64)</f>
        <v>22641720</v>
      </c>
    </row>
    <row r="66" spans="1:9" s="17" customFormat="1" ht="25.5">
      <c r="A66" s="25" t="s">
        <v>9</v>
      </c>
      <c r="B66" s="27"/>
      <c r="C66" s="35">
        <f>C65+C55</f>
        <v>87606908</v>
      </c>
      <c r="D66" s="29"/>
      <c r="E66" s="35">
        <f>E65+E55</f>
        <v>83741834</v>
      </c>
      <c r="F66" s="30"/>
      <c r="G66" s="35">
        <f>G65+G55</f>
        <v>60861278</v>
      </c>
      <c r="H66" s="32"/>
      <c r="I66" s="35">
        <f>I65+I55</f>
        <v>58454578</v>
      </c>
    </row>
    <row r="67" spans="1:9" s="17" customFormat="1" ht="25.5">
      <c r="A67" s="25" t="s">
        <v>10</v>
      </c>
      <c r="B67" s="27"/>
      <c r="D67" s="26"/>
      <c r="F67" s="27"/>
    </row>
    <row r="68" spans="1:9" s="17" customFormat="1">
      <c r="A68" s="17" t="s">
        <v>39</v>
      </c>
      <c r="B68" s="27"/>
      <c r="D68" s="26"/>
      <c r="F68" s="27"/>
    </row>
    <row r="69" spans="1:9" s="17" customFormat="1">
      <c r="A69" s="28" t="s">
        <v>40</v>
      </c>
      <c r="B69" s="27"/>
      <c r="D69" s="26"/>
      <c r="F69" s="27"/>
    </row>
    <row r="70" spans="1:9" s="17" customFormat="1" ht="25.5" thickBot="1">
      <c r="A70" s="31" t="s">
        <v>57</v>
      </c>
      <c r="B70" s="27"/>
      <c r="C70" s="36">
        <v>4744161</v>
      </c>
      <c r="D70" s="29"/>
      <c r="E70" s="36">
        <v>4744161</v>
      </c>
      <c r="F70" s="30"/>
      <c r="G70" s="36">
        <v>4744161</v>
      </c>
      <c r="H70" s="29"/>
      <c r="I70" s="36">
        <v>4744161</v>
      </c>
    </row>
    <row r="71" spans="1:9" s="17" customFormat="1" ht="25.5" thickTop="1">
      <c r="A71" s="28" t="s">
        <v>41</v>
      </c>
      <c r="B71" s="27"/>
      <c r="C71" s="29"/>
      <c r="D71" s="29"/>
      <c r="E71" s="29"/>
      <c r="F71" s="30"/>
      <c r="G71" s="29"/>
      <c r="H71" s="29"/>
      <c r="I71" s="29"/>
    </row>
    <row r="72" spans="1:9" s="17" customFormat="1">
      <c r="A72" s="31" t="s">
        <v>58</v>
      </c>
      <c r="B72" s="27"/>
      <c r="C72" s="29">
        <v>4735622</v>
      </c>
      <c r="D72" s="29"/>
      <c r="E72" s="29">
        <v>4735622</v>
      </c>
      <c r="F72" s="30"/>
      <c r="G72" s="29">
        <v>4735622</v>
      </c>
      <c r="H72" s="29"/>
      <c r="I72" s="29">
        <v>4735622</v>
      </c>
    </row>
    <row r="73" spans="1:9" s="17" customFormat="1">
      <c r="A73" s="31" t="s">
        <v>42</v>
      </c>
      <c r="B73" s="27"/>
      <c r="C73" s="29">
        <v>8116353</v>
      </c>
      <c r="D73" s="29"/>
      <c r="E73" s="29">
        <v>8116353</v>
      </c>
      <c r="F73" s="30"/>
      <c r="G73" s="29">
        <v>8116353</v>
      </c>
      <c r="H73" s="29"/>
      <c r="I73" s="29">
        <v>8116353</v>
      </c>
    </row>
    <row r="74" spans="1:9" s="17" customFormat="1">
      <c r="A74" s="31" t="s">
        <v>26</v>
      </c>
      <c r="B74" s="26"/>
      <c r="C74" s="29"/>
      <c r="D74" s="29"/>
      <c r="E74" s="29"/>
      <c r="F74" s="30"/>
      <c r="G74" s="29"/>
      <c r="H74" s="29"/>
      <c r="I74" s="29"/>
    </row>
    <row r="75" spans="1:9" s="17" customFormat="1">
      <c r="A75" s="28" t="s">
        <v>43</v>
      </c>
      <c r="B75" s="27"/>
      <c r="C75" s="56">
        <v>474416</v>
      </c>
      <c r="D75" s="32"/>
      <c r="E75" s="56">
        <v>474416</v>
      </c>
      <c r="F75" s="37"/>
      <c r="G75" s="56">
        <v>474416</v>
      </c>
      <c r="H75" s="32"/>
      <c r="I75" s="56">
        <v>474416</v>
      </c>
    </row>
    <row r="76" spans="1:9" s="17" customFormat="1">
      <c r="A76" s="28" t="s">
        <v>122</v>
      </c>
      <c r="B76" s="26"/>
      <c r="C76" s="57">
        <f>-3734150+13</f>
        <v>-3734137</v>
      </c>
      <c r="D76" s="58"/>
      <c r="E76" s="57">
        <v>-3739227</v>
      </c>
      <c r="F76" s="59"/>
      <c r="G76" s="57">
        <v>1987554</v>
      </c>
      <c r="H76" s="58"/>
      <c r="I76" s="57">
        <v>1552269</v>
      </c>
    </row>
    <row r="77" spans="1:9" s="17" customFormat="1">
      <c r="A77" s="28"/>
      <c r="B77" s="26"/>
      <c r="C77" s="58">
        <f>SUM(C75:C76)</f>
        <v>-3259721</v>
      </c>
      <c r="D77" s="58"/>
      <c r="E77" s="58">
        <f>SUM(E75:E76)</f>
        <v>-3264811</v>
      </c>
      <c r="F77" s="59"/>
      <c r="G77" s="58">
        <f>SUM(G75:G76)</f>
        <v>2461970</v>
      </c>
      <c r="H77" s="58"/>
      <c r="I77" s="58">
        <f>SUM(I75:I76)</f>
        <v>2026685</v>
      </c>
    </row>
    <row r="78" spans="1:9" s="17" customFormat="1">
      <c r="A78" s="31" t="s">
        <v>87</v>
      </c>
      <c r="B78" s="27"/>
      <c r="C78" s="35">
        <v>17634288</v>
      </c>
      <c r="D78" s="29"/>
      <c r="E78" s="35">
        <v>17634288</v>
      </c>
      <c r="F78" s="30"/>
      <c r="G78" s="35">
        <v>1647137</v>
      </c>
      <c r="H78" s="29"/>
      <c r="I78" s="35">
        <v>1647137</v>
      </c>
    </row>
    <row r="79" spans="1:9" s="17" customFormat="1" ht="25.5">
      <c r="A79" s="16" t="s">
        <v>95</v>
      </c>
      <c r="B79" s="26"/>
      <c r="C79" s="32">
        <f>SUM(C72:C73,C77:C78)</f>
        <v>27226542</v>
      </c>
      <c r="D79" s="32"/>
      <c r="E79" s="32">
        <f>SUM(E72:E73,E77:E78)</f>
        <v>27221452</v>
      </c>
      <c r="F79" s="37"/>
      <c r="G79" s="32">
        <f>SUM(G72:G73,G77:G78)</f>
        <v>16961082</v>
      </c>
      <c r="H79" s="32"/>
      <c r="I79" s="32">
        <f>SUM(I72:I73,I77:I78)</f>
        <v>16525797</v>
      </c>
    </row>
    <row r="80" spans="1:9" s="17" customFormat="1">
      <c r="A80" s="31" t="s">
        <v>88</v>
      </c>
      <c r="B80" s="26"/>
      <c r="C80" s="35">
        <f>2142-13</f>
        <v>2129</v>
      </c>
      <c r="D80" s="29"/>
      <c r="E80" s="35">
        <v>2128</v>
      </c>
      <c r="F80" s="30"/>
      <c r="G80" s="29">
        <v>0</v>
      </c>
      <c r="H80" s="32"/>
      <c r="I80" s="29">
        <v>0</v>
      </c>
    </row>
    <row r="81" spans="1:9" s="17" customFormat="1" ht="25.5">
      <c r="A81" s="34" t="s">
        <v>11</v>
      </c>
      <c r="B81" s="26"/>
      <c r="C81" s="33">
        <f>SUM(C79:C80)</f>
        <v>27228671</v>
      </c>
      <c r="D81" s="29"/>
      <c r="E81" s="33">
        <f>SUM(E79:E80)</f>
        <v>27223580</v>
      </c>
      <c r="F81" s="30"/>
      <c r="G81" s="33">
        <f>SUM(G79:G80)</f>
        <v>16961082</v>
      </c>
      <c r="H81" s="32"/>
      <c r="I81" s="33">
        <f>SUM(I79:I80)</f>
        <v>16525797</v>
      </c>
    </row>
    <row r="82" spans="1:9" s="17" customFormat="1" ht="26.25" thickBot="1">
      <c r="A82" s="25" t="s">
        <v>12</v>
      </c>
      <c r="B82" s="26"/>
      <c r="C82" s="36">
        <f>SUM(C81,C66)</f>
        <v>114835579</v>
      </c>
      <c r="D82" s="29"/>
      <c r="E82" s="36">
        <f>SUM(E81,E66)</f>
        <v>110965414</v>
      </c>
      <c r="F82" s="30"/>
      <c r="G82" s="36">
        <f>SUM(G81,G66)</f>
        <v>77822360</v>
      </c>
      <c r="H82" s="32"/>
      <c r="I82" s="36">
        <f>SUM(I81,I66)</f>
        <v>74980375</v>
      </c>
    </row>
    <row r="83" spans="1:9" s="17" customFormat="1" ht="25.5" thickTop="1">
      <c r="B83" s="26"/>
      <c r="C83" s="53">
        <f>C82-C34</f>
        <v>0</v>
      </c>
      <c r="D83" s="29"/>
      <c r="E83" s="53">
        <f>E82-E34</f>
        <v>0</v>
      </c>
      <c r="F83" s="30"/>
      <c r="G83" s="53">
        <f>G82-G34</f>
        <v>0</v>
      </c>
      <c r="H83" s="53"/>
      <c r="I83" s="53">
        <f>I82-I34</f>
        <v>0</v>
      </c>
    </row>
    <row r="84" spans="1:9">
      <c r="A84" s="44" t="s">
        <v>6</v>
      </c>
      <c r="B84" s="48"/>
      <c r="C84" s="48"/>
      <c r="D84" s="48"/>
      <c r="E84" s="48"/>
      <c r="F84" s="49"/>
    </row>
    <row r="85" spans="1:9">
      <c r="B85" s="48"/>
      <c r="C85" s="50"/>
      <c r="D85" s="48"/>
      <c r="E85" s="48"/>
      <c r="F85" s="49"/>
    </row>
    <row r="86" spans="1:9">
      <c r="A86" s="51"/>
      <c r="B86" s="48"/>
      <c r="C86" s="48"/>
      <c r="D86" s="48"/>
      <c r="E86" s="48"/>
      <c r="F86" s="49"/>
    </row>
    <row r="87" spans="1:9">
      <c r="B87" s="48"/>
      <c r="C87" s="48"/>
      <c r="D87" s="48"/>
      <c r="E87" s="48"/>
      <c r="F87" s="49"/>
    </row>
    <row r="88" spans="1:9">
      <c r="B88" s="48" t="s">
        <v>13</v>
      </c>
      <c r="C88" s="48"/>
      <c r="D88" s="48"/>
      <c r="E88" s="48"/>
      <c r="F88" s="49"/>
    </row>
    <row r="89" spans="1:9">
      <c r="A89" s="51"/>
      <c r="B89" s="48"/>
      <c r="C89" s="48"/>
      <c r="D89" s="48"/>
      <c r="E89" s="48"/>
      <c r="F89" s="49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5"/>
  <sheetViews>
    <sheetView showGridLines="0" view="pageBreakPreview" topLeftCell="A70" zoomScale="60" zoomScaleNormal="90" workbookViewId="0">
      <selection activeCell="A48" sqref="A48"/>
    </sheetView>
  </sheetViews>
  <sheetFormatPr defaultColWidth="10.7109375" defaultRowHeight="24.75"/>
  <cols>
    <col min="1" max="1" width="53.85546875" style="44" customWidth="1"/>
    <col min="2" max="2" width="11.42578125" style="44" customWidth="1"/>
    <col min="3" max="3" width="17.28515625" style="44" customWidth="1"/>
    <col min="4" max="4" width="1.7109375" style="44" customWidth="1"/>
    <col min="5" max="5" width="17.28515625" style="44" customWidth="1"/>
    <col min="6" max="6" width="1.7109375" style="47" customWidth="1"/>
    <col min="7" max="7" width="17.28515625" style="44" customWidth="1"/>
    <col min="8" max="8" width="1.7109375" style="44" customWidth="1"/>
    <col min="9" max="9" width="17.28515625" style="44" customWidth="1"/>
    <col min="10" max="10" width="1.7109375" style="44" customWidth="1"/>
    <col min="11" max="11" width="14" style="44" bestFit="1" customWidth="1"/>
    <col min="12" max="12" width="11.5703125" style="44" bestFit="1" customWidth="1"/>
    <col min="13" max="16384" width="10.7109375" style="44"/>
  </cols>
  <sheetData>
    <row r="1" spans="1:11" ht="25.5">
      <c r="A1" s="40" t="s">
        <v>0</v>
      </c>
      <c r="B1" s="41"/>
      <c r="C1" s="42"/>
      <c r="D1" s="42"/>
      <c r="E1" s="42"/>
      <c r="F1" s="43"/>
      <c r="G1" s="41"/>
      <c r="H1" s="41"/>
      <c r="I1" s="41"/>
      <c r="J1" s="41"/>
    </row>
    <row r="2" spans="1:11" ht="25.5">
      <c r="A2" s="45" t="s">
        <v>84</v>
      </c>
      <c r="B2" s="41"/>
      <c r="C2" s="41"/>
      <c r="D2" s="41"/>
      <c r="E2" s="41"/>
      <c r="F2" s="43"/>
      <c r="G2" s="41"/>
      <c r="H2" s="41"/>
      <c r="I2" s="41"/>
      <c r="J2" s="41"/>
    </row>
    <row r="3" spans="1:11" ht="25.5">
      <c r="A3" s="45" t="s">
        <v>214</v>
      </c>
      <c r="B3" s="41"/>
      <c r="C3" s="41"/>
      <c r="D3" s="41"/>
      <c r="E3" s="41"/>
      <c r="F3" s="43"/>
      <c r="G3" s="41"/>
      <c r="H3" s="41"/>
      <c r="I3" s="41"/>
      <c r="J3" s="41"/>
    </row>
    <row r="4" spans="1:11">
      <c r="A4" s="161" t="s">
        <v>76</v>
      </c>
      <c r="B4" s="161"/>
      <c r="C4" s="161"/>
      <c r="D4" s="161"/>
      <c r="E4" s="161"/>
      <c r="F4" s="161"/>
      <c r="G4" s="161"/>
      <c r="H4" s="161"/>
      <c r="I4" s="161"/>
      <c r="J4" s="46"/>
    </row>
    <row r="5" spans="1:11" ht="25.5">
      <c r="C5" s="162" t="s">
        <v>1</v>
      </c>
      <c r="D5" s="162"/>
      <c r="E5" s="162"/>
      <c r="G5" s="162" t="s">
        <v>27</v>
      </c>
      <c r="H5" s="162"/>
      <c r="I5" s="162"/>
    </row>
    <row r="6" spans="1:11" s="17" customFormat="1">
      <c r="B6" s="20" t="s">
        <v>2</v>
      </c>
      <c r="C6" s="21" t="s">
        <v>215</v>
      </c>
      <c r="D6" s="22"/>
      <c r="E6" s="21" t="s">
        <v>189</v>
      </c>
      <c r="F6" s="23"/>
      <c r="G6" s="21" t="s">
        <v>215</v>
      </c>
      <c r="H6" s="22"/>
      <c r="I6" s="21" t="s">
        <v>189</v>
      </c>
      <c r="J6" s="22"/>
    </row>
    <row r="7" spans="1:11" s="76" customFormat="1" ht="21.75">
      <c r="B7" s="77"/>
      <c r="C7" s="78" t="s">
        <v>73</v>
      </c>
      <c r="D7" s="79"/>
      <c r="E7" s="78" t="s">
        <v>75</v>
      </c>
      <c r="F7" s="80"/>
      <c r="G7" s="78" t="s">
        <v>73</v>
      </c>
      <c r="H7" s="79"/>
      <c r="I7" s="78" t="s">
        <v>75</v>
      </c>
      <c r="J7" s="79"/>
    </row>
    <row r="8" spans="1:11" s="76" customFormat="1" ht="21.75">
      <c r="B8" s="77"/>
      <c r="C8" s="78" t="s">
        <v>74</v>
      </c>
      <c r="D8" s="79"/>
      <c r="E8" s="78"/>
      <c r="F8" s="80"/>
      <c r="G8" s="78" t="s">
        <v>74</v>
      </c>
      <c r="H8" s="79"/>
      <c r="I8" s="78"/>
      <c r="J8" s="79"/>
    </row>
    <row r="9" spans="1:11" s="17" customFormat="1" ht="25.5">
      <c r="A9" s="25" t="s">
        <v>60</v>
      </c>
      <c r="F9" s="18"/>
    </row>
    <row r="10" spans="1:11" s="17" customFormat="1" ht="25.5">
      <c r="A10" s="25" t="s">
        <v>3</v>
      </c>
      <c r="B10" s="26"/>
      <c r="C10" s="26"/>
      <c r="D10" s="26"/>
      <c r="E10" s="26"/>
      <c r="F10" s="27"/>
      <c r="G10" s="26"/>
      <c r="I10" s="26"/>
    </row>
    <row r="11" spans="1:11" s="17" customFormat="1">
      <c r="A11" s="28" t="s">
        <v>28</v>
      </c>
      <c r="B11" s="27"/>
      <c r="C11" s="87">
        <v>5826715</v>
      </c>
      <c r="D11" s="87"/>
      <c r="E11" s="87">
        <v>6647042</v>
      </c>
      <c r="F11" s="87"/>
      <c r="G11" s="87">
        <v>2244188</v>
      </c>
      <c r="H11" s="30"/>
      <c r="I11" s="87">
        <v>2879784</v>
      </c>
      <c r="J11" s="30"/>
    </row>
    <row r="12" spans="1:11" s="17" customFormat="1">
      <c r="A12" s="31" t="s">
        <v>97</v>
      </c>
      <c r="B12" s="27">
        <v>3</v>
      </c>
      <c r="C12" s="87">
        <v>9827044</v>
      </c>
      <c r="D12" s="87"/>
      <c r="E12" s="17">
        <v>9888516</v>
      </c>
      <c r="F12" s="87"/>
      <c r="G12" s="87">
        <v>3323665</v>
      </c>
      <c r="H12" s="30"/>
      <c r="I12" s="87">
        <v>5214054</v>
      </c>
      <c r="J12" s="30"/>
    </row>
    <row r="13" spans="1:11" s="17" customFormat="1">
      <c r="A13" s="17" t="s">
        <v>178</v>
      </c>
      <c r="B13" s="55">
        <v>14.3</v>
      </c>
      <c r="C13" s="87">
        <v>1235560</v>
      </c>
      <c r="D13" s="87"/>
      <c r="E13" s="87">
        <v>1212943</v>
      </c>
      <c r="F13" s="87"/>
      <c r="G13" s="87">
        <v>0</v>
      </c>
      <c r="H13" s="30"/>
      <c r="I13" s="87">
        <v>0</v>
      </c>
      <c r="J13" s="30"/>
    </row>
    <row r="14" spans="1:11" s="17" customFormat="1">
      <c r="A14" s="31" t="s">
        <v>98</v>
      </c>
      <c r="B14" s="27"/>
      <c r="C14" s="88">
        <v>590563</v>
      </c>
      <c r="D14" s="87"/>
      <c r="E14" s="88">
        <v>634014</v>
      </c>
      <c r="F14" s="87"/>
      <c r="G14" s="88">
        <v>7915</v>
      </c>
      <c r="H14" s="30"/>
      <c r="I14" s="88">
        <f>7760+1</f>
        <v>7761</v>
      </c>
      <c r="J14" s="30"/>
    </row>
    <row r="15" spans="1:11" s="17" customFormat="1">
      <c r="A15" s="31" t="s">
        <v>181</v>
      </c>
      <c r="B15" s="55">
        <v>22.1</v>
      </c>
      <c r="C15" s="88">
        <v>56543</v>
      </c>
      <c r="D15" s="87"/>
      <c r="E15" s="88">
        <v>15909</v>
      </c>
      <c r="F15" s="87"/>
      <c r="G15" s="88">
        <v>0</v>
      </c>
      <c r="H15" s="30"/>
      <c r="I15" s="88">
        <v>0</v>
      </c>
      <c r="J15" s="30"/>
    </row>
    <row r="16" spans="1:11" s="17" customFormat="1">
      <c r="A16" s="31" t="s">
        <v>99</v>
      </c>
      <c r="B16" s="27">
        <v>5</v>
      </c>
      <c r="C16" s="53">
        <v>2904569</v>
      </c>
      <c r="D16" s="53"/>
      <c r="E16" s="53">
        <v>3323701</v>
      </c>
      <c r="F16" s="53"/>
      <c r="G16" s="53">
        <v>183840</v>
      </c>
      <c r="H16" s="54"/>
      <c r="I16" s="53">
        <f>245647</f>
        <v>245647</v>
      </c>
      <c r="J16" s="54"/>
      <c r="K16" s="53"/>
    </row>
    <row r="17" spans="1:12" s="17" customFormat="1" ht="25.5">
      <c r="A17" s="16" t="s">
        <v>4</v>
      </c>
      <c r="C17" s="33">
        <f>SUM(C11:C16)</f>
        <v>20440994</v>
      </c>
      <c r="D17" s="87"/>
      <c r="E17" s="33">
        <f>SUM(E11:E16)</f>
        <v>21722125</v>
      </c>
      <c r="F17" s="87"/>
      <c r="G17" s="33">
        <f>SUM(G11:G16)</f>
        <v>5759608</v>
      </c>
      <c r="H17" s="30"/>
      <c r="I17" s="33">
        <f>SUM(I11:I16)</f>
        <v>8347246</v>
      </c>
      <c r="J17" s="30"/>
      <c r="L17" s="53"/>
    </row>
    <row r="18" spans="1:12" s="17" customFormat="1" ht="25.5">
      <c r="A18" s="34" t="s">
        <v>16</v>
      </c>
      <c r="C18" s="87"/>
      <c r="D18" s="87"/>
      <c r="E18" s="87"/>
      <c r="F18" s="87"/>
      <c r="G18" s="87"/>
      <c r="H18" s="87"/>
      <c r="I18" s="87"/>
      <c r="J18" s="87"/>
    </row>
    <row r="19" spans="1:12" s="17" customFormat="1">
      <c r="A19" s="31" t="s">
        <v>100</v>
      </c>
      <c r="B19" s="55">
        <v>24.3</v>
      </c>
      <c r="C19" s="88">
        <v>140</v>
      </c>
      <c r="D19" s="87"/>
      <c r="E19" s="88">
        <v>140</v>
      </c>
      <c r="F19" s="87"/>
      <c r="G19" s="88">
        <v>0</v>
      </c>
      <c r="H19" s="30"/>
      <c r="I19" s="88">
        <v>0</v>
      </c>
      <c r="J19" s="30"/>
    </row>
    <row r="20" spans="1:12" s="17" customFormat="1">
      <c r="A20" s="17" t="s">
        <v>180</v>
      </c>
      <c r="B20" s="27"/>
      <c r="D20" s="87"/>
      <c r="F20" s="87"/>
      <c r="H20" s="30"/>
      <c r="J20" s="30"/>
    </row>
    <row r="21" spans="1:12" s="17" customFormat="1">
      <c r="A21" s="17" t="s">
        <v>179</v>
      </c>
      <c r="B21" s="55">
        <v>14.3</v>
      </c>
      <c r="C21" s="17">
        <v>4814887</v>
      </c>
      <c r="D21" s="87"/>
      <c r="E21" s="17">
        <v>5591221</v>
      </c>
      <c r="F21" s="87"/>
      <c r="G21" s="89">
        <v>0</v>
      </c>
      <c r="H21" s="30"/>
      <c r="I21" s="88">
        <v>0</v>
      </c>
      <c r="J21" s="30"/>
    </row>
    <row r="22" spans="1:12" s="17" customFormat="1">
      <c r="A22" s="31" t="s">
        <v>114</v>
      </c>
      <c r="B22" s="27">
        <v>4</v>
      </c>
      <c r="C22" s="87">
        <v>0</v>
      </c>
      <c r="D22" s="87"/>
      <c r="E22" s="87">
        <v>0</v>
      </c>
      <c r="F22" s="87"/>
      <c r="G22" s="87">
        <v>14000000</v>
      </c>
      <c r="H22" s="30"/>
      <c r="I22" s="87">
        <v>15000000</v>
      </c>
      <c r="J22" s="30"/>
    </row>
    <row r="23" spans="1:12" s="17" customFormat="1">
      <c r="A23" s="31" t="s">
        <v>182</v>
      </c>
      <c r="B23" s="55">
        <v>22.1</v>
      </c>
      <c r="C23" s="88">
        <v>879956</v>
      </c>
      <c r="D23" s="87"/>
      <c r="E23" s="88">
        <v>1829720</v>
      </c>
      <c r="F23" s="87"/>
      <c r="G23" s="88">
        <v>1800</v>
      </c>
      <c r="H23" s="30"/>
      <c r="I23" s="88">
        <v>1800</v>
      </c>
      <c r="J23" s="30"/>
    </row>
    <row r="24" spans="1:12" s="17" customFormat="1">
      <c r="A24" s="31" t="s">
        <v>79</v>
      </c>
      <c r="B24" s="27">
        <v>6</v>
      </c>
      <c r="C24" s="87">
        <v>229351</v>
      </c>
      <c r="D24" s="87"/>
      <c r="E24" s="87">
        <v>233299</v>
      </c>
      <c r="F24" s="87"/>
      <c r="G24" s="87">
        <v>50000</v>
      </c>
      <c r="H24" s="30"/>
      <c r="I24" s="87">
        <v>50000</v>
      </c>
      <c r="J24" s="30"/>
    </row>
    <row r="25" spans="1:12" s="17" customFormat="1">
      <c r="A25" s="31" t="s">
        <v>101</v>
      </c>
      <c r="B25" s="27">
        <v>7</v>
      </c>
      <c r="C25" s="87">
        <v>0</v>
      </c>
      <c r="D25" s="87"/>
      <c r="E25" s="87">
        <v>0</v>
      </c>
      <c r="F25" s="87"/>
      <c r="G25" s="87">
        <v>1446000</v>
      </c>
      <c r="H25" s="30"/>
      <c r="I25" s="87">
        <v>1613915</v>
      </c>
      <c r="J25" s="30"/>
    </row>
    <row r="26" spans="1:12" s="17" customFormat="1">
      <c r="A26" s="31" t="s">
        <v>102</v>
      </c>
      <c r="B26" s="27">
        <v>8</v>
      </c>
      <c r="C26" s="87">
        <v>53369823</v>
      </c>
      <c r="D26" s="87"/>
      <c r="E26" s="87">
        <v>51346994</v>
      </c>
      <c r="F26" s="87"/>
      <c r="G26" s="87">
        <v>1624552</v>
      </c>
      <c r="H26" s="30"/>
      <c r="I26" s="87">
        <v>1707381</v>
      </c>
      <c r="J26" s="30"/>
    </row>
    <row r="27" spans="1:12" s="17" customFormat="1">
      <c r="A27" s="31" t="s">
        <v>131</v>
      </c>
      <c r="C27" s="88"/>
      <c r="D27" s="87"/>
      <c r="E27" s="88"/>
      <c r="F27" s="87"/>
      <c r="G27" s="88"/>
      <c r="H27" s="30"/>
      <c r="I27" s="88"/>
      <c r="J27" s="30"/>
    </row>
    <row r="28" spans="1:12" s="17" customFormat="1">
      <c r="A28" s="31" t="s">
        <v>155</v>
      </c>
      <c r="C28" s="88">
        <v>227494</v>
      </c>
      <c r="D28" s="87"/>
      <c r="E28" s="88">
        <v>308690</v>
      </c>
      <c r="F28" s="87"/>
      <c r="G28" s="88">
        <v>0</v>
      </c>
      <c r="H28" s="30"/>
      <c r="I28" s="88">
        <v>0</v>
      </c>
      <c r="J28" s="30"/>
    </row>
    <row r="29" spans="1:12" s="17" customFormat="1">
      <c r="A29" s="31" t="s">
        <v>162</v>
      </c>
      <c r="C29" s="88"/>
      <c r="D29" s="87"/>
      <c r="E29" s="88"/>
      <c r="F29" s="87"/>
      <c r="G29" s="88"/>
      <c r="H29" s="30"/>
      <c r="I29" s="88"/>
      <c r="J29" s="30"/>
    </row>
    <row r="30" spans="1:12" s="17" customFormat="1">
      <c r="A30" s="31" t="s">
        <v>163</v>
      </c>
      <c r="B30" s="27">
        <v>9</v>
      </c>
      <c r="C30" s="88">
        <v>58309746</v>
      </c>
      <c r="D30" s="87"/>
      <c r="E30" s="88">
        <v>62104579</v>
      </c>
      <c r="F30" s="87"/>
      <c r="G30" s="88">
        <v>0</v>
      </c>
      <c r="H30" s="30"/>
      <c r="I30" s="88">
        <v>0</v>
      </c>
      <c r="J30" s="30"/>
    </row>
    <row r="31" spans="1:12" s="17" customFormat="1">
      <c r="A31" s="31" t="s">
        <v>164</v>
      </c>
      <c r="B31" s="55">
        <v>14.1</v>
      </c>
      <c r="C31" s="88">
        <v>20478940</v>
      </c>
      <c r="D31" s="87"/>
      <c r="E31" s="88">
        <v>21456769</v>
      </c>
      <c r="F31" s="87"/>
      <c r="G31" s="88">
        <v>795359</v>
      </c>
      <c r="H31" s="30"/>
      <c r="I31" s="88">
        <v>922699</v>
      </c>
      <c r="J31" s="30"/>
    </row>
    <row r="32" spans="1:12" s="17" customFormat="1">
      <c r="A32" s="31" t="s">
        <v>112</v>
      </c>
      <c r="B32" s="27"/>
      <c r="C32" s="88">
        <v>1693640</v>
      </c>
      <c r="D32" s="87"/>
      <c r="E32" s="88">
        <v>1772369</v>
      </c>
      <c r="F32" s="87"/>
      <c r="G32" s="88">
        <v>126601</v>
      </c>
      <c r="H32" s="30"/>
      <c r="I32" s="88">
        <v>212053</v>
      </c>
      <c r="J32" s="30"/>
    </row>
    <row r="33" spans="1:11" s="17" customFormat="1">
      <c r="A33" s="31" t="s">
        <v>32</v>
      </c>
      <c r="B33" s="27">
        <v>16</v>
      </c>
      <c r="C33" s="17">
        <v>4331454</v>
      </c>
      <c r="D33" s="87"/>
      <c r="E33" s="17">
        <v>4819099</v>
      </c>
      <c r="F33" s="87"/>
      <c r="G33" s="17">
        <v>2449668</v>
      </c>
      <c r="H33" s="30"/>
      <c r="I33" s="17">
        <v>3379627</v>
      </c>
      <c r="J33" s="30"/>
    </row>
    <row r="34" spans="1:11" s="17" customFormat="1">
      <c r="A34" s="31" t="s">
        <v>33</v>
      </c>
      <c r="B34" s="27">
        <v>10</v>
      </c>
      <c r="C34" s="17">
        <v>4419281</v>
      </c>
      <c r="D34" s="87"/>
      <c r="E34" s="17">
        <v>3095382</v>
      </c>
      <c r="F34" s="87"/>
      <c r="G34" s="17">
        <v>1695931</v>
      </c>
      <c r="H34" s="30"/>
      <c r="I34" s="17">
        <v>1290708</v>
      </c>
      <c r="J34" s="30"/>
    </row>
    <row r="35" spans="1:11" s="17" customFormat="1" ht="25.5">
      <c r="A35" s="16" t="s">
        <v>17</v>
      </c>
      <c r="B35" s="27"/>
      <c r="C35" s="33">
        <f>SUM(C19:C34)</f>
        <v>148754712</v>
      </c>
      <c r="D35" s="87"/>
      <c r="E35" s="33">
        <f>SUM(E19:E34)</f>
        <v>152558262</v>
      </c>
      <c r="F35" s="87"/>
      <c r="G35" s="33">
        <f>SUM(G19:G34)</f>
        <v>22189911</v>
      </c>
      <c r="H35" s="30"/>
      <c r="I35" s="33">
        <f>SUM(I19:I34)</f>
        <v>24178183</v>
      </c>
      <c r="J35" s="30"/>
      <c r="K35" s="53"/>
    </row>
    <row r="36" spans="1:11" s="17" customFormat="1" ht="26.25" thickBot="1">
      <c r="A36" s="25" t="s">
        <v>5</v>
      </c>
      <c r="B36" s="26"/>
      <c r="C36" s="36">
        <f>SUM(C17,C35)</f>
        <v>169195706</v>
      </c>
      <c r="D36" s="87"/>
      <c r="E36" s="36">
        <f>SUM(E17,E35)</f>
        <v>174280387</v>
      </c>
      <c r="F36" s="87"/>
      <c r="G36" s="36">
        <f>SUM(G17,G35)</f>
        <v>27949519</v>
      </c>
      <c r="H36" s="30"/>
      <c r="I36" s="36">
        <f>SUM(I17,I35)</f>
        <v>32525429</v>
      </c>
      <c r="J36" s="30"/>
    </row>
    <row r="37" spans="1:11" ht="25.5" thickTop="1">
      <c r="A37" s="81"/>
      <c r="B37" s="26"/>
      <c r="C37" s="88"/>
      <c r="E37" s="88"/>
      <c r="G37" s="88"/>
      <c r="I37" s="88"/>
    </row>
    <row r="38" spans="1:11">
      <c r="A38" s="44" t="s">
        <v>187</v>
      </c>
      <c r="B38" s="48"/>
      <c r="C38" s="48"/>
      <c r="D38" s="48"/>
      <c r="E38" s="48"/>
      <c r="F38" s="49"/>
    </row>
    <row r="39" spans="1:11" ht="25.5">
      <c r="A39" s="40" t="s">
        <v>0</v>
      </c>
      <c r="B39" s="48"/>
      <c r="C39" s="83"/>
      <c r="D39" s="83"/>
      <c r="E39" s="83"/>
      <c r="F39" s="49"/>
      <c r="G39" s="48"/>
      <c r="H39" s="48"/>
      <c r="I39" s="48"/>
      <c r="J39" s="48"/>
    </row>
    <row r="40" spans="1:11" ht="25.5">
      <c r="A40" s="45" t="s">
        <v>85</v>
      </c>
      <c r="B40" s="48"/>
      <c r="C40" s="83"/>
      <c r="D40" s="83"/>
      <c r="E40" s="83"/>
      <c r="F40" s="49"/>
      <c r="G40" s="48"/>
      <c r="H40" s="48"/>
      <c r="I40" s="48"/>
      <c r="J40" s="48"/>
    </row>
    <row r="41" spans="1:11" ht="25.5">
      <c r="A41" s="45" t="s">
        <v>214</v>
      </c>
      <c r="B41" s="41"/>
      <c r="C41" s="41"/>
      <c r="D41" s="41"/>
      <c r="E41" s="41"/>
      <c r="F41" s="43"/>
      <c r="G41" s="41"/>
      <c r="H41" s="41"/>
      <c r="I41" s="41"/>
      <c r="J41" s="41"/>
    </row>
    <row r="42" spans="1:11">
      <c r="A42" s="161" t="s">
        <v>76</v>
      </c>
      <c r="B42" s="161"/>
      <c r="C42" s="161"/>
      <c r="D42" s="161"/>
      <c r="E42" s="161"/>
      <c r="F42" s="161"/>
      <c r="G42" s="161"/>
      <c r="H42" s="161"/>
      <c r="I42" s="161"/>
      <c r="J42" s="46"/>
    </row>
    <row r="43" spans="1:11" ht="25.5">
      <c r="C43" s="162" t="s">
        <v>1</v>
      </c>
      <c r="D43" s="162"/>
      <c r="E43" s="162"/>
      <c r="G43" s="162" t="s">
        <v>27</v>
      </c>
      <c r="H43" s="162"/>
      <c r="I43" s="162"/>
    </row>
    <row r="44" spans="1:11" s="17" customFormat="1">
      <c r="B44" s="20" t="s">
        <v>2</v>
      </c>
      <c r="C44" s="21" t="s">
        <v>215</v>
      </c>
      <c r="D44" s="22"/>
      <c r="E44" s="21" t="s">
        <v>189</v>
      </c>
      <c r="F44" s="23"/>
      <c r="G44" s="21" t="s">
        <v>215</v>
      </c>
      <c r="H44" s="22"/>
      <c r="I44" s="21" t="s">
        <v>189</v>
      </c>
      <c r="J44" s="22"/>
    </row>
    <row r="45" spans="1:11" s="76" customFormat="1" ht="21.75">
      <c r="B45" s="77"/>
      <c r="C45" s="78" t="s">
        <v>73</v>
      </c>
      <c r="D45" s="79"/>
      <c r="E45" s="78" t="s">
        <v>75</v>
      </c>
      <c r="F45" s="80"/>
      <c r="G45" s="78" t="s">
        <v>73</v>
      </c>
      <c r="H45" s="79"/>
      <c r="I45" s="78" t="s">
        <v>75</v>
      </c>
      <c r="J45" s="79"/>
    </row>
    <row r="46" spans="1:11" s="76" customFormat="1" ht="21.75">
      <c r="B46" s="77"/>
      <c r="C46" s="78" t="s">
        <v>74</v>
      </c>
      <c r="D46" s="79"/>
      <c r="E46" s="78"/>
      <c r="F46" s="80"/>
      <c r="G46" s="78" t="s">
        <v>74</v>
      </c>
      <c r="H46" s="79"/>
      <c r="I46" s="78"/>
      <c r="J46" s="79"/>
    </row>
    <row r="47" spans="1:11" s="17" customFormat="1" ht="25.5">
      <c r="A47" s="34" t="s">
        <v>56</v>
      </c>
      <c r="F47" s="18"/>
      <c r="H47" s="26"/>
      <c r="J47" s="26"/>
    </row>
    <row r="48" spans="1:11" s="17" customFormat="1" ht="25.5">
      <c r="A48" s="25" t="s">
        <v>7</v>
      </c>
      <c r="B48" s="26"/>
      <c r="C48" s="26"/>
      <c r="D48" s="26"/>
    </row>
    <row r="49" spans="1:12" s="17" customFormat="1">
      <c r="A49" s="31" t="s">
        <v>105</v>
      </c>
      <c r="B49" s="27">
        <v>11</v>
      </c>
      <c r="C49" s="87">
        <v>23971360</v>
      </c>
      <c r="D49" s="87"/>
      <c r="E49" s="87">
        <v>26943924</v>
      </c>
      <c r="F49" s="87"/>
      <c r="G49" s="87">
        <v>9379755</v>
      </c>
      <c r="H49" s="30"/>
      <c r="I49" s="87">
        <v>9773399</v>
      </c>
      <c r="J49" s="30"/>
    </row>
    <row r="50" spans="1:12" s="17" customFormat="1">
      <c r="A50" s="17" t="s">
        <v>254</v>
      </c>
      <c r="B50" s="27"/>
      <c r="C50" s="87"/>
      <c r="D50" s="87"/>
      <c r="E50" s="87"/>
      <c r="F50" s="87"/>
      <c r="G50" s="87"/>
      <c r="H50" s="30"/>
      <c r="I50" s="87"/>
      <c r="J50" s="30"/>
    </row>
    <row r="51" spans="1:12" s="17" customFormat="1">
      <c r="A51" s="17" t="s">
        <v>255</v>
      </c>
      <c r="B51" s="27">
        <v>12</v>
      </c>
      <c r="C51" s="88">
        <v>4162277</v>
      </c>
      <c r="D51" s="87"/>
      <c r="E51" s="88">
        <v>3984805</v>
      </c>
      <c r="F51" s="87"/>
      <c r="G51" s="88">
        <v>0</v>
      </c>
      <c r="H51" s="30"/>
      <c r="I51" s="88">
        <v>0</v>
      </c>
      <c r="J51" s="30"/>
    </row>
    <row r="52" spans="1:12" s="17" customFormat="1">
      <c r="A52" s="31" t="s">
        <v>148</v>
      </c>
      <c r="B52" s="27">
        <v>13</v>
      </c>
      <c r="C52" s="88">
        <v>3046061</v>
      </c>
      <c r="D52" s="87"/>
      <c r="E52" s="88">
        <v>2499792</v>
      </c>
      <c r="F52" s="87"/>
      <c r="G52" s="88">
        <v>0</v>
      </c>
      <c r="H52" s="30"/>
      <c r="I52" s="88">
        <v>0</v>
      </c>
      <c r="J52" s="30"/>
    </row>
    <row r="53" spans="1:12" s="17" customFormat="1">
      <c r="A53" s="31" t="s">
        <v>35</v>
      </c>
      <c r="B53" s="27"/>
      <c r="C53" s="87">
        <v>1953054</v>
      </c>
      <c r="D53" s="87"/>
      <c r="E53" s="87">
        <v>1915241</v>
      </c>
      <c r="F53" s="87"/>
      <c r="G53" s="87">
        <v>405845</v>
      </c>
      <c r="H53" s="87"/>
      <c r="I53" s="87">
        <v>523392</v>
      </c>
      <c r="J53" s="87"/>
    </row>
    <row r="54" spans="1:12" s="17" customFormat="1">
      <c r="A54" s="31" t="s">
        <v>166</v>
      </c>
      <c r="B54" s="27"/>
      <c r="C54" s="87"/>
      <c r="D54" s="87"/>
      <c r="E54" s="87"/>
      <c r="F54" s="87"/>
      <c r="G54" s="87"/>
      <c r="H54" s="87"/>
      <c r="I54" s="87"/>
      <c r="J54" s="87"/>
    </row>
    <row r="55" spans="1:12" s="17" customFormat="1">
      <c r="A55" s="31" t="s">
        <v>167</v>
      </c>
      <c r="B55" s="27"/>
      <c r="C55" s="87">
        <v>8423087</v>
      </c>
      <c r="D55" s="87"/>
      <c r="E55" s="87">
        <v>7607528</v>
      </c>
      <c r="F55" s="87"/>
      <c r="G55" s="87">
        <v>0</v>
      </c>
      <c r="H55" s="87"/>
      <c r="I55" s="87">
        <v>0</v>
      </c>
      <c r="J55" s="87"/>
    </row>
    <row r="56" spans="1:12" s="17" customFormat="1">
      <c r="A56" s="17" t="s">
        <v>168</v>
      </c>
      <c r="B56" s="55">
        <v>14.2</v>
      </c>
      <c r="C56" s="87">
        <v>5676117</v>
      </c>
      <c r="D56" s="87"/>
      <c r="E56" s="87">
        <v>4663356</v>
      </c>
      <c r="F56" s="87"/>
      <c r="G56" s="87">
        <v>276017</v>
      </c>
      <c r="H56" s="87"/>
      <c r="I56" s="87">
        <v>320680</v>
      </c>
      <c r="J56" s="87"/>
    </row>
    <row r="57" spans="1:12" s="17" customFormat="1">
      <c r="A57" s="31" t="s">
        <v>195</v>
      </c>
      <c r="B57" s="27"/>
      <c r="C57" s="87">
        <v>39317</v>
      </c>
      <c r="D57" s="87"/>
      <c r="E57" s="87">
        <v>122485</v>
      </c>
      <c r="F57" s="87"/>
      <c r="G57" s="87">
        <v>5163</v>
      </c>
      <c r="H57" s="87"/>
      <c r="I57" s="87">
        <v>62724</v>
      </c>
      <c r="J57" s="87"/>
    </row>
    <row r="58" spans="1:12" s="17" customFormat="1">
      <c r="A58" s="31" t="s">
        <v>36</v>
      </c>
      <c r="B58" s="27"/>
      <c r="C58" s="87">
        <f>509023+1</f>
        <v>509024</v>
      </c>
      <c r="D58" s="87"/>
      <c r="E58" s="87">
        <v>688377</v>
      </c>
      <c r="F58" s="87"/>
      <c r="G58" s="87">
        <v>115692</v>
      </c>
      <c r="H58" s="87"/>
      <c r="I58" s="87">
        <v>256814</v>
      </c>
      <c r="J58" s="87"/>
    </row>
    <row r="59" spans="1:12" s="17" customFormat="1" ht="25.5">
      <c r="A59" s="25" t="s">
        <v>8</v>
      </c>
      <c r="B59" s="26"/>
      <c r="C59" s="33">
        <f>SUM(C49:C58)</f>
        <v>47780297</v>
      </c>
      <c r="D59" s="87"/>
      <c r="E59" s="33">
        <f>SUM(E49:E58)</f>
        <v>48425508</v>
      </c>
      <c r="F59" s="87"/>
      <c r="G59" s="33">
        <f>SUM(G49:G58)</f>
        <v>10182472</v>
      </c>
      <c r="H59" s="30"/>
      <c r="I59" s="33">
        <f>SUM(I49:I58)</f>
        <v>10937009</v>
      </c>
      <c r="J59" s="30"/>
      <c r="K59" s="53"/>
    </row>
    <row r="60" spans="1:12" s="17" customFormat="1" ht="25.5">
      <c r="A60" s="25" t="s">
        <v>19</v>
      </c>
      <c r="B60" s="26"/>
      <c r="C60" s="87"/>
      <c r="D60" s="87"/>
      <c r="E60" s="87"/>
      <c r="F60" s="87"/>
      <c r="G60" s="87"/>
      <c r="H60" s="30"/>
      <c r="I60" s="87"/>
      <c r="J60" s="30"/>
    </row>
    <row r="61" spans="1:12" s="17" customFormat="1">
      <c r="A61" s="17" t="s">
        <v>133</v>
      </c>
      <c r="B61" s="26"/>
      <c r="C61" s="87"/>
      <c r="D61" s="87"/>
      <c r="E61" s="87"/>
      <c r="F61" s="87"/>
      <c r="G61" s="87"/>
      <c r="H61" s="30"/>
      <c r="I61" s="87"/>
      <c r="J61" s="30"/>
    </row>
    <row r="62" spans="1:12" s="17" customFormat="1">
      <c r="A62" s="17" t="s">
        <v>134</v>
      </c>
      <c r="B62" s="27">
        <v>12</v>
      </c>
      <c r="C62" s="87">
        <v>8313619</v>
      </c>
      <c r="D62" s="87"/>
      <c r="E62" s="87">
        <v>9976132</v>
      </c>
      <c r="F62" s="87"/>
      <c r="G62" s="87">
        <v>0</v>
      </c>
      <c r="H62" s="30"/>
      <c r="I62" s="87">
        <v>0</v>
      </c>
      <c r="J62" s="30"/>
      <c r="L62" s="53"/>
    </row>
    <row r="63" spans="1:12" s="17" customFormat="1">
      <c r="A63" s="17" t="s">
        <v>37</v>
      </c>
      <c r="B63" s="27">
        <v>13</v>
      </c>
      <c r="C63" s="88">
        <v>41230341</v>
      </c>
      <c r="D63" s="87"/>
      <c r="E63" s="88">
        <v>37665304</v>
      </c>
      <c r="F63" s="87"/>
      <c r="G63" s="88">
        <v>0</v>
      </c>
      <c r="H63" s="30"/>
      <c r="I63" s="88">
        <v>0</v>
      </c>
      <c r="J63" s="30"/>
    </row>
    <row r="64" spans="1:12" s="17" customFormat="1">
      <c r="A64" s="31" t="s">
        <v>106</v>
      </c>
      <c r="B64" s="27"/>
      <c r="C64" s="88">
        <v>688143</v>
      </c>
      <c r="D64" s="87"/>
      <c r="E64" s="88">
        <v>645122</v>
      </c>
      <c r="F64" s="87"/>
      <c r="G64" s="88">
        <v>688143</v>
      </c>
      <c r="H64" s="30"/>
      <c r="I64" s="88">
        <v>645122</v>
      </c>
      <c r="J64" s="30"/>
    </row>
    <row r="65" spans="1:11" s="17" customFormat="1">
      <c r="A65" s="17" t="s">
        <v>156</v>
      </c>
      <c r="B65" s="27"/>
    </row>
    <row r="66" spans="1:11" s="17" customFormat="1">
      <c r="A66" s="17" t="s">
        <v>169</v>
      </c>
      <c r="B66" s="27"/>
      <c r="C66" s="88">
        <v>33486652</v>
      </c>
      <c r="D66" s="87"/>
      <c r="E66" s="88">
        <v>33486652</v>
      </c>
      <c r="F66" s="87"/>
      <c r="G66" s="88">
        <v>0</v>
      </c>
      <c r="H66" s="30"/>
      <c r="I66" s="88">
        <v>0</v>
      </c>
      <c r="J66" s="30"/>
    </row>
    <row r="67" spans="1:11" s="17" customFormat="1">
      <c r="A67" s="17" t="s">
        <v>170</v>
      </c>
      <c r="B67" s="27"/>
      <c r="C67" s="88"/>
      <c r="D67" s="87"/>
      <c r="E67" s="88"/>
      <c r="F67" s="87"/>
      <c r="G67" s="88"/>
      <c r="H67" s="30"/>
      <c r="I67" s="88"/>
      <c r="J67" s="30"/>
    </row>
    <row r="68" spans="1:11" s="17" customFormat="1">
      <c r="A68" s="17" t="s">
        <v>165</v>
      </c>
      <c r="B68" s="55">
        <v>14.2</v>
      </c>
      <c r="C68" s="88">
        <v>15650991</v>
      </c>
      <c r="D68" s="87"/>
      <c r="E68" s="88">
        <v>17819979</v>
      </c>
      <c r="F68" s="87"/>
      <c r="G68" s="88">
        <v>427730</v>
      </c>
      <c r="H68" s="30"/>
      <c r="I68" s="88">
        <v>529804</v>
      </c>
      <c r="J68" s="30"/>
    </row>
    <row r="69" spans="1:11" s="17" customFormat="1">
      <c r="A69" s="17" t="s">
        <v>196</v>
      </c>
      <c r="B69" s="27"/>
      <c r="C69" s="88"/>
      <c r="D69" s="87"/>
      <c r="E69" s="88"/>
    </row>
    <row r="70" spans="1:11" s="17" customFormat="1">
      <c r="A70" s="17" t="s">
        <v>197</v>
      </c>
      <c r="B70" s="27"/>
      <c r="C70" s="88">
        <v>2046523</v>
      </c>
      <c r="D70" s="87"/>
      <c r="E70" s="88">
        <v>1941709</v>
      </c>
      <c r="F70" s="87"/>
      <c r="G70" s="88">
        <v>143595</v>
      </c>
      <c r="H70" s="30"/>
      <c r="I70" s="88">
        <v>134712</v>
      </c>
      <c r="J70" s="30"/>
    </row>
    <row r="71" spans="1:11" s="17" customFormat="1">
      <c r="A71" s="17" t="s">
        <v>38</v>
      </c>
      <c r="B71" s="27"/>
      <c r="C71" s="35">
        <v>4368</v>
      </c>
      <c r="D71" s="88"/>
      <c r="E71" s="35">
        <v>4558</v>
      </c>
      <c r="F71" s="88"/>
      <c r="G71" s="35">
        <v>1319</v>
      </c>
      <c r="H71" s="37"/>
      <c r="I71" s="35">
        <v>1319</v>
      </c>
      <c r="J71" s="37"/>
    </row>
    <row r="72" spans="1:11" s="17" customFormat="1" ht="25.5">
      <c r="A72" s="25" t="s">
        <v>18</v>
      </c>
      <c r="B72" s="27"/>
      <c r="C72" s="35">
        <f>SUM(C61:C71)</f>
        <v>101420637</v>
      </c>
      <c r="D72" s="87"/>
      <c r="E72" s="35">
        <f>SUM(E61:E71)</f>
        <v>101539456</v>
      </c>
      <c r="F72" s="87"/>
      <c r="G72" s="35">
        <f>SUM(G61:G71)</f>
        <v>1260787</v>
      </c>
      <c r="H72" s="30"/>
      <c r="I72" s="35">
        <f>SUM(I61:I71)</f>
        <v>1310957</v>
      </c>
      <c r="J72" s="30"/>
      <c r="K72" s="53"/>
    </row>
    <row r="73" spans="1:11" s="17" customFormat="1" ht="25.5">
      <c r="A73" s="25" t="s">
        <v>9</v>
      </c>
      <c r="B73" s="27"/>
      <c r="C73" s="35">
        <f>C72+C59</f>
        <v>149200934</v>
      </c>
      <c r="D73" s="87"/>
      <c r="E73" s="35">
        <f>E72+E59</f>
        <v>149964964</v>
      </c>
      <c r="F73" s="87"/>
      <c r="G73" s="35">
        <f>G72+G59</f>
        <v>11443259</v>
      </c>
      <c r="H73" s="30"/>
      <c r="I73" s="35">
        <f>I72+I59</f>
        <v>12247966</v>
      </c>
      <c r="J73" s="30"/>
    </row>
    <row r="74" spans="1:11" s="17" customFormat="1" ht="25.5">
      <c r="A74" s="25"/>
      <c r="B74" s="27"/>
      <c r="C74" s="88"/>
      <c r="D74" s="87"/>
      <c r="E74" s="88"/>
      <c r="F74" s="30"/>
      <c r="G74" s="88"/>
      <c r="H74" s="88"/>
      <c r="I74" s="88"/>
      <c r="J74" s="88"/>
    </row>
    <row r="75" spans="1:11" s="17" customFormat="1">
      <c r="A75" s="44" t="s">
        <v>187</v>
      </c>
      <c r="B75" s="27"/>
      <c r="C75" s="88"/>
      <c r="D75" s="87"/>
      <c r="E75" s="88"/>
      <c r="F75" s="30"/>
      <c r="G75" s="88"/>
      <c r="H75" s="88"/>
      <c r="I75" s="88"/>
      <c r="J75" s="88"/>
    </row>
    <row r="76" spans="1:11" ht="25.5">
      <c r="A76" s="40" t="s">
        <v>0</v>
      </c>
      <c r="B76" s="48"/>
      <c r="C76" s="83"/>
      <c r="D76" s="83"/>
      <c r="E76" s="83"/>
      <c r="F76" s="49"/>
      <c r="G76" s="48"/>
      <c r="H76" s="48"/>
      <c r="I76" s="48"/>
      <c r="J76" s="48"/>
    </row>
    <row r="77" spans="1:11" ht="25.5">
      <c r="A77" s="45" t="s">
        <v>85</v>
      </c>
      <c r="B77" s="48"/>
      <c r="C77" s="83"/>
      <c r="D77" s="83"/>
      <c r="E77" s="83"/>
      <c r="F77" s="49"/>
      <c r="G77" s="48"/>
      <c r="H77" s="48"/>
      <c r="I77" s="48"/>
      <c r="J77" s="48"/>
    </row>
    <row r="78" spans="1:11" ht="25.5">
      <c r="A78" s="45" t="s">
        <v>214</v>
      </c>
      <c r="B78" s="41"/>
      <c r="C78" s="41"/>
      <c r="D78" s="41"/>
      <c r="E78" s="41"/>
      <c r="F78" s="43"/>
      <c r="G78" s="41"/>
      <c r="H78" s="41"/>
      <c r="I78" s="41"/>
      <c r="J78" s="41"/>
    </row>
    <row r="79" spans="1:11">
      <c r="A79" s="161" t="s">
        <v>76</v>
      </c>
      <c r="B79" s="161"/>
      <c r="C79" s="161"/>
      <c r="D79" s="161"/>
      <c r="E79" s="161"/>
      <c r="F79" s="161"/>
      <c r="G79" s="161"/>
      <c r="H79" s="161"/>
      <c r="I79" s="161"/>
      <c r="J79" s="46"/>
    </row>
    <row r="80" spans="1:11" ht="25.5">
      <c r="C80" s="162" t="s">
        <v>1</v>
      </c>
      <c r="D80" s="162"/>
      <c r="E80" s="162"/>
      <c r="G80" s="162" t="s">
        <v>27</v>
      </c>
      <c r="H80" s="162"/>
      <c r="I80" s="162"/>
    </row>
    <row r="81" spans="1:10" s="17" customFormat="1">
      <c r="B81" s="20"/>
      <c r="C81" s="21" t="s">
        <v>215</v>
      </c>
      <c r="D81" s="22"/>
      <c r="E81" s="21" t="s">
        <v>189</v>
      </c>
      <c r="F81" s="23"/>
      <c r="G81" s="21" t="s">
        <v>215</v>
      </c>
      <c r="H81" s="22"/>
      <c r="I81" s="21" t="s">
        <v>189</v>
      </c>
      <c r="J81" s="22"/>
    </row>
    <row r="82" spans="1:10" s="76" customFormat="1" ht="21.75">
      <c r="B82" s="77"/>
      <c r="C82" s="78" t="s">
        <v>73</v>
      </c>
      <c r="D82" s="79"/>
      <c r="E82" s="78" t="s">
        <v>75</v>
      </c>
      <c r="F82" s="80"/>
      <c r="G82" s="78" t="s">
        <v>73</v>
      </c>
      <c r="H82" s="79"/>
      <c r="I82" s="78" t="s">
        <v>75</v>
      </c>
      <c r="J82" s="79"/>
    </row>
    <row r="83" spans="1:10" s="76" customFormat="1" ht="21.75">
      <c r="B83" s="77"/>
      <c r="C83" s="78" t="s">
        <v>74</v>
      </c>
      <c r="D83" s="79"/>
      <c r="E83" s="78"/>
      <c r="F83" s="80"/>
      <c r="G83" s="78" t="s">
        <v>74</v>
      </c>
      <c r="H83" s="79"/>
      <c r="I83" s="78"/>
      <c r="J83" s="79"/>
    </row>
    <row r="84" spans="1:10" s="17" customFormat="1" ht="25.5">
      <c r="A84" s="25" t="s">
        <v>10</v>
      </c>
      <c r="B84" s="27"/>
      <c r="D84" s="26"/>
      <c r="F84" s="27"/>
    </row>
    <row r="85" spans="1:10" s="17" customFormat="1">
      <c r="A85" s="17" t="s">
        <v>39</v>
      </c>
      <c r="B85" s="27"/>
      <c r="D85" s="26"/>
      <c r="F85" s="27"/>
    </row>
    <row r="86" spans="1:10" s="17" customFormat="1">
      <c r="A86" s="28" t="s">
        <v>40</v>
      </c>
      <c r="B86" s="27"/>
      <c r="D86" s="26"/>
      <c r="F86" s="27"/>
    </row>
    <row r="87" spans="1:10" s="17" customFormat="1" ht="25.5" thickBot="1">
      <c r="A87" s="31" t="s">
        <v>57</v>
      </c>
      <c r="B87" s="27"/>
      <c r="C87" s="36">
        <v>4744161</v>
      </c>
      <c r="D87" s="87"/>
      <c r="E87" s="36">
        <v>4744161</v>
      </c>
      <c r="F87" s="87"/>
      <c r="G87" s="36">
        <v>4744161</v>
      </c>
      <c r="H87" s="30"/>
      <c r="I87" s="36">
        <v>4744161</v>
      </c>
      <c r="J87" s="30"/>
    </row>
    <row r="88" spans="1:10" s="17" customFormat="1" ht="25.5" thickTop="1">
      <c r="A88" s="28" t="s">
        <v>41</v>
      </c>
      <c r="B88" s="27"/>
      <c r="C88" s="87"/>
      <c r="D88" s="87"/>
      <c r="E88" s="87"/>
      <c r="F88" s="87"/>
      <c r="G88" s="87"/>
      <c r="H88" s="30"/>
      <c r="I88" s="87"/>
      <c r="J88" s="30"/>
    </row>
    <row r="89" spans="1:10" s="17" customFormat="1">
      <c r="A89" s="31" t="s">
        <v>58</v>
      </c>
      <c r="B89" s="27"/>
      <c r="C89" s="87">
        <v>4735622</v>
      </c>
      <c r="D89" s="87"/>
      <c r="E89" s="87">
        <v>4735622</v>
      </c>
      <c r="F89" s="87"/>
      <c r="G89" s="87">
        <v>4735622</v>
      </c>
      <c r="H89" s="30"/>
      <c r="I89" s="87">
        <v>4735622</v>
      </c>
      <c r="J89" s="30"/>
    </row>
    <row r="90" spans="1:10" s="17" customFormat="1">
      <c r="A90" s="31" t="s">
        <v>42</v>
      </c>
      <c r="B90" s="27"/>
      <c r="C90" s="87">
        <v>6541659</v>
      </c>
      <c r="D90" s="87"/>
      <c r="E90" s="87">
        <v>6541659</v>
      </c>
      <c r="F90" s="87"/>
      <c r="G90" s="87">
        <v>6541659</v>
      </c>
      <c r="H90" s="30"/>
      <c r="I90" s="87">
        <v>6541659</v>
      </c>
      <c r="J90" s="30"/>
    </row>
    <row r="91" spans="1:10" s="17" customFormat="1">
      <c r="A91" s="31" t="s">
        <v>149</v>
      </c>
      <c r="B91" s="27"/>
      <c r="C91" s="87">
        <v>1647137</v>
      </c>
      <c r="D91" s="87"/>
      <c r="E91" s="87">
        <v>1647137</v>
      </c>
      <c r="F91" s="87"/>
      <c r="G91" s="87">
        <v>1647137</v>
      </c>
      <c r="H91" s="30"/>
      <c r="I91" s="87">
        <v>1647137</v>
      </c>
      <c r="J91" s="30"/>
    </row>
    <row r="92" spans="1:10" s="17" customFormat="1">
      <c r="A92" s="31" t="s">
        <v>26</v>
      </c>
      <c r="B92" s="26"/>
      <c r="C92" s="87"/>
      <c r="D92" s="87"/>
      <c r="E92" s="87"/>
      <c r="F92" s="87"/>
      <c r="G92" s="87"/>
      <c r="H92" s="30"/>
      <c r="I92" s="87"/>
      <c r="J92" s="30"/>
    </row>
    <row r="93" spans="1:10" s="17" customFormat="1">
      <c r="A93" s="28" t="s">
        <v>43</v>
      </c>
      <c r="B93" s="27">
        <v>21</v>
      </c>
      <c r="C93" s="56">
        <v>474416</v>
      </c>
      <c r="D93" s="88"/>
      <c r="E93" s="56">
        <v>474416</v>
      </c>
      <c r="F93" s="88"/>
      <c r="G93" s="56">
        <v>474416</v>
      </c>
      <c r="H93" s="37"/>
      <c r="I93" s="56">
        <v>474416</v>
      </c>
      <c r="J93" s="37"/>
    </row>
    <row r="94" spans="1:10" s="17" customFormat="1">
      <c r="A94" s="28" t="s">
        <v>122</v>
      </c>
      <c r="B94" s="26"/>
      <c r="C94" s="57">
        <v>-11054193</v>
      </c>
      <c r="D94" s="58"/>
      <c r="E94" s="57">
        <v>-6733542</v>
      </c>
      <c r="F94" s="58"/>
      <c r="G94" s="57">
        <v>3107426</v>
      </c>
      <c r="H94" s="59"/>
      <c r="I94" s="57">
        <v>6878629</v>
      </c>
      <c r="J94" s="59"/>
    </row>
    <row r="95" spans="1:10" s="17" customFormat="1">
      <c r="A95" s="28"/>
      <c r="B95" s="26"/>
      <c r="C95" s="58">
        <f>SUM(C93:C94)</f>
        <v>-10579777</v>
      </c>
      <c r="D95" s="58"/>
      <c r="E95" s="58">
        <f>SUM(E93:E94)</f>
        <v>-6259126</v>
      </c>
      <c r="F95" s="59"/>
      <c r="G95" s="58">
        <f>SUM(G93:G94)</f>
        <v>3581842</v>
      </c>
      <c r="H95" s="58"/>
      <c r="I95" s="58">
        <f>SUM(I93:I94)</f>
        <v>7353045</v>
      </c>
      <c r="J95" s="58"/>
    </row>
    <row r="96" spans="1:10" s="17" customFormat="1">
      <c r="A96" s="31" t="s">
        <v>87</v>
      </c>
      <c r="B96" s="27"/>
      <c r="C96" s="35">
        <v>17650131</v>
      </c>
      <c r="D96" s="87"/>
      <c r="E96" s="35">
        <v>17650131</v>
      </c>
      <c r="F96" s="87"/>
      <c r="G96" s="35">
        <v>0</v>
      </c>
      <c r="H96" s="30"/>
      <c r="I96" s="35">
        <v>0</v>
      </c>
      <c r="J96" s="30"/>
    </row>
    <row r="97" spans="1:10" s="17" customFormat="1" ht="25.5">
      <c r="A97" s="34" t="s">
        <v>11</v>
      </c>
      <c r="B97" s="26"/>
      <c r="C97" s="33">
        <f>SUM(C89:C91,C95:C96)</f>
        <v>19994772</v>
      </c>
      <c r="D97" s="88"/>
      <c r="E97" s="33">
        <f>SUM(E89:E91,E95:E96)</f>
        <v>24315423</v>
      </c>
      <c r="F97" s="37"/>
      <c r="G97" s="33">
        <f>SUM(G89:G91,G95:G96)</f>
        <v>16506260</v>
      </c>
      <c r="H97" s="88"/>
      <c r="I97" s="33">
        <f>SUM(I89:I91,I95:I96)</f>
        <v>20277463</v>
      </c>
      <c r="J97" s="88"/>
    </row>
    <row r="98" spans="1:10" s="17" customFormat="1" ht="26.25" thickBot="1">
      <c r="A98" s="25" t="s">
        <v>12</v>
      </c>
      <c r="B98" s="26"/>
      <c r="C98" s="36">
        <f>SUM(C97,C73)</f>
        <v>169195706</v>
      </c>
      <c r="D98" s="87"/>
      <c r="E98" s="36">
        <f>SUM(E97,E73)</f>
        <v>174280387</v>
      </c>
      <c r="F98" s="30"/>
      <c r="G98" s="36">
        <f>SUM(G97,G73)</f>
        <v>27949519</v>
      </c>
      <c r="H98" s="88"/>
      <c r="I98" s="36">
        <f>SUM(I97,I73)</f>
        <v>32525429</v>
      </c>
      <c r="J98" s="88"/>
    </row>
    <row r="99" spans="1:10" s="17" customFormat="1" ht="25.5" thickTop="1">
      <c r="B99" s="26"/>
      <c r="C99" s="53">
        <f>C98-C36</f>
        <v>0</v>
      </c>
      <c r="D99" s="87"/>
      <c r="E99" s="53">
        <f>E98-E36</f>
        <v>0</v>
      </c>
      <c r="F99" s="30"/>
      <c r="G99" s="53">
        <f>G98-G36</f>
        <v>0</v>
      </c>
      <c r="H99" s="53"/>
      <c r="I99" s="53">
        <f>I98-I36</f>
        <v>0</v>
      </c>
      <c r="J99" s="53"/>
    </row>
    <row r="100" spans="1:10" ht="29.25" customHeight="1">
      <c r="A100" s="44" t="s">
        <v>187</v>
      </c>
      <c r="B100" s="48"/>
      <c r="C100" s="50"/>
      <c r="D100" s="48"/>
      <c r="E100" s="48"/>
      <c r="F100" s="49"/>
    </row>
    <row r="101" spans="1:10" ht="29.25" customHeight="1">
      <c r="B101" s="48"/>
      <c r="C101" s="50"/>
      <c r="D101" s="48"/>
      <c r="E101" s="48"/>
      <c r="F101" s="49"/>
    </row>
    <row r="102" spans="1:10">
      <c r="A102" s="51"/>
      <c r="B102" s="48"/>
      <c r="C102" s="48"/>
      <c r="D102" s="48"/>
      <c r="E102" s="48"/>
      <c r="F102" s="49"/>
    </row>
    <row r="103" spans="1:10">
      <c r="B103" s="48"/>
      <c r="C103" s="48"/>
      <c r="D103" s="48"/>
      <c r="E103" s="48"/>
      <c r="F103" s="49"/>
    </row>
    <row r="104" spans="1:10">
      <c r="B104" s="48" t="s">
        <v>13</v>
      </c>
      <c r="C104" s="48"/>
      <c r="D104" s="48"/>
      <c r="E104" s="48"/>
      <c r="F104" s="49"/>
    </row>
    <row r="105" spans="1:10">
      <c r="A105" s="51"/>
      <c r="B105" s="48"/>
      <c r="C105" s="48"/>
      <c r="D105" s="48"/>
      <c r="E105" s="48"/>
      <c r="F105" s="49"/>
    </row>
  </sheetData>
  <mergeCells count="9">
    <mergeCell ref="A79:I79"/>
    <mergeCell ref="C80:E80"/>
    <mergeCell ref="G80:I80"/>
    <mergeCell ref="A4:I4"/>
    <mergeCell ref="C5:E5"/>
    <mergeCell ref="G5:I5"/>
    <mergeCell ref="A42:I42"/>
    <mergeCell ref="C43:E43"/>
    <mergeCell ref="G43:I43"/>
  </mergeCells>
  <pageMargins left="0.59055118110236227" right="0.27559055118110237" top="0.78740157480314965" bottom="0.11811023622047245" header="0.19685039370078741" footer="0.19685039370078741"/>
  <pageSetup paperSize="9" scale="69" orientation="portrait" r:id="rId1"/>
  <rowBreaks count="2" manualBreakCount="2">
    <brk id="38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B31D4-A813-4792-A90A-73EBC82E665B}">
  <dimension ref="A1:R107"/>
  <sheetViews>
    <sheetView showGridLines="0" view="pageBreakPreview" zoomScaleNormal="95" zoomScaleSheetLayoutView="100" workbookViewId="0">
      <selection activeCell="H22" sqref="H22"/>
    </sheetView>
  </sheetViews>
  <sheetFormatPr defaultColWidth="10.5703125" defaultRowHeight="21.95" customHeight="1"/>
  <cols>
    <col min="1" max="1" width="51.28515625" style="103" customWidth="1"/>
    <col min="2" max="2" width="9.42578125" style="103" customWidth="1"/>
    <col min="3" max="3" width="1.5703125" style="103" customWidth="1"/>
    <col min="4" max="4" width="15.42578125" style="103" customWidth="1"/>
    <col min="5" max="5" width="1.5703125" style="103" customWidth="1"/>
    <col min="6" max="6" width="15.85546875" style="103" customWidth="1"/>
    <col min="7" max="7" width="1.5703125" style="108" customWidth="1"/>
    <col min="8" max="8" width="15.42578125" style="103" customWidth="1"/>
    <col min="9" max="9" width="1.5703125" style="103" customWidth="1"/>
    <col min="10" max="10" width="15.140625" style="103" customWidth="1"/>
    <col min="11" max="11" width="0.42578125" style="103" customWidth="1"/>
    <col min="12" max="12" width="11.5703125" style="103" bestFit="1" customWidth="1"/>
    <col min="13" max="13" width="3.42578125" style="103" customWidth="1"/>
    <col min="14" max="15" width="0" style="103" hidden="1" customWidth="1"/>
    <col min="16" max="16" width="13.7109375" style="103" hidden="1" customWidth="1"/>
    <col min="17" max="17" width="13.28515625" style="103" hidden="1" customWidth="1"/>
    <col min="18" max="18" width="14.28515625" style="103" hidden="1" customWidth="1"/>
    <col min="19" max="16384" width="10.5703125" style="103"/>
  </cols>
  <sheetData>
    <row r="1" spans="1:18" ht="21.95" customHeight="1">
      <c r="A1" s="99"/>
      <c r="B1" s="100"/>
      <c r="C1" s="100"/>
      <c r="D1" s="101"/>
      <c r="E1" s="101"/>
      <c r="F1" s="101"/>
      <c r="G1" s="102"/>
      <c r="J1" s="104" t="s">
        <v>77</v>
      </c>
    </row>
    <row r="2" spans="1:18" ht="21.95" customHeight="1">
      <c r="A2" s="99" t="s">
        <v>0</v>
      </c>
      <c r="B2" s="100"/>
      <c r="C2" s="100"/>
      <c r="D2" s="101"/>
      <c r="E2" s="101"/>
      <c r="F2" s="101"/>
      <c r="G2" s="102"/>
      <c r="H2" s="100"/>
      <c r="I2" s="100"/>
      <c r="J2" s="100"/>
    </row>
    <row r="3" spans="1:18" ht="21.95" customHeight="1">
      <c r="A3" s="105" t="s">
        <v>203</v>
      </c>
      <c r="B3" s="100"/>
      <c r="C3" s="100"/>
      <c r="D3" s="100"/>
      <c r="E3" s="101"/>
      <c r="F3" s="101"/>
      <c r="G3" s="102"/>
      <c r="H3" s="100"/>
      <c r="I3" s="100"/>
      <c r="J3" s="100"/>
    </row>
    <row r="4" spans="1:18" ht="21.95" customHeight="1">
      <c r="A4" s="99" t="s">
        <v>224</v>
      </c>
      <c r="B4" s="100"/>
      <c r="C4" s="100"/>
      <c r="D4" s="101"/>
      <c r="E4" s="101"/>
      <c r="F4" s="101"/>
      <c r="G4" s="102"/>
      <c r="H4" s="100"/>
      <c r="I4" s="100"/>
      <c r="J4" s="100"/>
    </row>
    <row r="5" spans="1:18" ht="21.95" customHeight="1">
      <c r="A5" s="163" t="s">
        <v>76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8" ht="21.95" customHeight="1">
      <c r="D6" s="106"/>
      <c r="E6" s="107" t="s">
        <v>1</v>
      </c>
      <c r="F6" s="106"/>
      <c r="H6" s="109"/>
      <c r="I6" s="107" t="s">
        <v>27</v>
      </c>
      <c r="J6" s="109"/>
    </row>
    <row r="7" spans="1:18" ht="21.95" customHeight="1">
      <c r="B7" s="110" t="s">
        <v>2</v>
      </c>
      <c r="C7" s="110"/>
      <c r="D7" s="111" t="s">
        <v>190</v>
      </c>
      <c r="E7" s="1"/>
      <c r="F7" s="111" t="s">
        <v>171</v>
      </c>
      <c r="G7" s="112"/>
      <c r="H7" s="111" t="s">
        <v>190</v>
      </c>
      <c r="I7" s="1"/>
      <c r="J7" s="111" t="s">
        <v>171</v>
      </c>
    </row>
    <row r="8" spans="1:18" ht="21.95" customHeight="1">
      <c r="A8" s="113" t="s">
        <v>44</v>
      </c>
      <c r="N8" s="143" t="s">
        <v>238</v>
      </c>
      <c r="O8" s="144"/>
      <c r="P8" s="144"/>
      <c r="Q8" s="144"/>
      <c r="R8" s="144"/>
    </row>
    <row r="9" spans="1:18" ht="21.95" customHeight="1">
      <c r="A9" s="114" t="s">
        <v>61</v>
      </c>
      <c r="D9" s="115">
        <v>14345329</v>
      </c>
      <c r="E9" s="115"/>
      <c r="F9" s="115">
        <v>14760815</v>
      </c>
      <c r="G9" s="116"/>
      <c r="H9" s="115">
        <v>1133958</v>
      </c>
      <c r="I9" s="115"/>
      <c r="J9" s="115">
        <v>1093129</v>
      </c>
      <c r="N9" s="145"/>
      <c r="O9" s="146"/>
      <c r="P9" s="146"/>
      <c r="Q9" s="147" t="s">
        <v>239</v>
      </c>
      <c r="R9" s="147" t="s">
        <v>240</v>
      </c>
    </row>
    <row r="10" spans="1:18" ht="21.95" customHeight="1">
      <c r="A10" s="114" t="s">
        <v>62</v>
      </c>
      <c r="D10" s="115">
        <v>1176899</v>
      </c>
      <c r="E10" s="115"/>
      <c r="F10" s="115">
        <v>1249163</v>
      </c>
      <c r="G10" s="116"/>
      <c r="H10" s="115">
        <v>15</v>
      </c>
      <c r="I10" s="115"/>
      <c r="J10" s="115">
        <v>46</v>
      </c>
      <c r="N10" s="148">
        <v>42429</v>
      </c>
      <c r="O10" s="149" t="s">
        <v>241</v>
      </c>
      <c r="P10" s="150" t="s">
        <v>242</v>
      </c>
      <c r="Q10" s="150">
        <v>6332400</v>
      </c>
      <c r="R10" s="150"/>
    </row>
    <row r="11" spans="1:18" ht="21.95" customHeight="1">
      <c r="A11" s="114" t="s">
        <v>63</v>
      </c>
      <c r="D11" s="115">
        <v>3710238</v>
      </c>
      <c r="E11" s="115"/>
      <c r="F11" s="115">
        <v>3042785</v>
      </c>
      <c r="G11" s="116"/>
      <c r="H11" s="115">
        <v>2727272</v>
      </c>
      <c r="I11" s="115"/>
      <c r="J11" s="115">
        <f>2766601-7629</f>
        <v>2758972</v>
      </c>
      <c r="N11" s="148">
        <v>42521</v>
      </c>
      <c r="O11" s="149" t="s">
        <v>241</v>
      </c>
      <c r="P11" s="150" t="s">
        <v>242</v>
      </c>
      <c r="Q11" s="150">
        <v>10654552.42</v>
      </c>
      <c r="R11" s="150">
        <f>Q11-Q10</f>
        <v>4322152.42</v>
      </c>
    </row>
    <row r="12" spans="1:18" ht="21.95" customHeight="1">
      <c r="A12" s="113" t="s">
        <v>45</v>
      </c>
      <c r="D12" s="117">
        <f>SUM(D9:D11)</f>
        <v>19232466</v>
      </c>
      <c r="E12" s="115"/>
      <c r="F12" s="117">
        <f>SUM(F9:F11)</f>
        <v>19052763</v>
      </c>
      <c r="G12" s="116"/>
      <c r="H12" s="117">
        <f>SUM(H9:H11)</f>
        <v>3861245</v>
      </c>
      <c r="I12" s="115"/>
      <c r="J12" s="117">
        <f>SUM(J9:J11)</f>
        <v>3852147</v>
      </c>
      <c r="N12" s="148">
        <v>42613</v>
      </c>
      <c r="O12" s="149" t="s">
        <v>241</v>
      </c>
      <c r="P12" s="150" t="s">
        <v>242</v>
      </c>
      <c r="Q12" s="146">
        <v>16333323.84</v>
      </c>
      <c r="R12" s="146">
        <f t="shared" ref="R12:R13" si="0">Q12-Q11</f>
        <v>5678771.4199999999</v>
      </c>
    </row>
    <row r="13" spans="1:18" ht="21.95" customHeight="1">
      <c r="A13" s="113" t="s">
        <v>46</v>
      </c>
      <c r="D13" s="115"/>
      <c r="E13" s="115"/>
      <c r="F13" s="115"/>
      <c r="G13" s="116"/>
      <c r="H13" s="115"/>
      <c r="I13" s="115"/>
      <c r="J13" s="115"/>
      <c r="N13" s="148">
        <v>42704</v>
      </c>
      <c r="O13" s="149" t="s">
        <v>241</v>
      </c>
      <c r="P13" s="150" t="s">
        <v>242</v>
      </c>
      <c r="Q13" s="150">
        <v>22726381.02</v>
      </c>
      <c r="R13" s="150">
        <f t="shared" si="0"/>
        <v>6393057.1799999997</v>
      </c>
    </row>
    <row r="14" spans="1:18" ht="21.95" customHeight="1">
      <c r="A14" s="114" t="s">
        <v>64</v>
      </c>
      <c r="D14" s="115">
        <v>12670880</v>
      </c>
      <c r="E14" s="115"/>
      <c r="F14" s="151">
        <f>11738383+5678</f>
        <v>11744061</v>
      </c>
      <c r="G14" s="152"/>
      <c r="H14" s="151">
        <v>625569</v>
      </c>
      <c r="I14" s="151"/>
      <c r="J14" s="151">
        <f>541973+5678</f>
        <v>547651</v>
      </c>
    </row>
    <row r="15" spans="1:18" ht="21.95" customHeight="1">
      <c r="A15" s="114" t="s">
        <v>65</v>
      </c>
      <c r="D15" s="115">
        <v>1559734</v>
      </c>
      <c r="E15" s="115"/>
      <c r="F15" s="151">
        <v>1487274</v>
      </c>
      <c r="G15" s="152"/>
      <c r="H15" s="151">
        <v>3</v>
      </c>
      <c r="I15" s="151"/>
      <c r="J15" s="151">
        <v>4656</v>
      </c>
    </row>
    <row r="16" spans="1:18" ht="21.95" customHeight="1">
      <c r="A16" s="113" t="s">
        <v>47</v>
      </c>
      <c r="D16" s="117">
        <f>SUM(D14:D15)</f>
        <v>14230614</v>
      </c>
      <c r="E16" s="115"/>
      <c r="F16" s="153">
        <f>SUM(F14:F15)</f>
        <v>13231335</v>
      </c>
      <c r="G16" s="152"/>
      <c r="H16" s="153">
        <f>SUM(H14:H15)</f>
        <v>625572</v>
      </c>
      <c r="I16" s="151"/>
      <c r="J16" s="153">
        <f>SUM(J14:J15)</f>
        <v>552307</v>
      </c>
    </row>
    <row r="17" spans="1:10" ht="21.95" customHeight="1">
      <c r="A17" s="113" t="s">
        <v>48</v>
      </c>
      <c r="D17" s="115">
        <f>+D12-D16</f>
        <v>5001852</v>
      </c>
      <c r="E17" s="115"/>
      <c r="F17" s="151">
        <f>+F12-F16</f>
        <v>5821428</v>
      </c>
      <c r="G17" s="152"/>
      <c r="H17" s="151">
        <f>+H12-H16</f>
        <v>3235673</v>
      </c>
      <c r="I17" s="151"/>
      <c r="J17" s="151">
        <f>+J12-J16</f>
        <v>3299840</v>
      </c>
    </row>
    <row r="18" spans="1:10" ht="21.95" customHeight="1">
      <c r="A18" s="103" t="s">
        <v>49</v>
      </c>
      <c r="D18" s="115">
        <v>2580</v>
      </c>
      <c r="E18" s="115"/>
      <c r="F18" s="151">
        <v>3412</v>
      </c>
      <c r="G18" s="152"/>
      <c r="H18" s="151">
        <v>22590</v>
      </c>
      <c r="I18" s="151"/>
      <c r="J18" s="151">
        <v>24735</v>
      </c>
    </row>
    <row r="19" spans="1:10" ht="21.95" customHeight="1">
      <c r="A19" s="103" t="s">
        <v>50</v>
      </c>
      <c r="D19" s="115">
        <v>1139</v>
      </c>
      <c r="E19" s="115"/>
      <c r="F19" s="151">
        <v>34831</v>
      </c>
      <c r="G19" s="152"/>
      <c r="H19" s="151">
        <v>5603</v>
      </c>
      <c r="I19" s="151"/>
      <c r="J19" s="151">
        <f>7512+7629</f>
        <v>15141</v>
      </c>
    </row>
    <row r="20" spans="1:10" ht="21.95" customHeight="1">
      <c r="A20" s="113" t="s">
        <v>80</v>
      </c>
      <c r="D20" s="117">
        <f>SUM(D17:D19)</f>
        <v>5005571</v>
      </c>
      <c r="E20" s="115"/>
      <c r="F20" s="153">
        <f>SUM(F17:F19)</f>
        <v>5859671</v>
      </c>
      <c r="G20" s="152"/>
      <c r="H20" s="153">
        <f>SUM(H17:H19)</f>
        <v>3263866</v>
      </c>
      <c r="I20" s="151"/>
      <c r="J20" s="153">
        <f>SUM(J17:J19)</f>
        <v>3339716</v>
      </c>
    </row>
    <row r="21" spans="1:10" ht="21.95" customHeight="1">
      <c r="A21" s="114" t="s">
        <v>160</v>
      </c>
      <c r="D21" s="115">
        <v>-1001930</v>
      </c>
      <c r="E21" s="115"/>
      <c r="F21" s="151">
        <v>-1030577</v>
      </c>
      <c r="G21" s="152"/>
      <c r="H21" s="151">
        <v>-536701</v>
      </c>
      <c r="I21" s="151"/>
      <c r="J21" s="151">
        <v>-520963</v>
      </c>
    </row>
    <row r="22" spans="1:10" ht="21.95" customHeight="1">
      <c r="A22" s="114" t="s">
        <v>59</v>
      </c>
      <c r="D22" s="115">
        <v>-2271935</v>
      </c>
      <c r="E22" s="115"/>
      <c r="F22" s="151">
        <f>-2412912+5678</f>
        <v>-2407234</v>
      </c>
      <c r="G22" s="152"/>
      <c r="H22" s="151">
        <v>-1177407</v>
      </c>
      <c r="I22" s="151"/>
      <c r="J22" s="151">
        <f>-1383621+5678</f>
        <v>-1377943</v>
      </c>
    </row>
    <row r="23" spans="1:10" ht="21.95" customHeight="1">
      <c r="A23" s="114" t="s">
        <v>183</v>
      </c>
      <c r="D23" s="115">
        <v>-5173</v>
      </c>
      <c r="E23" s="115"/>
      <c r="F23" s="115">
        <v>5360</v>
      </c>
      <c r="G23" s="116"/>
      <c r="H23" s="115">
        <v>-3908</v>
      </c>
      <c r="I23" s="115"/>
      <c r="J23" s="115">
        <v>-1480</v>
      </c>
    </row>
    <row r="24" spans="1:10" ht="21.95" customHeight="1">
      <c r="A24" s="105" t="s">
        <v>83</v>
      </c>
      <c r="D24" s="117">
        <f>SUM(D21:D23)</f>
        <v>-3279038</v>
      </c>
      <c r="E24" s="115"/>
      <c r="F24" s="117">
        <f>SUM(F21:F23)</f>
        <v>-3432451</v>
      </c>
      <c r="G24" s="116"/>
      <c r="H24" s="117">
        <f>SUM(H21:H23)</f>
        <v>-1718016</v>
      </c>
      <c r="I24" s="115"/>
      <c r="J24" s="117">
        <f>SUM(J21:J23)</f>
        <v>-1900386</v>
      </c>
    </row>
    <row r="25" spans="1:10" ht="21.95" customHeight="1">
      <c r="A25" s="105" t="s">
        <v>188</v>
      </c>
      <c r="D25" s="115">
        <f>SUM(D20,D24)</f>
        <v>1726533</v>
      </c>
      <c r="E25" s="115"/>
      <c r="F25" s="115">
        <f>SUM(F20,F24)</f>
        <v>2427220</v>
      </c>
      <c r="G25" s="116"/>
      <c r="H25" s="115">
        <f>SUM(H20,H24)</f>
        <v>1545850</v>
      </c>
      <c r="I25" s="115"/>
      <c r="J25" s="115">
        <f>SUM(J20,J24)</f>
        <v>1439330</v>
      </c>
    </row>
    <row r="26" spans="1:10" ht="21.95" customHeight="1">
      <c r="A26" s="155" t="s">
        <v>243</v>
      </c>
      <c r="D26" s="115"/>
      <c r="E26" s="115"/>
      <c r="F26" s="115"/>
      <c r="G26" s="116"/>
      <c r="H26" s="115"/>
      <c r="I26" s="115"/>
      <c r="J26" s="115"/>
    </row>
    <row r="27" spans="1:10" ht="21.95" customHeight="1">
      <c r="A27" s="155" t="s">
        <v>192</v>
      </c>
      <c r="D27" s="115">
        <v>-475</v>
      </c>
      <c r="E27" s="115"/>
      <c r="F27" s="115">
        <v>-29713</v>
      </c>
      <c r="G27" s="116"/>
      <c r="H27" s="115">
        <v>0</v>
      </c>
      <c r="I27" s="115"/>
      <c r="J27" s="115">
        <v>0</v>
      </c>
    </row>
    <row r="28" spans="1:10" ht="21.95" customHeight="1">
      <c r="A28" s="154" t="s">
        <v>226</v>
      </c>
      <c r="B28" s="118">
        <v>15</v>
      </c>
      <c r="C28" s="118"/>
      <c r="D28" s="115">
        <v>-729238</v>
      </c>
      <c r="E28" s="115"/>
      <c r="F28" s="115">
        <v>-689180</v>
      </c>
      <c r="G28" s="116"/>
      <c r="H28" s="115">
        <v>-6022</v>
      </c>
      <c r="I28" s="115"/>
      <c r="J28" s="115">
        <v>-9129</v>
      </c>
    </row>
    <row r="29" spans="1:10" ht="21.95" customHeight="1">
      <c r="A29" s="154" t="s">
        <v>152</v>
      </c>
      <c r="B29" s="118">
        <v>6</v>
      </c>
      <c r="C29" s="118"/>
      <c r="D29" s="119">
        <v>-1484</v>
      </c>
      <c r="E29" s="115"/>
      <c r="F29" s="119">
        <v>-2186</v>
      </c>
      <c r="G29" s="116"/>
      <c r="H29" s="119">
        <v>0</v>
      </c>
      <c r="I29" s="115"/>
      <c r="J29" s="119">
        <v>0</v>
      </c>
    </row>
    <row r="30" spans="1:10" ht="21.95" customHeight="1">
      <c r="A30" s="81" t="s">
        <v>118</v>
      </c>
      <c r="D30" s="115">
        <f>SUM(D25:D29)</f>
        <v>995336</v>
      </c>
      <c r="E30" s="115"/>
      <c r="F30" s="115">
        <f>SUM(F25:F29)</f>
        <v>1706141</v>
      </c>
      <c r="G30" s="116"/>
      <c r="H30" s="115">
        <f>SUM(H25:H29)</f>
        <v>1539828</v>
      </c>
      <c r="I30" s="115"/>
      <c r="J30" s="115">
        <f>SUM(J25:J29)</f>
        <v>1430201</v>
      </c>
    </row>
    <row r="31" spans="1:10" ht="21.95" customHeight="1">
      <c r="A31" s="154" t="s">
        <v>117</v>
      </c>
      <c r="B31" s="118">
        <v>16</v>
      </c>
      <c r="C31" s="118"/>
      <c r="D31" s="119">
        <v>-163307</v>
      </c>
      <c r="E31" s="115"/>
      <c r="F31" s="119">
        <v>-270479</v>
      </c>
      <c r="G31" s="116"/>
      <c r="H31" s="119">
        <v>-308430</v>
      </c>
      <c r="I31" s="115"/>
      <c r="J31" s="119">
        <v>-288267</v>
      </c>
    </row>
    <row r="32" spans="1:10" ht="21.95" customHeight="1" thickBot="1">
      <c r="A32" s="156" t="s">
        <v>89</v>
      </c>
      <c r="D32" s="86">
        <f>SUM(D30:D31)</f>
        <v>832029</v>
      </c>
      <c r="E32" s="115"/>
      <c r="F32" s="86">
        <f>SUM(F30:F31)</f>
        <v>1435662</v>
      </c>
      <c r="G32" s="116"/>
      <c r="H32" s="86">
        <f>SUM(H30:H31)</f>
        <v>1231398</v>
      </c>
      <c r="I32" s="115"/>
      <c r="J32" s="86">
        <f>SUM(J30:J31)</f>
        <v>1141934</v>
      </c>
    </row>
    <row r="33" spans="1:10" ht="21.95" customHeight="1" thickTop="1">
      <c r="A33" s="113"/>
      <c r="D33" s="120"/>
      <c r="E33" s="115"/>
      <c r="F33" s="120"/>
      <c r="G33" s="116"/>
      <c r="H33" s="120"/>
      <c r="I33" s="11"/>
      <c r="J33" s="120"/>
    </row>
    <row r="34" spans="1:10" ht="21.95" customHeight="1">
      <c r="A34" s="105" t="s">
        <v>78</v>
      </c>
      <c r="B34" s="118">
        <v>17</v>
      </c>
      <c r="C34" s="118"/>
      <c r="E34" s="122"/>
      <c r="G34" s="118"/>
    </row>
    <row r="35" spans="1:10" ht="21.95" customHeight="1" thickBot="1">
      <c r="A35" s="114" t="s">
        <v>219</v>
      </c>
      <c r="D35" s="123">
        <f>D32/2367811</f>
        <v>0.35139164401212764</v>
      </c>
      <c r="E35" s="124"/>
      <c r="F35" s="123">
        <f>F32/2367811</f>
        <v>0.6063245757368303</v>
      </c>
      <c r="G35" s="125"/>
      <c r="H35" s="123">
        <f>H32/2367811</f>
        <v>0.52005755526940278</v>
      </c>
      <c r="I35" s="124"/>
      <c r="J35" s="123">
        <f>J32/2367811</f>
        <v>0.48227413421088083</v>
      </c>
    </row>
    <row r="36" spans="1:10" ht="21.95" customHeight="1" thickTop="1">
      <c r="A36" s="114"/>
      <c r="G36" s="103"/>
    </row>
    <row r="37" spans="1:10" ht="21.95" customHeight="1">
      <c r="A37" s="103" t="s">
        <v>187</v>
      </c>
    </row>
    <row r="38" spans="1:10" ht="21.95" customHeight="1">
      <c r="A38" s="99"/>
      <c r="B38" s="100"/>
      <c r="C38" s="100"/>
      <c r="D38" s="101"/>
      <c r="E38" s="101"/>
      <c r="F38" s="101"/>
      <c r="G38" s="102"/>
      <c r="J38" s="104" t="s">
        <v>77</v>
      </c>
    </row>
    <row r="39" spans="1:10" ht="21.95" customHeight="1">
      <c r="A39" s="99" t="s">
        <v>0</v>
      </c>
      <c r="B39" s="100"/>
      <c r="C39" s="100"/>
      <c r="D39" s="101"/>
      <c r="E39" s="101"/>
      <c r="F39" s="101"/>
      <c r="G39" s="102"/>
      <c r="H39" s="100"/>
      <c r="I39" s="100"/>
      <c r="J39" s="100"/>
    </row>
    <row r="40" spans="1:10" ht="21.95" customHeight="1">
      <c r="A40" s="105" t="s">
        <v>90</v>
      </c>
      <c r="B40" s="100"/>
      <c r="C40" s="100"/>
      <c r="D40" s="101"/>
      <c r="E40" s="101"/>
      <c r="F40" s="101"/>
      <c r="G40" s="102"/>
      <c r="H40" s="100"/>
      <c r="I40" s="100"/>
      <c r="J40" s="100"/>
    </row>
    <row r="41" spans="1:10" ht="21.95" customHeight="1">
      <c r="A41" s="99" t="s">
        <v>224</v>
      </c>
      <c r="B41" s="100"/>
      <c r="C41" s="100"/>
      <c r="D41" s="101"/>
      <c r="E41" s="101"/>
      <c r="F41" s="101"/>
      <c r="G41" s="102"/>
      <c r="H41" s="100"/>
      <c r="I41" s="100"/>
      <c r="J41" s="100"/>
    </row>
    <row r="42" spans="1:10" ht="21.95" customHeight="1">
      <c r="A42" s="163" t="s">
        <v>76</v>
      </c>
      <c r="B42" s="163"/>
      <c r="C42" s="163"/>
      <c r="D42" s="163"/>
      <c r="E42" s="163"/>
      <c r="F42" s="163"/>
      <c r="G42" s="163"/>
      <c r="H42" s="163"/>
      <c r="I42" s="163"/>
      <c r="J42" s="163"/>
    </row>
    <row r="43" spans="1:10" ht="21.95" customHeight="1">
      <c r="D43" s="106"/>
      <c r="E43" s="107" t="s">
        <v>1</v>
      </c>
      <c r="F43" s="106"/>
      <c r="H43" s="109"/>
      <c r="I43" s="107" t="s">
        <v>27</v>
      </c>
      <c r="J43" s="109"/>
    </row>
    <row r="44" spans="1:10" ht="21.95" customHeight="1">
      <c r="B44" s="110"/>
      <c r="C44" s="110"/>
      <c r="D44" s="111" t="s">
        <v>190</v>
      </c>
      <c r="E44" s="1"/>
      <c r="F44" s="111" t="s">
        <v>171</v>
      </c>
      <c r="G44" s="112"/>
      <c r="H44" s="111" t="s">
        <v>190</v>
      </c>
      <c r="I44" s="1"/>
      <c r="J44" s="111" t="s">
        <v>171</v>
      </c>
    </row>
    <row r="45" spans="1:10" ht="21.95" customHeight="1">
      <c r="A45" s="126" t="s">
        <v>89</v>
      </c>
      <c r="D45" s="127">
        <f>D32</f>
        <v>832029</v>
      </c>
      <c r="E45" s="128"/>
      <c r="F45" s="127">
        <f>F32</f>
        <v>1435662</v>
      </c>
      <c r="G45" s="129"/>
      <c r="H45" s="127">
        <f>H32</f>
        <v>1231398</v>
      </c>
      <c r="I45" s="130"/>
      <c r="J45" s="127">
        <f>J32</f>
        <v>1141934</v>
      </c>
    </row>
    <row r="46" spans="1:10" ht="21.95" customHeight="1">
      <c r="A46" s="131"/>
      <c r="D46" s="132"/>
      <c r="E46" s="133"/>
      <c r="F46" s="132"/>
      <c r="G46" s="132"/>
      <c r="H46" s="121"/>
      <c r="I46" s="11"/>
      <c r="J46" s="121"/>
    </row>
    <row r="47" spans="1:10" ht="21.95" customHeight="1">
      <c r="A47" s="126" t="s">
        <v>91</v>
      </c>
      <c r="D47" s="134"/>
      <c r="E47" s="135"/>
      <c r="F47" s="134"/>
      <c r="G47" s="3"/>
      <c r="H47" s="134"/>
      <c r="I47" s="11"/>
      <c r="J47" s="134"/>
    </row>
    <row r="48" spans="1:10" ht="21.95" customHeight="1">
      <c r="A48" s="126" t="s">
        <v>92</v>
      </c>
      <c r="D48" s="127">
        <v>0</v>
      </c>
      <c r="E48" s="128"/>
      <c r="F48" s="127">
        <v>0</v>
      </c>
      <c r="G48" s="3"/>
      <c r="H48" s="127">
        <v>0</v>
      </c>
      <c r="I48" s="130"/>
      <c r="J48" s="127">
        <v>0</v>
      </c>
    </row>
    <row r="49" spans="1:10" ht="21.95" customHeight="1" thickBot="1">
      <c r="A49" s="126" t="s">
        <v>93</v>
      </c>
      <c r="D49" s="136">
        <f>D45+D48</f>
        <v>832029</v>
      </c>
      <c r="E49" s="128"/>
      <c r="F49" s="136">
        <f>F45+F48</f>
        <v>1435662</v>
      </c>
      <c r="G49" s="3"/>
      <c r="H49" s="136">
        <f>H45+H48</f>
        <v>1231398</v>
      </c>
      <c r="I49" s="130"/>
      <c r="J49" s="136">
        <f>J45+J48</f>
        <v>1141934</v>
      </c>
    </row>
    <row r="50" spans="1:10" ht="21.95" customHeight="1" thickTop="1">
      <c r="A50" s="126"/>
      <c r="D50" s="134"/>
      <c r="E50" s="128"/>
      <c r="F50" s="134"/>
      <c r="G50" s="3"/>
      <c r="H50" s="134"/>
      <c r="I50" s="130"/>
      <c r="J50" s="134"/>
    </row>
    <row r="51" spans="1:10" ht="21.95" customHeight="1">
      <c r="A51" s="103" t="s">
        <v>187</v>
      </c>
      <c r="G51" s="103"/>
    </row>
    <row r="52" spans="1:10" ht="21.95" customHeight="1">
      <c r="J52" s="104" t="s">
        <v>77</v>
      </c>
    </row>
    <row r="53" spans="1:10" ht="21.95" customHeight="1">
      <c r="A53" s="99" t="s">
        <v>0</v>
      </c>
      <c r="B53" s="100"/>
      <c r="C53" s="100"/>
      <c r="D53" s="101"/>
      <c r="E53" s="101"/>
      <c r="F53" s="101"/>
      <c r="G53" s="102"/>
      <c r="H53" s="100"/>
      <c r="I53" s="100"/>
      <c r="J53" s="100"/>
    </row>
    <row r="54" spans="1:10" ht="21.95" customHeight="1">
      <c r="A54" s="105" t="s">
        <v>203</v>
      </c>
      <c r="B54" s="100"/>
      <c r="C54" s="100"/>
      <c r="D54" s="100"/>
      <c r="E54" s="101"/>
      <c r="F54" s="101"/>
      <c r="G54" s="102"/>
      <c r="H54" s="100"/>
      <c r="I54" s="100"/>
      <c r="J54" s="100"/>
    </row>
    <row r="55" spans="1:10" ht="21.95" customHeight="1">
      <c r="A55" s="99" t="s">
        <v>218</v>
      </c>
      <c r="B55" s="100"/>
      <c r="C55" s="100"/>
      <c r="D55" s="101"/>
      <c r="E55" s="101"/>
      <c r="F55" s="101"/>
      <c r="G55" s="102"/>
      <c r="H55" s="100"/>
      <c r="I55" s="100"/>
      <c r="J55" s="100"/>
    </row>
    <row r="56" spans="1:10" ht="21.95" customHeight="1">
      <c r="A56" s="163" t="s">
        <v>76</v>
      </c>
      <c r="B56" s="163"/>
      <c r="C56" s="163"/>
      <c r="D56" s="163"/>
      <c r="E56" s="163"/>
      <c r="F56" s="163"/>
      <c r="G56" s="163"/>
      <c r="H56" s="163"/>
      <c r="I56" s="163"/>
      <c r="J56" s="163"/>
    </row>
    <row r="57" spans="1:10" ht="21.95" customHeight="1">
      <c r="D57" s="106"/>
      <c r="E57" s="107" t="s">
        <v>1</v>
      </c>
      <c r="F57" s="106"/>
      <c r="H57" s="109"/>
      <c r="I57" s="107" t="s">
        <v>27</v>
      </c>
      <c r="J57" s="109"/>
    </row>
    <row r="58" spans="1:10" ht="21.95" customHeight="1">
      <c r="B58" s="110" t="s">
        <v>2</v>
      </c>
      <c r="C58" s="110"/>
      <c r="D58" s="111" t="s">
        <v>190</v>
      </c>
      <c r="E58" s="1"/>
      <c r="F58" s="111" t="s">
        <v>171</v>
      </c>
      <c r="G58" s="112"/>
      <c r="H58" s="111" t="s">
        <v>190</v>
      </c>
      <c r="I58" s="1"/>
      <c r="J58" s="111" t="s">
        <v>171</v>
      </c>
    </row>
    <row r="59" spans="1:10" ht="21.95" customHeight="1">
      <c r="A59" s="113" t="s">
        <v>44</v>
      </c>
    </row>
    <row r="60" spans="1:10" ht="21.95" customHeight="1">
      <c r="A60" s="114" t="s">
        <v>61</v>
      </c>
      <c r="D60" s="115">
        <v>43478816</v>
      </c>
      <c r="E60" s="115"/>
      <c r="F60" s="115">
        <v>45544585</v>
      </c>
      <c r="G60" s="116"/>
      <c r="H60" s="115">
        <v>3388384</v>
      </c>
      <c r="I60" s="115"/>
      <c r="J60" s="115">
        <v>3325422</v>
      </c>
    </row>
    <row r="61" spans="1:10" ht="21.95" customHeight="1">
      <c r="A61" s="114" t="s">
        <v>62</v>
      </c>
      <c r="D61" s="115">
        <v>5329299</v>
      </c>
      <c r="E61" s="115"/>
      <c r="F61" s="115">
        <v>4324469</v>
      </c>
      <c r="G61" s="116"/>
      <c r="H61" s="115">
        <v>19</v>
      </c>
      <c r="I61" s="115"/>
      <c r="J61" s="115">
        <v>13646</v>
      </c>
    </row>
    <row r="62" spans="1:10" ht="21.95" customHeight="1">
      <c r="A62" s="114" t="s">
        <v>63</v>
      </c>
      <c r="D62" s="119">
        <v>10924577</v>
      </c>
      <c r="E62" s="115"/>
      <c r="F62" s="119">
        <v>8418444</v>
      </c>
      <c r="G62" s="116"/>
      <c r="H62" s="119">
        <v>8180854</v>
      </c>
      <c r="I62" s="115"/>
      <c r="J62" s="119">
        <f>8501140-7629</f>
        <v>8493511</v>
      </c>
    </row>
    <row r="63" spans="1:10" ht="21.95" customHeight="1">
      <c r="A63" s="113" t="s">
        <v>45</v>
      </c>
      <c r="D63" s="117">
        <f>SUM(D60:D62)</f>
        <v>59732692</v>
      </c>
      <c r="E63" s="115"/>
      <c r="F63" s="117">
        <f>SUM(F60:F62)</f>
        <v>58287498</v>
      </c>
      <c r="G63" s="116"/>
      <c r="H63" s="117">
        <f>SUM(H60:H62)</f>
        <v>11569257</v>
      </c>
      <c r="I63" s="115"/>
      <c r="J63" s="117">
        <f>SUM(J60:J62)</f>
        <v>11832579</v>
      </c>
    </row>
    <row r="64" spans="1:10" ht="21.95" customHeight="1">
      <c r="A64" s="113" t="s">
        <v>46</v>
      </c>
      <c r="D64" s="115"/>
      <c r="E64" s="115"/>
      <c r="F64" s="115"/>
      <c r="G64" s="116"/>
      <c r="H64" s="115"/>
      <c r="I64" s="115"/>
      <c r="J64" s="115"/>
    </row>
    <row r="65" spans="1:10" ht="21.95" customHeight="1">
      <c r="A65" s="114" t="s">
        <v>64</v>
      </c>
      <c r="D65" s="115">
        <v>37447758</v>
      </c>
      <c r="E65" s="115"/>
      <c r="F65" s="151">
        <f>35020654+16333</f>
        <v>35036987</v>
      </c>
      <c r="G65" s="152"/>
      <c r="H65" s="151">
        <v>1646602</v>
      </c>
      <c r="I65" s="151"/>
      <c r="J65" s="151">
        <f>1704956+16333</f>
        <v>1721289</v>
      </c>
    </row>
    <row r="66" spans="1:10" ht="21.95" customHeight="1">
      <c r="A66" s="114" t="s">
        <v>65</v>
      </c>
      <c r="D66" s="115">
        <v>6399782</v>
      </c>
      <c r="E66" s="115"/>
      <c r="F66" s="151">
        <v>5500776</v>
      </c>
      <c r="G66" s="152"/>
      <c r="H66" s="151">
        <v>3</v>
      </c>
      <c r="I66" s="151"/>
      <c r="J66" s="151">
        <v>21484</v>
      </c>
    </row>
    <row r="67" spans="1:10" ht="21.95" customHeight="1">
      <c r="A67" s="113" t="s">
        <v>47</v>
      </c>
      <c r="D67" s="117">
        <f>SUM(D65:D66)</f>
        <v>43847540</v>
      </c>
      <c r="E67" s="115"/>
      <c r="F67" s="153">
        <f>SUM(F65:F66)</f>
        <v>40537763</v>
      </c>
      <c r="G67" s="152"/>
      <c r="H67" s="153">
        <f>SUM(H65:H66)</f>
        <v>1646605</v>
      </c>
      <c r="I67" s="151"/>
      <c r="J67" s="153">
        <f>SUM(J65:J66)</f>
        <v>1742773</v>
      </c>
    </row>
    <row r="68" spans="1:10" ht="21.95" customHeight="1">
      <c r="A68" s="113" t="s">
        <v>48</v>
      </c>
      <c r="D68" s="115">
        <f>D63-D67</f>
        <v>15885152</v>
      </c>
      <c r="E68" s="115"/>
      <c r="F68" s="151">
        <f>F63-F67</f>
        <v>17749735</v>
      </c>
      <c r="G68" s="152"/>
      <c r="H68" s="151">
        <f>H63-H67</f>
        <v>9922652</v>
      </c>
      <c r="I68" s="151"/>
      <c r="J68" s="151">
        <f>J63-J67</f>
        <v>10089806</v>
      </c>
    </row>
    <row r="69" spans="1:10" ht="21.95" customHeight="1">
      <c r="A69" s="103" t="s">
        <v>49</v>
      </c>
      <c r="D69" s="115">
        <v>11293</v>
      </c>
      <c r="E69" s="115"/>
      <c r="F69" s="151">
        <v>19403</v>
      </c>
      <c r="G69" s="152"/>
      <c r="H69" s="151">
        <v>78453</v>
      </c>
      <c r="I69" s="151"/>
      <c r="J69" s="151">
        <v>92722</v>
      </c>
    </row>
    <row r="70" spans="1:10" ht="21.95" customHeight="1">
      <c r="A70" s="103" t="s">
        <v>50</v>
      </c>
      <c r="D70" s="115">
        <v>111137</v>
      </c>
      <c r="E70" s="115"/>
      <c r="F70" s="151">
        <f>2166+34013</f>
        <v>36179</v>
      </c>
      <c r="G70" s="152"/>
      <c r="H70" s="151">
        <v>20538</v>
      </c>
      <c r="I70" s="151"/>
      <c r="J70" s="151">
        <f>197631+7629</f>
        <v>205260</v>
      </c>
    </row>
    <row r="71" spans="1:10" ht="21.95" customHeight="1">
      <c r="A71" s="113" t="s">
        <v>80</v>
      </c>
      <c r="D71" s="117">
        <f>SUM(D68:D70)</f>
        <v>16007582</v>
      </c>
      <c r="E71" s="115"/>
      <c r="F71" s="153">
        <f>SUM(F68:F70)</f>
        <v>17805317</v>
      </c>
      <c r="G71" s="152"/>
      <c r="H71" s="153">
        <f>SUM(H68:H70)</f>
        <v>10021643</v>
      </c>
      <c r="I71" s="151"/>
      <c r="J71" s="153">
        <f>SUM(J68:J70)</f>
        <v>10387788</v>
      </c>
    </row>
    <row r="72" spans="1:10" ht="21.95" customHeight="1">
      <c r="A72" s="114" t="s">
        <v>160</v>
      </c>
      <c r="D72" s="115">
        <v>-2981004</v>
      </c>
      <c r="E72" s="115"/>
      <c r="F72" s="151">
        <v>-3004771</v>
      </c>
      <c r="G72" s="152"/>
      <c r="H72" s="151">
        <v>-1548576</v>
      </c>
      <c r="I72" s="151"/>
      <c r="J72" s="151">
        <v>-1540209</v>
      </c>
    </row>
    <row r="73" spans="1:10" ht="21.95" customHeight="1">
      <c r="A73" s="114" t="s">
        <v>59</v>
      </c>
      <c r="D73" s="115">
        <f>-7026808+80249</f>
        <v>-6946559</v>
      </c>
      <c r="E73" s="115"/>
      <c r="F73" s="151">
        <f>-7232333+16333</f>
        <v>-7216000</v>
      </c>
      <c r="G73" s="152"/>
      <c r="H73" s="151">
        <f>-3846119+69796-1</f>
        <v>-3776324</v>
      </c>
      <c r="I73" s="151"/>
      <c r="J73" s="151">
        <f>-4063676+16333</f>
        <v>-4047343</v>
      </c>
    </row>
    <row r="74" spans="1:10" ht="21.95" customHeight="1">
      <c r="A74" s="103" t="s">
        <v>183</v>
      </c>
      <c r="D74" s="119">
        <v>-15392</v>
      </c>
      <c r="E74" s="115"/>
      <c r="F74" s="119">
        <v>35840</v>
      </c>
      <c r="G74" s="116"/>
      <c r="H74" s="115">
        <v>-13389</v>
      </c>
      <c r="I74" s="115"/>
      <c r="J74" s="115">
        <v>27368</v>
      </c>
    </row>
    <row r="75" spans="1:10" ht="21.95" customHeight="1">
      <c r="A75" s="105" t="s">
        <v>83</v>
      </c>
      <c r="D75" s="117">
        <f>SUM(D72:D74)</f>
        <v>-9942955</v>
      </c>
      <c r="E75" s="115"/>
      <c r="F75" s="117">
        <f>SUM(F72:F74)</f>
        <v>-10184931</v>
      </c>
      <c r="G75" s="116"/>
      <c r="H75" s="117">
        <f>SUM(H72:H74)</f>
        <v>-5338289</v>
      </c>
      <c r="I75" s="115"/>
      <c r="J75" s="117">
        <f>SUM(J72:J74)</f>
        <v>-5560184</v>
      </c>
    </row>
    <row r="76" spans="1:10" ht="21.95" customHeight="1">
      <c r="A76" s="105" t="s">
        <v>188</v>
      </c>
      <c r="D76" s="115">
        <f>SUM(D71,D75)</f>
        <v>6064627</v>
      </c>
      <c r="E76" s="115"/>
      <c r="F76" s="115">
        <f>SUM(F71,F75)</f>
        <v>7620386</v>
      </c>
      <c r="G76" s="116"/>
      <c r="H76" s="115">
        <f>SUM(H71,H75)</f>
        <v>4683354</v>
      </c>
      <c r="I76" s="115"/>
      <c r="J76" s="115">
        <f>SUM(J71,J75)</f>
        <v>4827604</v>
      </c>
    </row>
    <row r="77" spans="1:10" ht="21.95" customHeight="1">
      <c r="A77" s="114" t="s">
        <v>227</v>
      </c>
      <c r="D77" s="115"/>
      <c r="E77" s="115"/>
      <c r="F77" s="115"/>
      <c r="G77" s="116"/>
      <c r="H77" s="115"/>
      <c r="I77" s="115"/>
      <c r="J77" s="115"/>
    </row>
    <row r="78" spans="1:10" ht="21.95" customHeight="1">
      <c r="A78" s="114" t="s">
        <v>192</v>
      </c>
      <c r="D78" s="115">
        <v>-147371</v>
      </c>
      <c r="E78" s="115"/>
      <c r="F78" s="115">
        <v>299235</v>
      </c>
      <c r="G78" s="116"/>
      <c r="H78" s="115">
        <v>0</v>
      </c>
      <c r="I78" s="115"/>
      <c r="J78" s="115">
        <v>0</v>
      </c>
    </row>
    <row r="79" spans="1:10" ht="21.95" customHeight="1">
      <c r="A79" s="103" t="s">
        <v>226</v>
      </c>
      <c r="B79" s="118">
        <v>15</v>
      </c>
      <c r="C79" s="118"/>
      <c r="D79" s="115">
        <v>-2115612</v>
      </c>
      <c r="E79" s="115"/>
      <c r="F79" s="115">
        <v>-2195416</v>
      </c>
      <c r="G79" s="116"/>
      <c r="H79" s="115">
        <v>-19092</v>
      </c>
      <c r="I79" s="115"/>
      <c r="J79" s="115">
        <v>-28918</v>
      </c>
    </row>
    <row r="80" spans="1:10" ht="21.95" customHeight="1">
      <c r="A80" s="103" t="s">
        <v>152</v>
      </c>
      <c r="B80" s="118">
        <v>6</v>
      </c>
      <c r="C80" s="118"/>
      <c r="D80" s="119">
        <v>-3948</v>
      </c>
      <c r="E80" s="115"/>
      <c r="F80" s="119">
        <v>-9492</v>
      </c>
      <c r="G80" s="116"/>
      <c r="H80" s="119">
        <v>0</v>
      </c>
      <c r="I80" s="115"/>
      <c r="J80" s="119">
        <v>0</v>
      </c>
    </row>
    <row r="81" spans="1:10" ht="21.95" customHeight="1">
      <c r="A81" s="113" t="s">
        <v>118</v>
      </c>
      <c r="C81" s="118"/>
      <c r="D81" s="115">
        <f>SUM(D76:D80)</f>
        <v>3797696</v>
      </c>
      <c r="E81" s="115"/>
      <c r="F81" s="115">
        <f>SUM(F76:F80)</f>
        <v>5714713</v>
      </c>
      <c r="G81" s="116"/>
      <c r="H81" s="115">
        <f>SUM(H76:H80)</f>
        <v>4664262</v>
      </c>
      <c r="I81" s="115"/>
      <c r="J81" s="115">
        <f>SUM(J76:J80)</f>
        <v>4798686</v>
      </c>
    </row>
    <row r="82" spans="1:10" ht="21.95" customHeight="1">
      <c r="A82" s="103" t="s">
        <v>117</v>
      </c>
      <c r="B82" s="118">
        <v>16</v>
      </c>
      <c r="C82" s="118"/>
      <c r="D82" s="119">
        <v>-612841</v>
      </c>
      <c r="E82" s="115"/>
      <c r="F82" s="119">
        <v>-888656</v>
      </c>
      <c r="G82" s="116"/>
      <c r="H82" s="119">
        <v>-929959</v>
      </c>
      <c r="I82" s="115"/>
      <c r="J82" s="119">
        <v>-915025</v>
      </c>
    </row>
    <row r="83" spans="1:10" ht="21.95" customHeight="1" thickBot="1">
      <c r="A83" s="105" t="s">
        <v>89</v>
      </c>
      <c r="D83" s="86">
        <f>SUM(D81:D82)</f>
        <v>3184855</v>
      </c>
      <c r="E83" s="115"/>
      <c r="F83" s="86">
        <f>SUM(F81:F82)</f>
        <v>4826057</v>
      </c>
      <c r="G83" s="116"/>
      <c r="H83" s="86">
        <f>SUM(H81:H82)</f>
        <v>3734303</v>
      </c>
      <c r="I83" s="115"/>
      <c r="J83" s="86">
        <f>SUM(J81:J82)</f>
        <v>3883661</v>
      </c>
    </row>
    <row r="84" spans="1:10" ht="21.95" customHeight="1" thickTop="1">
      <c r="A84" s="113"/>
      <c r="D84" s="120"/>
      <c r="E84" s="115"/>
      <c r="F84" s="120"/>
      <c r="G84" s="116"/>
      <c r="H84" s="120"/>
      <c r="I84" s="11"/>
      <c r="J84" s="120"/>
    </row>
    <row r="85" spans="1:10" ht="21.95" customHeight="1">
      <c r="A85" s="105" t="s">
        <v>78</v>
      </c>
      <c r="B85" s="118">
        <v>17</v>
      </c>
      <c r="C85" s="118"/>
      <c r="E85" s="122"/>
      <c r="G85" s="118"/>
    </row>
    <row r="86" spans="1:10" ht="21.95" customHeight="1" thickBot="1">
      <c r="A86" s="114" t="s">
        <v>219</v>
      </c>
      <c r="D86" s="123">
        <f>D83/2367811</f>
        <v>1.3450630138976465</v>
      </c>
      <c r="E86" s="124"/>
      <c r="F86" s="123">
        <f>F83/2367811</f>
        <v>2.0381935044646724</v>
      </c>
      <c r="G86" s="125"/>
      <c r="H86" s="123">
        <f>H83/2367811</f>
        <v>1.5771119400999489</v>
      </c>
      <c r="I86" s="124"/>
      <c r="J86" s="123">
        <f>J83/2367811</f>
        <v>1.640190454390152</v>
      </c>
    </row>
    <row r="87" spans="1:10" ht="21.95" customHeight="1" thickTop="1">
      <c r="A87" s="114"/>
      <c r="F87" s="138"/>
      <c r="G87" s="103"/>
    </row>
    <row r="88" spans="1:10" ht="21.95" customHeight="1">
      <c r="A88" s="103" t="s">
        <v>187</v>
      </c>
      <c r="F88" s="138"/>
    </row>
    <row r="89" spans="1:10" ht="21.95" customHeight="1">
      <c r="A89" s="99"/>
      <c r="B89" s="100"/>
      <c r="C89" s="100"/>
      <c r="D89" s="101"/>
      <c r="E89" s="101"/>
      <c r="F89" s="101"/>
      <c r="G89" s="102"/>
      <c r="J89" s="104" t="s">
        <v>77</v>
      </c>
    </row>
    <row r="90" spans="1:10" ht="21.95" customHeight="1">
      <c r="A90" s="99" t="s">
        <v>0</v>
      </c>
      <c r="B90" s="100"/>
      <c r="C90" s="100"/>
      <c r="D90" s="101"/>
      <c r="E90" s="101"/>
      <c r="F90" s="101"/>
      <c r="G90" s="102"/>
      <c r="H90" s="100"/>
      <c r="I90" s="100"/>
      <c r="J90" s="100"/>
    </row>
    <row r="91" spans="1:10" ht="21.95" customHeight="1">
      <c r="A91" s="105" t="s">
        <v>90</v>
      </c>
      <c r="B91" s="100"/>
      <c r="C91" s="100"/>
      <c r="D91" s="101"/>
      <c r="E91" s="101"/>
      <c r="F91" s="101"/>
      <c r="G91" s="102"/>
      <c r="H91" s="100"/>
      <c r="I91" s="100"/>
      <c r="J91" s="100"/>
    </row>
    <row r="92" spans="1:10" ht="21.95" customHeight="1">
      <c r="A92" s="99" t="s">
        <v>225</v>
      </c>
      <c r="B92" s="100"/>
      <c r="C92" s="100"/>
      <c r="D92" s="101"/>
      <c r="E92" s="101"/>
      <c r="F92" s="101"/>
      <c r="G92" s="102"/>
      <c r="H92" s="100"/>
      <c r="I92" s="100"/>
      <c r="J92" s="100"/>
    </row>
    <row r="93" spans="1:10" ht="21.95" customHeight="1">
      <c r="A93" s="163" t="s">
        <v>76</v>
      </c>
      <c r="B93" s="163"/>
      <c r="C93" s="163"/>
      <c r="D93" s="163"/>
      <c r="E93" s="163"/>
      <c r="F93" s="163"/>
      <c r="G93" s="163"/>
      <c r="H93" s="163"/>
      <c r="I93" s="163"/>
      <c r="J93" s="163"/>
    </row>
    <row r="94" spans="1:10" ht="21.95" customHeight="1">
      <c r="D94" s="106"/>
      <c r="E94" s="107" t="s">
        <v>1</v>
      </c>
      <c r="F94" s="106"/>
      <c r="H94" s="109"/>
      <c r="I94" s="107" t="s">
        <v>27</v>
      </c>
      <c r="J94" s="109"/>
    </row>
    <row r="95" spans="1:10" ht="21.95" customHeight="1">
      <c r="B95" s="110"/>
      <c r="C95" s="110"/>
      <c r="D95" s="111" t="s">
        <v>190</v>
      </c>
      <c r="E95" s="1"/>
      <c r="F95" s="111" t="s">
        <v>171</v>
      </c>
      <c r="G95" s="112"/>
      <c r="H95" s="111" t="s">
        <v>190</v>
      </c>
      <c r="I95" s="1"/>
      <c r="J95" s="111" t="s">
        <v>171</v>
      </c>
    </row>
    <row r="96" spans="1:10" ht="21.95" customHeight="1">
      <c r="A96" s="126" t="s">
        <v>89</v>
      </c>
      <c r="D96" s="127">
        <f>D83</f>
        <v>3184855</v>
      </c>
      <c r="E96" s="128"/>
      <c r="F96" s="127">
        <f>F83</f>
        <v>4826057</v>
      </c>
      <c r="G96" s="129"/>
      <c r="H96" s="127">
        <f>H83</f>
        <v>3734303</v>
      </c>
      <c r="I96" s="130"/>
      <c r="J96" s="127">
        <f>J83</f>
        <v>3883661</v>
      </c>
    </row>
    <row r="97" spans="1:18" ht="21.95" customHeight="1">
      <c r="A97" s="131"/>
      <c r="D97" s="132"/>
      <c r="E97" s="133"/>
      <c r="F97" s="132"/>
      <c r="G97" s="132"/>
      <c r="H97" s="121"/>
      <c r="I97" s="11"/>
      <c r="J97" s="121"/>
    </row>
    <row r="98" spans="1:18" ht="21.95" customHeight="1">
      <c r="A98" s="126" t="s">
        <v>91</v>
      </c>
      <c r="D98" s="134"/>
      <c r="E98" s="135"/>
      <c r="F98" s="134"/>
      <c r="G98" s="3"/>
      <c r="H98" s="134"/>
      <c r="I98" s="11"/>
      <c r="J98" s="134"/>
      <c r="M98" s="126"/>
      <c r="P98" s="132"/>
      <c r="Q98" s="132"/>
      <c r="R98" s="132"/>
    </row>
    <row r="99" spans="1:18" ht="21.95" customHeight="1">
      <c r="A99" s="126" t="s">
        <v>92</v>
      </c>
      <c r="D99" s="127">
        <v>0</v>
      </c>
      <c r="E99" s="128"/>
      <c r="F99" s="127">
        <v>0</v>
      </c>
      <c r="G99" s="3"/>
      <c r="H99" s="127">
        <v>0</v>
      </c>
      <c r="I99" s="130"/>
      <c r="J99" s="127">
        <v>0</v>
      </c>
      <c r="M99" s="126"/>
      <c r="P99" s="134"/>
      <c r="Q99" s="128"/>
      <c r="R99" s="134"/>
    </row>
    <row r="100" spans="1:18" ht="21.95" customHeight="1" thickBot="1">
      <c r="A100" s="126" t="s">
        <v>93</v>
      </c>
      <c r="D100" s="136">
        <f>D96+D99</f>
        <v>3184855</v>
      </c>
      <c r="E100" s="128"/>
      <c r="F100" s="136">
        <f>F96+F99</f>
        <v>4826057</v>
      </c>
      <c r="G100" s="3"/>
      <c r="H100" s="136">
        <f>H96+H99</f>
        <v>3734303</v>
      </c>
      <c r="I100" s="130"/>
      <c r="J100" s="136">
        <f>J96+J99</f>
        <v>3883661</v>
      </c>
      <c r="M100" s="126"/>
      <c r="P100" s="134"/>
      <c r="Q100" s="128"/>
      <c r="R100" s="134"/>
    </row>
    <row r="101" spans="1:18" ht="21.95" customHeight="1" thickTop="1">
      <c r="A101" s="126"/>
      <c r="D101" s="134"/>
      <c r="E101" s="128"/>
      <c r="F101" s="134"/>
      <c r="G101" s="3"/>
      <c r="H101" s="134"/>
      <c r="I101" s="130"/>
      <c r="J101" s="134"/>
      <c r="M101" s="126"/>
      <c r="P101" s="134"/>
      <c r="Q101" s="128"/>
      <c r="R101" s="134"/>
    </row>
    <row r="102" spans="1:18" ht="21.95" customHeight="1">
      <c r="A102" s="103" t="s">
        <v>187</v>
      </c>
      <c r="G102" s="103"/>
    </row>
    <row r="103" spans="1:18" ht="21.95" customHeight="1">
      <c r="A103" s="1"/>
      <c r="G103" s="103"/>
    </row>
    <row r="105" spans="1:18" ht="21.95" customHeight="1">
      <c r="A105" s="137"/>
      <c r="G105" s="103"/>
    </row>
    <row r="106" spans="1:18" ht="21.95" customHeight="1">
      <c r="G106" s="103"/>
    </row>
    <row r="107" spans="1:18" ht="21.95" customHeight="1">
      <c r="A107" s="1"/>
      <c r="G107" s="103"/>
    </row>
  </sheetData>
  <mergeCells count="4">
    <mergeCell ref="A5:J5"/>
    <mergeCell ref="A42:J42"/>
    <mergeCell ref="A56:J56"/>
    <mergeCell ref="A93:J93"/>
  </mergeCells>
  <printOptions gridLinesSet="0"/>
  <pageMargins left="0.57999999999999996" right="0.39370078740157499" top="0.51" bottom="0.39370078740157499" header="0.196850393700787" footer="0.196850393700787"/>
  <pageSetup paperSize="9" scale="73" orientation="portrait" r:id="rId1"/>
  <headerFooter alignWithMargins="0"/>
  <rowBreaks count="3" manualBreakCount="3">
    <brk id="37" max="16383" man="1"/>
    <brk id="51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4"/>
  <sheetViews>
    <sheetView showGridLines="0" zoomScaleNormal="100" zoomScaleSheetLayoutView="100" workbookViewId="0">
      <selection activeCell="A18" sqref="A18"/>
    </sheetView>
  </sheetViews>
  <sheetFormatPr defaultColWidth="9.28515625" defaultRowHeight="24" customHeight="1"/>
  <cols>
    <col min="1" max="1" width="38.140625" style="4" customWidth="1"/>
    <col min="2" max="2" width="9.140625" style="62" customWidth="1"/>
    <col min="3" max="3" width="2.7109375" style="62" customWidth="1"/>
    <col min="4" max="4" width="15.7109375" style="4" bestFit="1" customWidth="1"/>
    <col min="5" max="5" width="2.7109375" style="62" customWidth="1"/>
    <col min="6" max="6" width="14.5703125" style="4" customWidth="1"/>
    <col min="7" max="7" width="2.7109375" style="62" customWidth="1"/>
    <col min="8" max="8" width="14.7109375" style="62" customWidth="1"/>
    <col min="9" max="9" width="2.7109375" style="62" customWidth="1"/>
    <col min="10" max="10" width="15.42578125" style="4" customWidth="1"/>
    <col min="11" max="11" width="2.7109375" style="62" customWidth="1"/>
    <col min="12" max="12" width="15.42578125" style="4" customWidth="1"/>
    <col min="13" max="13" width="2.7109375" style="62" customWidth="1"/>
    <col min="14" max="14" width="18.7109375" style="62" customWidth="1"/>
    <col min="15" max="15" width="2.7109375" style="62" customWidth="1"/>
    <col min="16" max="16" width="18.42578125" style="62" customWidth="1"/>
    <col min="17" max="17" width="2.7109375" style="62" customWidth="1"/>
    <col min="18" max="18" width="15.42578125" style="4" customWidth="1"/>
    <col min="19" max="19" width="2.7109375" style="62" customWidth="1"/>
    <col min="20" max="16384" width="9.28515625" style="4"/>
  </cols>
  <sheetData>
    <row r="1" spans="1:22" ht="24" customHeight="1">
      <c r="R1" s="63" t="s">
        <v>77</v>
      </c>
    </row>
    <row r="2" spans="1:22" ht="24" customHeight="1">
      <c r="A2" s="165" t="s">
        <v>0</v>
      </c>
      <c r="B2" s="165"/>
      <c r="C2" s="165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4"/>
    </row>
    <row r="3" spans="1:22" ht="24" customHeight="1">
      <c r="A3" s="166" t="s">
        <v>25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4"/>
    </row>
    <row r="4" spans="1:22" ht="24" customHeight="1">
      <c r="A4" s="166" t="s">
        <v>218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4"/>
    </row>
    <row r="5" spans="1:22" ht="24" customHeight="1">
      <c r="R5" s="63" t="s">
        <v>76</v>
      </c>
    </row>
    <row r="6" spans="1:22" ht="24" customHeight="1">
      <c r="B6" s="4"/>
      <c r="D6" s="167" t="s">
        <v>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4"/>
    </row>
    <row r="7" spans="1:22" ht="24" hidden="1" customHeight="1">
      <c r="B7" s="4"/>
      <c r="D7" s="168" t="s">
        <v>95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64"/>
      <c r="R7" s="64"/>
      <c r="S7" s="64"/>
    </row>
    <row r="8" spans="1:22" ht="24" customHeight="1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64" t="s">
        <v>87</v>
      </c>
      <c r="O8" s="164"/>
      <c r="P8" s="164"/>
      <c r="Q8" s="64"/>
      <c r="R8" s="64"/>
      <c r="S8" s="64"/>
    </row>
    <row r="9" spans="1:22" ht="24" customHeight="1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 t="s">
        <v>123</v>
      </c>
      <c r="O9" s="64"/>
      <c r="P9" s="66"/>
      <c r="Q9" s="64"/>
      <c r="R9" s="64"/>
      <c r="S9" s="64"/>
    </row>
    <row r="10" spans="1:22" ht="24" customHeight="1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7" t="s">
        <v>126</v>
      </c>
      <c r="O10" s="64"/>
      <c r="P10" s="65"/>
      <c r="Q10" s="64"/>
      <c r="R10" s="64"/>
      <c r="S10" s="64"/>
    </row>
    <row r="11" spans="1:22" ht="24" customHeight="1">
      <c r="B11" s="64"/>
      <c r="C11" s="64"/>
      <c r="D11" s="64"/>
      <c r="E11" s="64"/>
      <c r="F11" s="64"/>
      <c r="G11" s="64"/>
      <c r="H11" s="69" t="s">
        <v>149</v>
      </c>
      <c r="I11" s="64"/>
      <c r="M11" s="64"/>
      <c r="N11" s="65" t="s">
        <v>127</v>
      </c>
      <c r="O11" s="64"/>
      <c r="P11" s="65"/>
      <c r="Q11" s="64"/>
      <c r="R11" s="64"/>
      <c r="S11" s="64"/>
    </row>
    <row r="12" spans="1:22" s="67" customFormat="1" ht="24" customHeight="1">
      <c r="B12" s="68"/>
      <c r="C12" s="68"/>
      <c r="D12" s="68"/>
      <c r="E12" s="68"/>
      <c r="G12" s="68"/>
      <c r="H12" s="68" t="s">
        <v>147</v>
      </c>
      <c r="I12" s="68"/>
      <c r="J12" s="69"/>
      <c r="K12" s="69" t="s">
        <v>26</v>
      </c>
      <c r="L12" s="69"/>
      <c r="M12" s="68"/>
      <c r="N12" s="65" t="s">
        <v>128</v>
      </c>
      <c r="O12" s="68"/>
      <c r="Q12" s="68"/>
      <c r="R12" s="13"/>
      <c r="S12" s="68"/>
    </row>
    <row r="13" spans="1:22" s="67" customFormat="1" ht="24" customHeight="1">
      <c r="B13" s="68"/>
      <c r="C13" s="68"/>
      <c r="D13" s="68" t="s">
        <v>20</v>
      </c>
      <c r="E13" s="68"/>
      <c r="F13" s="67" t="s">
        <v>21</v>
      </c>
      <c r="G13" s="68"/>
      <c r="H13" s="67" t="s">
        <v>150</v>
      </c>
      <c r="I13" s="68"/>
      <c r="J13" s="67" t="s">
        <v>198</v>
      </c>
      <c r="K13" s="68"/>
      <c r="L13" s="67" t="s">
        <v>136</v>
      </c>
      <c r="M13" s="68"/>
      <c r="N13" s="65" t="s">
        <v>129</v>
      </c>
      <c r="O13" s="68"/>
      <c r="P13" s="65" t="s">
        <v>124</v>
      </c>
      <c r="Q13" s="68"/>
      <c r="R13" s="13" t="s">
        <v>24</v>
      </c>
      <c r="S13" s="68"/>
    </row>
    <row r="14" spans="1:22" s="67" customFormat="1" ht="24" customHeight="1">
      <c r="B14" s="19" t="s">
        <v>2</v>
      </c>
      <c r="C14" s="82"/>
      <c r="D14" s="69" t="s">
        <v>22</v>
      </c>
      <c r="E14" s="68"/>
      <c r="F14" s="69" t="s">
        <v>23</v>
      </c>
      <c r="G14" s="68"/>
      <c r="H14" s="69" t="s">
        <v>151</v>
      </c>
      <c r="I14" s="68"/>
      <c r="J14" s="69" t="s">
        <v>199</v>
      </c>
      <c r="K14" s="68"/>
      <c r="L14" s="69" t="s">
        <v>161</v>
      </c>
      <c r="M14" s="68"/>
      <c r="N14" s="70" t="s">
        <v>94</v>
      </c>
      <c r="O14" s="68"/>
      <c r="P14" s="70" t="s">
        <v>125</v>
      </c>
      <c r="Q14" s="68"/>
      <c r="R14" s="14" t="s">
        <v>10</v>
      </c>
      <c r="S14" s="68"/>
    </row>
    <row r="15" spans="1:22" ht="24" customHeight="1">
      <c r="A15" s="71" t="s">
        <v>172</v>
      </c>
      <c r="B15" s="52"/>
      <c r="C15" s="52"/>
      <c r="D15" s="15">
        <v>4735622</v>
      </c>
      <c r="E15" s="15"/>
      <c r="F15" s="15">
        <v>6541659</v>
      </c>
      <c r="G15" s="15"/>
      <c r="H15" s="15">
        <v>1647137</v>
      </c>
      <c r="I15" s="15"/>
      <c r="J15" s="15">
        <v>453646</v>
      </c>
      <c r="K15" s="15"/>
      <c r="L15" s="15">
        <v>-5933200</v>
      </c>
      <c r="M15" s="15"/>
      <c r="N15" s="15">
        <v>17650131</v>
      </c>
      <c r="O15" s="15"/>
      <c r="P15" s="15">
        <f>SUM(N15:O15)</f>
        <v>17650131</v>
      </c>
      <c r="Q15" s="15"/>
      <c r="R15" s="15">
        <f>SUM(D15:L15,P15)</f>
        <v>25094995</v>
      </c>
      <c r="S15" s="15"/>
      <c r="T15" s="62"/>
      <c r="U15" s="62"/>
      <c r="V15" s="62"/>
    </row>
    <row r="16" spans="1:22" ht="24" customHeight="1">
      <c r="A16" s="4" t="s">
        <v>89</v>
      </c>
      <c r="B16" s="55"/>
      <c r="C16" s="52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f>PL!F83</f>
        <v>4826057</v>
      </c>
      <c r="M16" s="15"/>
      <c r="N16" s="15">
        <v>0</v>
      </c>
      <c r="O16" s="15"/>
      <c r="P16" s="15">
        <f>SUM(N16:O16)</f>
        <v>0</v>
      </c>
      <c r="Q16" s="15"/>
      <c r="R16" s="15">
        <f t="shared" ref="R16:R17" si="0">SUM(D16:L16,P16)</f>
        <v>4826057</v>
      </c>
      <c r="S16" s="15"/>
      <c r="T16" s="62"/>
      <c r="U16" s="62"/>
      <c r="V16" s="62"/>
    </row>
    <row r="17" spans="1:22" ht="24" customHeight="1">
      <c r="A17" s="4" t="s">
        <v>145</v>
      </c>
      <c r="B17" s="52"/>
      <c r="C17" s="52"/>
      <c r="D17" s="61">
        <v>0</v>
      </c>
      <c r="E17" s="15"/>
      <c r="F17" s="61">
        <v>0</v>
      </c>
      <c r="G17" s="15"/>
      <c r="H17" s="61">
        <v>0</v>
      </c>
      <c r="I17" s="15"/>
      <c r="J17" s="61">
        <v>0</v>
      </c>
      <c r="K17" s="15"/>
      <c r="L17" s="61">
        <f>PL!F99</f>
        <v>0</v>
      </c>
      <c r="M17" s="15"/>
      <c r="N17" s="61">
        <v>0</v>
      </c>
      <c r="O17" s="15"/>
      <c r="P17" s="61">
        <f>SUM(N17:O17)</f>
        <v>0</v>
      </c>
      <c r="Q17" s="15"/>
      <c r="R17" s="61">
        <f t="shared" si="0"/>
        <v>0</v>
      </c>
      <c r="S17" s="15"/>
      <c r="T17" s="62"/>
      <c r="U17" s="62"/>
      <c r="V17" s="62"/>
    </row>
    <row r="18" spans="1:22" ht="24" customHeight="1">
      <c r="A18" s="8" t="s">
        <v>93</v>
      </c>
      <c r="B18" s="52"/>
      <c r="C18" s="52"/>
      <c r="D18" s="15">
        <f>SUM(D16:D17)</f>
        <v>0</v>
      </c>
      <c r="E18" s="15"/>
      <c r="F18" s="15">
        <f>SUM(F16:F17)</f>
        <v>0</v>
      </c>
      <c r="G18" s="15"/>
      <c r="H18" s="15">
        <f>SUM(H16:H17)</f>
        <v>0</v>
      </c>
      <c r="I18" s="15"/>
      <c r="J18" s="15">
        <f>SUM(J16:J17)</f>
        <v>0</v>
      </c>
      <c r="K18" s="15"/>
      <c r="L18" s="15">
        <f>SUM(L16:L17)</f>
        <v>4826057</v>
      </c>
      <c r="M18" s="15"/>
      <c r="N18" s="15">
        <f>SUM(N16:N17)</f>
        <v>0</v>
      </c>
      <c r="O18" s="15"/>
      <c r="P18" s="15">
        <f>SUM(P16:P17)</f>
        <v>0</v>
      </c>
      <c r="Q18" s="15"/>
      <c r="R18" s="15">
        <f>SUM(R16:R17)</f>
        <v>4826057</v>
      </c>
      <c r="S18" s="15"/>
      <c r="T18" s="62"/>
      <c r="U18" s="62"/>
      <c r="V18" s="62"/>
    </row>
    <row r="19" spans="1:22" ht="24" customHeight="1">
      <c r="A19" s="84" t="s">
        <v>173</v>
      </c>
      <c r="B19" s="27">
        <v>20</v>
      </c>
      <c r="C19" s="52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-5872104</v>
      </c>
      <c r="M19" s="15"/>
      <c r="N19" s="15">
        <v>0</v>
      </c>
      <c r="O19" s="15"/>
      <c r="P19" s="15">
        <f t="shared" ref="P19:P21" si="1">SUM(N19:O19)</f>
        <v>0</v>
      </c>
      <c r="Q19" s="15"/>
      <c r="R19" s="15">
        <f>SUM(D19:L19,P19)</f>
        <v>-5872104</v>
      </c>
      <c r="S19" s="15"/>
      <c r="T19" s="62"/>
      <c r="U19" s="62"/>
      <c r="V19" s="62"/>
    </row>
    <row r="20" spans="1:22" ht="24" customHeight="1">
      <c r="A20" s="84" t="s">
        <v>247</v>
      </c>
      <c r="B20" s="27"/>
      <c r="C20" s="52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62"/>
      <c r="U20" s="62"/>
      <c r="V20" s="62"/>
    </row>
    <row r="21" spans="1:22" ht="24" customHeight="1">
      <c r="A21" s="84" t="s">
        <v>248</v>
      </c>
      <c r="B21" s="27"/>
      <c r="C21" s="52"/>
      <c r="D21" s="15">
        <v>0</v>
      </c>
      <c r="E21" s="15"/>
      <c r="F21" s="15">
        <v>0</v>
      </c>
      <c r="G21" s="15"/>
      <c r="H21" s="15">
        <v>0</v>
      </c>
      <c r="I21" s="15"/>
      <c r="J21" s="15">
        <v>20770</v>
      </c>
      <c r="K21" s="15"/>
      <c r="L21" s="15">
        <v>-20770</v>
      </c>
      <c r="M21" s="15"/>
      <c r="N21" s="15">
        <v>0</v>
      </c>
      <c r="O21" s="15"/>
      <c r="P21" s="15">
        <f t="shared" si="1"/>
        <v>0</v>
      </c>
      <c r="Q21" s="15"/>
      <c r="R21" s="15">
        <f>SUM(D21:L21,P21)</f>
        <v>0</v>
      </c>
      <c r="S21" s="15"/>
      <c r="T21" s="62"/>
      <c r="U21" s="62"/>
      <c r="V21" s="62"/>
    </row>
    <row r="22" spans="1:22" s="62" customFormat="1" ht="24" customHeight="1" thickBot="1">
      <c r="A22" s="72" t="s">
        <v>216</v>
      </c>
      <c r="B22" s="52"/>
      <c r="C22" s="52"/>
      <c r="D22" s="73">
        <f>SUM(D15,D18:D21)</f>
        <v>4735622</v>
      </c>
      <c r="E22" s="15"/>
      <c r="F22" s="73">
        <f>SUM(F15,F18:F21)</f>
        <v>6541659</v>
      </c>
      <c r="G22" s="15"/>
      <c r="H22" s="73">
        <f>SUM(H15,H18:H21)</f>
        <v>1647137</v>
      </c>
      <c r="I22" s="15"/>
      <c r="J22" s="73">
        <f>SUM(J15,J18:J21)</f>
        <v>474416</v>
      </c>
      <c r="K22" s="15"/>
      <c r="L22" s="73">
        <f>SUM(L15,L18:L21)</f>
        <v>-7000017</v>
      </c>
      <c r="M22" s="15"/>
      <c r="N22" s="73">
        <f>SUM(N15,N18:N21)</f>
        <v>17650131</v>
      </c>
      <c r="O22" s="15"/>
      <c r="P22" s="73">
        <f>SUM(P15,P18:P21)</f>
        <v>17650131</v>
      </c>
      <c r="Q22" s="15"/>
      <c r="R22" s="73">
        <f>SUM(R15,R18:R21)</f>
        <v>24048948</v>
      </c>
      <c r="S22" s="15"/>
    </row>
    <row r="23" spans="1:22" s="62" customFormat="1" ht="24" customHeight="1" thickTop="1">
      <c r="A23" s="72"/>
      <c r="B23" s="52"/>
      <c r="C23" s="52"/>
      <c r="D23" s="7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22" s="62" customFormat="1" ht="24" customHeight="1">
      <c r="A24" s="71" t="s">
        <v>191</v>
      </c>
      <c r="B24" s="52"/>
      <c r="C24" s="52"/>
      <c r="D24" s="15">
        <v>4735622</v>
      </c>
      <c r="E24" s="15"/>
      <c r="F24" s="15">
        <v>6541659</v>
      </c>
      <c r="G24" s="15"/>
      <c r="H24" s="15">
        <v>1647137</v>
      </c>
      <c r="I24" s="15"/>
      <c r="J24" s="15">
        <v>474416</v>
      </c>
      <c r="K24" s="15"/>
      <c r="L24" s="15">
        <v>-6733542</v>
      </c>
      <c r="M24" s="15"/>
      <c r="N24" s="15">
        <v>17650131</v>
      </c>
      <c r="O24" s="15"/>
      <c r="P24" s="15">
        <f>SUM(N24:O24)</f>
        <v>17650131</v>
      </c>
      <c r="Q24" s="15"/>
      <c r="R24" s="15">
        <f>SUM(D24:L24,P24)</f>
        <v>24315423</v>
      </c>
      <c r="S24" s="15"/>
    </row>
    <row r="25" spans="1:22" ht="24" customHeight="1">
      <c r="A25" s="4" t="s">
        <v>89</v>
      </c>
      <c r="B25" s="52"/>
      <c r="C25" s="52"/>
      <c r="D25" s="15">
        <v>0</v>
      </c>
      <c r="E25" s="15"/>
      <c r="F25" s="15">
        <v>0</v>
      </c>
      <c r="G25" s="15"/>
      <c r="H25" s="15">
        <v>0</v>
      </c>
      <c r="I25" s="15"/>
      <c r="J25" s="15">
        <v>0</v>
      </c>
      <c r="K25" s="15"/>
      <c r="L25" s="15">
        <f>PL!D83</f>
        <v>3184855</v>
      </c>
      <c r="M25" s="15"/>
      <c r="N25" s="15">
        <v>0</v>
      </c>
      <c r="O25" s="15"/>
      <c r="P25" s="15">
        <f>SUM(N25:O25)</f>
        <v>0</v>
      </c>
      <c r="Q25" s="15"/>
      <c r="R25" s="15">
        <f>SUM(D25:L25,P25)</f>
        <v>3184855</v>
      </c>
      <c r="S25" s="15"/>
      <c r="T25" s="62"/>
      <c r="U25" s="62"/>
      <c r="V25" s="62"/>
    </row>
    <row r="26" spans="1:22" ht="24" customHeight="1">
      <c r="A26" s="4" t="s">
        <v>145</v>
      </c>
      <c r="B26" s="52"/>
      <c r="C26" s="52"/>
      <c r="D26" s="61">
        <v>0</v>
      </c>
      <c r="E26" s="15"/>
      <c r="F26" s="61">
        <v>0</v>
      </c>
      <c r="G26" s="15"/>
      <c r="H26" s="61">
        <v>0</v>
      </c>
      <c r="I26" s="15"/>
      <c r="J26" s="61">
        <v>0</v>
      </c>
      <c r="K26" s="15"/>
      <c r="L26" s="61">
        <f>PL!D99</f>
        <v>0</v>
      </c>
      <c r="M26" s="15"/>
      <c r="N26" s="61">
        <v>0</v>
      </c>
      <c r="O26" s="15"/>
      <c r="P26" s="61">
        <f>SUM(N26:O26)</f>
        <v>0</v>
      </c>
      <c r="Q26" s="15"/>
      <c r="R26" s="61">
        <f>SUM(D26:L26,P26)</f>
        <v>0</v>
      </c>
      <c r="S26" s="15"/>
      <c r="T26" s="62"/>
      <c r="U26" s="62"/>
      <c r="V26" s="62"/>
    </row>
    <row r="27" spans="1:22" ht="24.6" customHeight="1">
      <c r="A27" s="8" t="s">
        <v>93</v>
      </c>
      <c r="B27" s="52"/>
      <c r="C27" s="52"/>
      <c r="D27" s="15">
        <f>SUM(D25:D26)</f>
        <v>0</v>
      </c>
      <c r="E27" s="15"/>
      <c r="F27" s="15">
        <f>SUM(F25:F26)</f>
        <v>0</v>
      </c>
      <c r="G27" s="15"/>
      <c r="H27" s="15">
        <f>SUM(H25:H26)</f>
        <v>0</v>
      </c>
      <c r="I27" s="15"/>
      <c r="J27" s="15">
        <f>SUM(J25:J26)</f>
        <v>0</v>
      </c>
      <c r="K27" s="15"/>
      <c r="L27" s="15">
        <f>SUM(L25:L26)</f>
        <v>3184855</v>
      </c>
      <c r="M27" s="15"/>
      <c r="N27" s="15">
        <f>SUM(N25:N26)</f>
        <v>0</v>
      </c>
      <c r="O27" s="15"/>
      <c r="P27" s="15">
        <f>SUM(P25:P26)</f>
        <v>0</v>
      </c>
      <c r="Q27" s="15"/>
      <c r="R27" s="15">
        <f>SUM(R25:R26)</f>
        <v>3184855</v>
      </c>
      <c r="S27" s="15"/>
      <c r="T27" s="62"/>
      <c r="U27" s="62"/>
      <c r="V27" s="62"/>
    </row>
    <row r="28" spans="1:22" ht="24.6" customHeight="1">
      <c r="A28" s="84" t="s">
        <v>173</v>
      </c>
      <c r="B28" s="27">
        <v>20</v>
      </c>
      <c r="C28" s="52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5"/>
      <c r="L28" s="85">
        <v>-7505506</v>
      </c>
      <c r="M28" s="15"/>
      <c r="N28" s="15">
        <v>0</v>
      </c>
      <c r="O28" s="15"/>
      <c r="P28" s="15">
        <f>SUM(N28:O28)</f>
        <v>0</v>
      </c>
      <c r="Q28" s="15"/>
      <c r="R28" s="15">
        <f>SUM(D28:L28,P28)</f>
        <v>-7505506</v>
      </c>
      <c r="S28" s="15"/>
      <c r="T28" s="62"/>
      <c r="U28" s="62"/>
      <c r="V28" s="62"/>
    </row>
    <row r="29" spans="1:22" ht="24" customHeight="1" thickBot="1">
      <c r="A29" s="72" t="s">
        <v>217</v>
      </c>
      <c r="B29" s="52"/>
      <c r="C29" s="52"/>
      <c r="D29" s="73">
        <f>SUM(D24,D27:D28)</f>
        <v>4735622</v>
      </c>
      <c r="E29" s="15"/>
      <c r="F29" s="73">
        <f>SUM(F24,F27:F28)</f>
        <v>6541659</v>
      </c>
      <c r="G29" s="15"/>
      <c r="H29" s="73">
        <f>SUM(H24,H27:H28)</f>
        <v>1647137</v>
      </c>
      <c r="I29" s="15"/>
      <c r="J29" s="73">
        <f>SUM(J24,J27:J28)</f>
        <v>474416</v>
      </c>
      <c r="K29" s="15"/>
      <c r="L29" s="73">
        <f>SUM(L24,L27:L28)</f>
        <v>-11054193</v>
      </c>
      <c r="M29" s="15"/>
      <c r="N29" s="73">
        <f>SUM(N24,N27:N28)</f>
        <v>17650131</v>
      </c>
      <c r="O29" s="15"/>
      <c r="P29" s="73">
        <f>SUM(P24,P27:P28)</f>
        <v>17650131</v>
      </c>
      <c r="Q29" s="15"/>
      <c r="R29" s="73">
        <f>SUM(R24,R27:R28)</f>
        <v>19994772</v>
      </c>
      <c r="S29" s="15"/>
    </row>
    <row r="30" spans="1:22" ht="12" customHeight="1" thickTop="1">
      <c r="A30" s="71"/>
      <c r="B30" s="52"/>
      <c r="C30" s="52"/>
      <c r="D30" s="52">
        <f>D24-'BS '!E89</f>
        <v>0</v>
      </c>
      <c r="E30" s="52"/>
      <c r="F30" s="52">
        <f>F24-'BS '!E90</f>
        <v>0</v>
      </c>
      <c r="G30" s="52"/>
      <c r="H30" s="52">
        <f>H24-'BS '!E91</f>
        <v>0</v>
      </c>
      <c r="I30" s="52"/>
      <c r="J30" s="52">
        <f>J24-'BS '!E93</f>
        <v>0</v>
      </c>
      <c r="K30" s="52"/>
      <c r="L30" s="52">
        <f>L24-'BS '!E94</f>
        <v>0</v>
      </c>
      <c r="M30" s="52"/>
      <c r="N30" s="52"/>
      <c r="O30" s="52"/>
      <c r="P30" s="52">
        <f>P24-'BS '!E96</f>
        <v>0</v>
      </c>
      <c r="Q30" s="52"/>
      <c r="R30" s="52">
        <f>R24-'BS '!E97</f>
        <v>0</v>
      </c>
      <c r="S30" s="52"/>
    </row>
    <row r="31" spans="1:22" ht="12" customHeight="1">
      <c r="A31" s="71"/>
      <c r="B31" s="52"/>
      <c r="C31" s="52"/>
      <c r="D31" s="52">
        <f>D29-'BS '!C89</f>
        <v>0</v>
      </c>
      <c r="E31" s="52"/>
      <c r="F31" s="52">
        <f>F29-'BS '!C90</f>
        <v>0</v>
      </c>
      <c r="G31" s="52"/>
      <c r="H31" s="52">
        <f>H29-'BS '!C91</f>
        <v>0</v>
      </c>
      <c r="I31" s="52"/>
      <c r="J31" s="52">
        <f>J29-'BS '!C93</f>
        <v>0</v>
      </c>
      <c r="K31" s="52"/>
      <c r="L31" s="52">
        <f>L29-'BS '!C94</f>
        <v>0</v>
      </c>
      <c r="M31" s="52"/>
      <c r="N31" s="52"/>
      <c r="O31" s="52"/>
      <c r="P31" s="52">
        <f>P29-'BS '!C96</f>
        <v>0</v>
      </c>
      <c r="Q31" s="52"/>
      <c r="R31" s="52">
        <f>R29-'BS '!C97</f>
        <v>0</v>
      </c>
      <c r="S31" s="52"/>
    </row>
    <row r="32" spans="1:22" ht="24" customHeight="1">
      <c r="A32" s="92" t="s">
        <v>187</v>
      </c>
      <c r="B32" s="4"/>
      <c r="E32" s="4"/>
      <c r="G32" s="4"/>
      <c r="H32" s="4"/>
      <c r="I32" s="4"/>
      <c r="K32" s="4"/>
      <c r="M32" s="4"/>
      <c r="N32" s="4"/>
      <c r="O32" s="4"/>
      <c r="P32" s="4"/>
      <c r="Q32" s="4"/>
      <c r="S32" s="4"/>
    </row>
    <row r="34" spans="4:19" ht="24" customHeight="1"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</row>
  </sheetData>
  <mergeCells count="6">
    <mergeCell ref="N8:P8"/>
    <mergeCell ref="A2:R2"/>
    <mergeCell ref="A3:R3"/>
    <mergeCell ref="A4:R4"/>
    <mergeCell ref="D6:R6"/>
    <mergeCell ref="D7:P7"/>
  </mergeCells>
  <pageMargins left="0.86" right="0.27559055118110198" top="0.78740157480314998" bottom="0.118110236220472" header="0.196850393700787" footer="0.196850393700787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0"/>
  <sheetViews>
    <sheetView showGridLines="0" zoomScaleNormal="100" zoomScaleSheetLayoutView="100" workbookViewId="0">
      <selection activeCell="A6" sqref="A6"/>
    </sheetView>
  </sheetViews>
  <sheetFormatPr defaultColWidth="9.28515625" defaultRowHeight="21.75" customHeight="1"/>
  <cols>
    <col min="1" max="1" width="40.28515625" style="1" customWidth="1"/>
    <col min="2" max="2" width="9.42578125" style="1" customWidth="1"/>
    <col min="3" max="3" width="2.7109375" style="2" customWidth="1"/>
    <col min="4" max="4" width="13.42578125" style="1" bestFit="1" customWidth="1"/>
    <col min="5" max="5" width="2.7109375" style="2" customWidth="1"/>
    <col min="6" max="6" width="15.42578125" style="1" customWidth="1"/>
    <col min="7" max="7" width="2.7109375" style="2" customWidth="1"/>
    <col min="8" max="8" width="18" style="2" customWidth="1"/>
    <col min="9" max="9" width="2.7109375" style="2" customWidth="1"/>
    <col min="10" max="10" width="15.42578125" style="1" customWidth="1"/>
    <col min="11" max="11" width="2.7109375" style="2" customWidth="1"/>
    <col min="12" max="12" width="15.42578125" style="4" customWidth="1"/>
    <col min="13" max="13" width="2.7109375" style="2" customWidth="1"/>
    <col min="14" max="14" width="15.42578125" style="4" customWidth="1"/>
    <col min="15" max="15" width="2.7109375" style="2" customWidth="1"/>
    <col min="16" max="16384" width="9.28515625" style="1"/>
  </cols>
  <sheetData>
    <row r="1" spans="1:18" ht="21.75" customHeight="1">
      <c r="L1" s="1"/>
      <c r="N1" s="3" t="s">
        <v>77</v>
      </c>
    </row>
    <row r="2" spans="1:18" ht="21.75" customHeight="1">
      <c r="A2" s="169" t="s">
        <v>0</v>
      </c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8" ht="21.75" customHeight="1">
      <c r="A3" s="170" t="s">
        <v>135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8" ht="21.75" customHeight="1">
      <c r="A4" s="166" t="s">
        <v>218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21.75" customHeight="1">
      <c r="N5" s="3" t="s">
        <v>76</v>
      </c>
    </row>
    <row r="6" spans="1:18" ht="21.75" customHeight="1">
      <c r="C6" s="5"/>
      <c r="D6" s="171" t="s">
        <v>27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5"/>
    </row>
    <row r="7" spans="1:18" ht="21.75" customHeight="1">
      <c r="C7" s="1"/>
      <c r="D7" s="5"/>
      <c r="E7" s="5"/>
      <c r="F7" s="5"/>
      <c r="G7" s="5"/>
      <c r="H7" s="93" t="s">
        <v>149</v>
      </c>
      <c r="I7" s="5"/>
      <c r="J7" s="5"/>
      <c r="K7" s="5"/>
      <c r="L7" s="5"/>
      <c r="M7" s="5"/>
      <c r="N7" s="5"/>
      <c r="O7" s="5"/>
    </row>
    <row r="8" spans="1:18" s="94" customFormat="1" ht="21.75" customHeight="1">
      <c r="D8" s="95"/>
      <c r="E8" s="95"/>
      <c r="G8" s="95"/>
      <c r="H8" s="96" t="s">
        <v>147</v>
      </c>
      <c r="I8" s="95"/>
      <c r="J8" s="97"/>
      <c r="K8" s="97" t="s">
        <v>26</v>
      </c>
      <c r="L8" s="97"/>
      <c r="M8" s="97"/>
      <c r="N8" s="4"/>
      <c r="O8" s="95"/>
    </row>
    <row r="9" spans="1:18" s="94" customFormat="1" ht="21.75" customHeight="1">
      <c r="D9" s="95" t="s">
        <v>20</v>
      </c>
      <c r="E9" s="95"/>
      <c r="F9" s="94" t="s">
        <v>21</v>
      </c>
      <c r="G9" s="95"/>
      <c r="H9" s="96" t="s">
        <v>150</v>
      </c>
      <c r="I9" s="95"/>
      <c r="J9" s="94" t="s">
        <v>198</v>
      </c>
      <c r="K9" s="95"/>
      <c r="L9" s="67"/>
      <c r="M9" s="95"/>
      <c r="N9" s="67" t="s">
        <v>24</v>
      </c>
      <c r="O9" s="95"/>
    </row>
    <row r="10" spans="1:18" s="94" customFormat="1" ht="21.75" customHeight="1">
      <c r="B10" s="97" t="s">
        <v>2</v>
      </c>
      <c r="D10" s="97" t="s">
        <v>22</v>
      </c>
      <c r="E10" s="95"/>
      <c r="F10" s="97" t="s">
        <v>23</v>
      </c>
      <c r="G10" s="95"/>
      <c r="H10" s="98" t="s">
        <v>151</v>
      </c>
      <c r="I10" s="95"/>
      <c r="J10" s="97" t="s">
        <v>199</v>
      </c>
      <c r="K10" s="95"/>
      <c r="L10" s="69" t="s">
        <v>136</v>
      </c>
      <c r="M10" s="95"/>
      <c r="N10" s="97" t="s">
        <v>10</v>
      </c>
      <c r="O10" s="95"/>
    </row>
    <row r="11" spans="1:18" ht="21.75" customHeight="1">
      <c r="A11" s="6" t="s">
        <v>172</v>
      </c>
      <c r="B11" s="6"/>
      <c r="C11" s="6"/>
      <c r="D11" s="85">
        <v>4735622</v>
      </c>
      <c r="E11" s="85"/>
      <c r="F11" s="85">
        <v>6541659</v>
      </c>
      <c r="G11" s="85"/>
      <c r="H11" s="85">
        <v>1647137</v>
      </c>
      <c r="I11" s="85"/>
      <c r="J11" s="85">
        <v>453646</v>
      </c>
      <c r="K11" s="85"/>
      <c r="L11" s="85">
        <v>5701001</v>
      </c>
      <c r="M11" s="85"/>
      <c r="N11" s="85">
        <f>SUM(D11:M11)</f>
        <v>19079065</v>
      </c>
      <c r="O11" s="85"/>
      <c r="P11" s="2"/>
      <c r="Q11" s="2"/>
      <c r="R11" s="2"/>
    </row>
    <row r="12" spans="1:18" ht="21.75" customHeight="1">
      <c r="A12" s="4" t="s">
        <v>89</v>
      </c>
      <c r="B12" s="91"/>
      <c r="C12" s="6"/>
      <c r="D12" s="85">
        <v>0</v>
      </c>
      <c r="E12" s="85"/>
      <c r="F12" s="85">
        <v>0</v>
      </c>
      <c r="G12" s="85"/>
      <c r="H12" s="85">
        <v>0</v>
      </c>
      <c r="I12" s="85"/>
      <c r="J12" s="85">
        <v>0</v>
      </c>
      <c r="K12" s="85"/>
      <c r="L12" s="85">
        <f>PL!J83</f>
        <v>3883661</v>
      </c>
      <c r="M12" s="85"/>
      <c r="N12" s="85">
        <f>SUM(D12:M12)</f>
        <v>3883661</v>
      </c>
      <c r="O12" s="85"/>
      <c r="P12" s="2"/>
      <c r="Q12" s="2"/>
      <c r="R12" s="2"/>
    </row>
    <row r="13" spans="1:18" ht="21.75" customHeight="1">
      <c r="A13" s="1" t="s">
        <v>145</v>
      </c>
      <c r="C13" s="6"/>
      <c r="D13" s="61">
        <v>0</v>
      </c>
      <c r="E13" s="15"/>
      <c r="F13" s="61">
        <v>0</v>
      </c>
      <c r="G13" s="15"/>
      <c r="H13" s="61">
        <v>0</v>
      </c>
      <c r="I13" s="15"/>
      <c r="J13" s="61">
        <v>0</v>
      </c>
      <c r="K13" s="15"/>
      <c r="L13" s="61">
        <f>PL!J99</f>
        <v>0</v>
      </c>
      <c r="M13" s="15"/>
      <c r="N13" s="61">
        <f>SUM(D13:M13)</f>
        <v>0</v>
      </c>
      <c r="O13" s="85"/>
      <c r="P13" s="2"/>
      <c r="Q13" s="2"/>
      <c r="R13" s="2"/>
    </row>
    <row r="14" spans="1:18" ht="21.75" customHeight="1">
      <c r="A14" s="38" t="s">
        <v>93</v>
      </c>
      <c r="B14" s="38"/>
      <c r="C14" s="1"/>
      <c r="D14" s="85">
        <f>SUM(D12:D13)</f>
        <v>0</v>
      </c>
      <c r="E14" s="85"/>
      <c r="F14" s="85">
        <f>SUM(F12:F13)</f>
        <v>0</v>
      </c>
      <c r="G14" s="85"/>
      <c r="H14" s="85">
        <f>SUM(H12:H13)</f>
        <v>0</v>
      </c>
      <c r="I14" s="85"/>
      <c r="J14" s="85">
        <f>SUM(J12:J13)</f>
        <v>0</v>
      </c>
      <c r="K14" s="85"/>
      <c r="L14" s="85">
        <f>SUM(L12:L13)</f>
        <v>3883661</v>
      </c>
      <c r="M14" s="85"/>
      <c r="N14" s="85">
        <f>SUM(N12:N13)</f>
        <v>3883661</v>
      </c>
      <c r="O14" s="85"/>
    </row>
    <row r="15" spans="1:18" ht="21.75" customHeight="1">
      <c r="A15" s="84" t="s">
        <v>173</v>
      </c>
      <c r="B15" s="90">
        <v>20</v>
      </c>
      <c r="C15" s="1"/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-5872104</v>
      </c>
      <c r="M15" s="85"/>
      <c r="N15" s="85">
        <f>SUM(D15:M15)</f>
        <v>-5872104</v>
      </c>
      <c r="O15" s="85"/>
    </row>
    <row r="16" spans="1:18" ht="21.75" customHeight="1">
      <c r="A16" s="84" t="s">
        <v>247</v>
      </c>
      <c r="B16" s="90"/>
      <c r="C16" s="1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</row>
    <row r="17" spans="1:18" ht="21.75" customHeight="1">
      <c r="A17" s="84" t="s">
        <v>248</v>
      </c>
      <c r="B17" s="90"/>
      <c r="C17" s="1"/>
      <c r="D17" s="85">
        <v>0</v>
      </c>
      <c r="E17" s="85"/>
      <c r="F17" s="85">
        <v>0</v>
      </c>
      <c r="G17" s="85"/>
      <c r="H17" s="85">
        <v>0</v>
      </c>
      <c r="I17" s="85"/>
      <c r="J17" s="85">
        <v>20770</v>
      </c>
      <c r="K17" s="85"/>
      <c r="L17" s="85">
        <v>-20770</v>
      </c>
      <c r="M17" s="85"/>
      <c r="N17" s="85">
        <f>SUM(D17:M17)</f>
        <v>0</v>
      </c>
      <c r="O17" s="85"/>
    </row>
    <row r="18" spans="1:18" s="2" customFormat="1" ht="21.75" customHeight="1" thickBot="1">
      <c r="A18" s="39" t="s">
        <v>216</v>
      </c>
      <c r="B18" s="39"/>
      <c r="C18" s="9"/>
      <c r="D18" s="86">
        <f>SUM(D11,D14:D17)</f>
        <v>4735622</v>
      </c>
      <c r="E18" s="85"/>
      <c r="F18" s="86">
        <f>SUM(F11,F14:F17)</f>
        <v>6541659</v>
      </c>
      <c r="G18" s="85"/>
      <c r="H18" s="86">
        <f>SUM(H11,H14:H17)</f>
        <v>1647137</v>
      </c>
      <c r="I18" s="85"/>
      <c r="J18" s="86">
        <f>SUM(J11,J14:J17)</f>
        <v>474416</v>
      </c>
      <c r="K18" s="85"/>
      <c r="L18" s="86">
        <f>SUM(L11,L14:L17)</f>
        <v>3691788</v>
      </c>
      <c r="M18" s="85"/>
      <c r="N18" s="86">
        <f>SUM(N11,N14:N17)</f>
        <v>17090622</v>
      </c>
      <c r="O18" s="85"/>
    </row>
    <row r="19" spans="1:18" s="2" customFormat="1" ht="21.75" customHeight="1" thickTop="1">
      <c r="A19" s="39"/>
      <c r="B19" s="39"/>
      <c r="C19" s="9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</row>
    <row r="20" spans="1:18" ht="21.75" customHeight="1">
      <c r="A20" s="6" t="s">
        <v>191</v>
      </c>
      <c r="B20" s="6"/>
      <c r="C20" s="6"/>
      <c r="D20" s="85">
        <v>4735622</v>
      </c>
      <c r="E20" s="85"/>
      <c r="F20" s="85">
        <v>6541659</v>
      </c>
      <c r="G20" s="85"/>
      <c r="H20" s="85">
        <v>1647137</v>
      </c>
      <c r="I20" s="85"/>
      <c r="J20" s="85">
        <v>474416</v>
      </c>
      <c r="K20" s="85"/>
      <c r="L20" s="85">
        <v>6878629</v>
      </c>
      <c r="M20" s="85"/>
      <c r="N20" s="85">
        <f>SUM(D20:M20)</f>
        <v>20277463</v>
      </c>
      <c r="O20" s="85"/>
      <c r="P20" s="2"/>
      <c r="Q20" s="2"/>
      <c r="R20" s="2"/>
    </row>
    <row r="21" spans="1:18" ht="21.75" customHeight="1">
      <c r="A21" s="1" t="s">
        <v>89</v>
      </c>
      <c r="C21" s="6"/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f>PL!H83</f>
        <v>3734303</v>
      </c>
      <c r="M21" s="85"/>
      <c r="N21" s="85">
        <f>SUM(D21:M21)</f>
        <v>3734303</v>
      </c>
      <c r="O21" s="85"/>
      <c r="P21" s="2"/>
      <c r="Q21" s="2"/>
      <c r="R21" s="2"/>
    </row>
    <row r="22" spans="1:18" ht="21.75" customHeight="1">
      <c r="A22" s="1" t="s">
        <v>145</v>
      </c>
      <c r="C22" s="6"/>
      <c r="D22" s="61">
        <v>0</v>
      </c>
      <c r="E22" s="15"/>
      <c r="F22" s="61">
        <v>0</v>
      </c>
      <c r="G22" s="15"/>
      <c r="H22" s="61">
        <v>0</v>
      </c>
      <c r="I22" s="15"/>
      <c r="J22" s="61">
        <v>0</v>
      </c>
      <c r="K22" s="15"/>
      <c r="L22" s="61">
        <f>PL!H99</f>
        <v>0</v>
      </c>
      <c r="M22" s="15"/>
      <c r="N22" s="61">
        <f>SUM(D22:M22)</f>
        <v>0</v>
      </c>
      <c r="O22" s="85"/>
      <c r="P22" s="2"/>
      <c r="Q22" s="2"/>
      <c r="R22" s="2"/>
    </row>
    <row r="23" spans="1:18" ht="21.75" customHeight="1">
      <c r="A23" s="38" t="s">
        <v>93</v>
      </c>
      <c r="B23" s="38"/>
      <c r="C23" s="1"/>
      <c r="D23" s="15">
        <f>SUM(D21:D22)</f>
        <v>0</v>
      </c>
      <c r="E23" s="15"/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0</v>
      </c>
      <c r="K23" s="15"/>
      <c r="L23" s="15">
        <f>SUM(L21:L22)</f>
        <v>3734303</v>
      </c>
      <c r="M23" s="15"/>
      <c r="N23" s="15">
        <f>SUM(N21:N22)</f>
        <v>3734303</v>
      </c>
      <c r="O23" s="85"/>
    </row>
    <row r="24" spans="1:18" ht="21.75" customHeight="1">
      <c r="A24" s="84" t="s">
        <v>173</v>
      </c>
      <c r="B24" s="90">
        <v>20</v>
      </c>
      <c r="C24" s="1"/>
      <c r="D24" s="85">
        <v>0</v>
      </c>
      <c r="E24" s="85"/>
      <c r="F24" s="85">
        <v>0</v>
      </c>
      <c r="G24" s="85"/>
      <c r="H24" s="85">
        <v>0</v>
      </c>
      <c r="I24" s="85"/>
      <c r="J24" s="85">
        <v>0</v>
      </c>
      <c r="K24" s="85"/>
      <c r="L24" s="85">
        <v>-7505506</v>
      </c>
      <c r="M24" s="85"/>
      <c r="N24" s="85">
        <f>SUM(D24:M24)</f>
        <v>-7505506</v>
      </c>
      <c r="O24" s="85"/>
    </row>
    <row r="25" spans="1:18" ht="21.75" customHeight="1" thickBot="1">
      <c r="A25" s="39" t="s">
        <v>217</v>
      </c>
      <c r="B25" s="39"/>
      <c r="C25" s="6"/>
      <c r="D25" s="86">
        <f>SUM(D20,D23:D24)</f>
        <v>4735622</v>
      </c>
      <c r="E25" s="85"/>
      <c r="F25" s="86">
        <f>SUM(F20,F23:F24)</f>
        <v>6541659</v>
      </c>
      <c r="G25" s="85"/>
      <c r="H25" s="86">
        <f>SUM(H20,H23:H24)</f>
        <v>1647137</v>
      </c>
      <c r="I25" s="85"/>
      <c r="J25" s="86">
        <f>SUM(J20,J23:J24)</f>
        <v>474416</v>
      </c>
      <c r="K25" s="85"/>
      <c r="L25" s="86">
        <f>SUM(L20,L23:L24)</f>
        <v>3107426</v>
      </c>
      <c r="M25" s="85"/>
      <c r="N25" s="86">
        <f>SUM(N20,N23:N24)</f>
        <v>16506260</v>
      </c>
      <c r="O25" s="85"/>
    </row>
    <row r="26" spans="1:18" ht="21.75" customHeight="1" thickTop="1">
      <c r="A26" s="39"/>
      <c r="B26" s="39"/>
      <c r="C26" s="6"/>
      <c r="D26" s="85">
        <f>D20-'BS '!I89</f>
        <v>0</v>
      </c>
      <c r="E26" s="85"/>
      <c r="F26" s="85">
        <f>F20-'BS '!I90</f>
        <v>0</v>
      </c>
      <c r="G26" s="85"/>
      <c r="H26" s="85">
        <f>H20-'BS '!I91</f>
        <v>0</v>
      </c>
      <c r="I26" s="85"/>
      <c r="J26" s="85">
        <f>J20-'BS '!I93</f>
        <v>0</v>
      </c>
      <c r="K26" s="85"/>
      <c r="L26" s="85">
        <f>L20-'BS '!I94</f>
        <v>0</v>
      </c>
      <c r="M26" s="85"/>
      <c r="N26" s="85">
        <f>N20-'BS '!I97</f>
        <v>0</v>
      </c>
      <c r="O26" s="85"/>
    </row>
    <row r="27" spans="1:18" ht="21.75" customHeight="1">
      <c r="A27" s="6"/>
      <c r="B27" s="6"/>
      <c r="C27" s="6"/>
      <c r="D27" s="7">
        <f>D25-'BS '!G89</f>
        <v>0</v>
      </c>
      <c r="E27" s="7"/>
      <c r="F27" s="7">
        <f>F25-'BS '!G90</f>
        <v>0</v>
      </c>
      <c r="G27" s="7"/>
      <c r="H27" s="7">
        <f>H25-'BS '!G91</f>
        <v>0</v>
      </c>
      <c r="I27" s="7"/>
      <c r="J27" s="7">
        <f>J25-'BS '!G93</f>
        <v>0</v>
      </c>
      <c r="K27" s="7"/>
      <c r="L27" s="7">
        <f>L25-'BS '!G94</f>
        <v>0</v>
      </c>
      <c r="M27" s="7"/>
      <c r="N27" s="7">
        <f>N25-'BS '!G97</f>
        <v>0</v>
      </c>
      <c r="O27" s="10"/>
    </row>
    <row r="28" spans="1:18" ht="21.75" customHeight="1">
      <c r="A28" s="92" t="s">
        <v>187</v>
      </c>
      <c r="C28" s="1"/>
      <c r="D28" s="11"/>
      <c r="E28" s="1"/>
      <c r="F28" s="11"/>
      <c r="G28" s="1"/>
      <c r="H28" s="1"/>
      <c r="I28" s="1"/>
      <c r="J28" s="11"/>
      <c r="K28" s="1"/>
      <c r="L28" s="11"/>
      <c r="M28" s="1"/>
      <c r="N28" s="11"/>
      <c r="O28" s="1"/>
    </row>
    <row r="30" spans="1:18" ht="21.75" customHeight="1">
      <c r="J30" s="12"/>
    </row>
  </sheetData>
  <mergeCells count="4">
    <mergeCell ref="A2:O2"/>
    <mergeCell ref="A3:O3"/>
    <mergeCell ref="D6:N6"/>
    <mergeCell ref="A4:R4"/>
  </mergeCells>
  <printOptions horizontalCentered="1"/>
  <pageMargins left="0.59055118110236204" right="0.27559055118110198" top="0.78740157480314998" bottom="0.118110236220472" header="0.196850393700787" footer="0.196850393700787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82BC-AB34-49DB-B35D-2186E471D3B3}">
  <dimension ref="A1:K97"/>
  <sheetViews>
    <sheetView showGridLines="0" tabSelected="1" topLeftCell="A58" zoomScale="95" zoomScaleNormal="95" zoomScaleSheetLayoutView="100" workbookViewId="0">
      <selection activeCell="I43" sqref="I43"/>
    </sheetView>
  </sheetViews>
  <sheetFormatPr defaultColWidth="10.5703125" defaultRowHeight="21" customHeight="1"/>
  <cols>
    <col min="1" max="1" width="60.42578125" style="103" customWidth="1"/>
    <col min="2" max="2" width="5.85546875" style="103" customWidth="1"/>
    <col min="3" max="3" width="15.5703125" style="103" customWidth="1"/>
    <col min="4" max="4" width="1.5703125" style="103" customWidth="1"/>
    <col min="5" max="5" width="14.85546875" style="103" customWidth="1"/>
    <col min="6" max="6" width="1.5703125" style="108" customWidth="1"/>
    <col min="7" max="7" width="14.85546875" style="103" customWidth="1"/>
    <col min="8" max="8" width="1.5703125" style="103" customWidth="1"/>
    <col min="9" max="9" width="14.85546875" style="103" customWidth="1"/>
    <col min="10" max="10" width="2.42578125" style="103" customWidth="1"/>
    <col min="11" max="11" width="12.85546875" style="103" customWidth="1"/>
    <col min="12" max="16384" width="10.5703125" style="103"/>
  </cols>
  <sheetData>
    <row r="1" spans="1:11" ht="21" customHeight="1">
      <c r="A1" s="99"/>
      <c r="B1" s="100"/>
      <c r="C1" s="101"/>
      <c r="D1" s="101"/>
      <c r="E1" s="101"/>
      <c r="F1" s="102"/>
      <c r="I1" s="104" t="s">
        <v>77</v>
      </c>
    </row>
    <row r="2" spans="1:11" ht="21" customHeight="1">
      <c r="A2" s="99" t="s">
        <v>0</v>
      </c>
      <c r="B2" s="100"/>
      <c r="C2" s="101"/>
      <c r="D2" s="101"/>
      <c r="E2" s="101"/>
      <c r="F2" s="102"/>
      <c r="G2" s="100"/>
      <c r="H2" s="100"/>
      <c r="I2" s="100"/>
    </row>
    <row r="3" spans="1:11" ht="21" customHeight="1">
      <c r="A3" s="105" t="s">
        <v>14</v>
      </c>
      <c r="B3" s="100"/>
      <c r="C3" s="158"/>
      <c r="D3" s="158"/>
      <c r="E3" s="158"/>
      <c r="F3" s="159"/>
      <c r="G3" s="160"/>
      <c r="H3" s="100"/>
      <c r="I3" s="100"/>
    </row>
    <row r="4" spans="1:11" ht="21" customHeight="1">
      <c r="A4" s="99" t="s">
        <v>218</v>
      </c>
      <c r="B4" s="100"/>
      <c r="C4" s="101"/>
      <c r="D4" s="101"/>
      <c r="E4" s="101"/>
      <c r="F4" s="102"/>
      <c r="G4" s="100"/>
      <c r="H4" s="100"/>
      <c r="I4" s="100"/>
    </row>
    <row r="5" spans="1:11" ht="21" customHeight="1">
      <c r="A5" s="163" t="s">
        <v>76</v>
      </c>
      <c r="B5" s="163"/>
      <c r="C5" s="163"/>
      <c r="D5" s="163"/>
      <c r="E5" s="163"/>
      <c r="F5" s="163"/>
      <c r="G5" s="163"/>
      <c r="H5" s="163"/>
      <c r="I5" s="163"/>
    </row>
    <row r="6" spans="1:11" ht="21" customHeight="1">
      <c r="C6" s="106"/>
      <c r="D6" s="107" t="s">
        <v>1</v>
      </c>
      <c r="E6" s="106"/>
      <c r="G6" s="109"/>
      <c r="H6" s="107" t="s">
        <v>27</v>
      </c>
      <c r="I6" s="109"/>
    </row>
    <row r="7" spans="1:11" ht="21" customHeight="1">
      <c r="B7" s="110"/>
      <c r="C7" s="111" t="s">
        <v>190</v>
      </c>
      <c r="D7" s="1"/>
      <c r="E7" s="111" t="s">
        <v>171</v>
      </c>
      <c r="F7" s="112"/>
      <c r="G7" s="111" t="s">
        <v>190</v>
      </c>
      <c r="H7" s="1"/>
      <c r="I7" s="111" t="s">
        <v>171</v>
      </c>
      <c r="K7" s="122"/>
    </row>
    <row r="8" spans="1:11" ht="21" customHeight="1">
      <c r="A8" s="113" t="s">
        <v>71</v>
      </c>
      <c r="C8" s="139"/>
      <c r="D8" s="139"/>
      <c r="E8" s="139"/>
      <c r="F8" s="139"/>
      <c r="G8" s="139"/>
      <c r="H8" s="139"/>
      <c r="I8" s="139"/>
    </row>
    <row r="9" spans="1:11" ht="21" customHeight="1">
      <c r="A9" s="140" t="s">
        <v>118</v>
      </c>
      <c r="C9" s="115">
        <f>PL!D81</f>
        <v>3797696</v>
      </c>
      <c r="D9" s="115"/>
      <c r="E9" s="115">
        <f>PL!F81</f>
        <v>5714713</v>
      </c>
      <c r="F9" s="115"/>
      <c r="G9" s="115">
        <f>PL!H81</f>
        <v>4664262</v>
      </c>
      <c r="H9" s="115"/>
      <c r="I9" s="115">
        <f>PL!J81</f>
        <v>4798686</v>
      </c>
    </row>
    <row r="10" spans="1:11" ht="21" customHeight="1">
      <c r="A10" s="114" t="s">
        <v>200</v>
      </c>
      <c r="C10" s="115"/>
      <c r="D10" s="115"/>
      <c r="E10" s="115"/>
      <c r="F10" s="115"/>
      <c r="G10" s="115"/>
      <c r="H10" s="115"/>
      <c r="I10" s="115"/>
    </row>
    <row r="11" spans="1:11" ht="21" customHeight="1">
      <c r="A11" s="114" t="s">
        <v>220</v>
      </c>
      <c r="C11" s="115"/>
      <c r="D11" s="115"/>
      <c r="E11" s="115"/>
      <c r="F11" s="115"/>
      <c r="G11" s="115"/>
      <c r="H11" s="115"/>
      <c r="I11" s="115"/>
    </row>
    <row r="12" spans="1:11" ht="21" customHeight="1">
      <c r="A12" s="114" t="s">
        <v>221</v>
      </c>
      <c r="C12" s="115">
        <v>-15183</v>
      </c>
      <c r="D12" s="115"/>
      <c r="E12" s="115">
        <v>-67543</v>
      </c>
      <c r="F12" s="115"/>
      <c r="G12" s="115">
        <v>956</v>
      </c>
      <c r="H12" s="115"/>
      <c r="I12" s="115">
        <v>-3591</v>
      </c>
    </row>
    <row r="13" spans="1:11" ht="21" customHeight="1">
      <c r="A13" s="114" t="s">
        <v>153</v>
      </c>
      <c r="C13" s="115">
        <v>3948</v>
      </c>
      <c r="D13" s="115"/>
      <c r="E13" s="115">
        <v>9492</v>
      </c>
      <c r="F13" s="115"/>
      <c r="G13" s="115">
        <v>0</v>
      </c>
      <c r="H13" s="115"/>
      <c r="I13" s="115">
        <v>0</v>
      </c>
    </row>
    <row r="14" spans="1:11" ht="21" customHeight="1">
      <c r="A14" s="114" t="s">
        <v>204</v>
      </c>
      <c r="C14" s="115">
        <v>0</v>
      </c>
      <c r="D14" s="115"/>
      <c r="E14" s="115">
        <v>0</v>
      </c>
      <c r="F14" s="115"/>
      <c r="G14" s="115">
        <v>0</v>
      </c>
      <c r="H14" s="115"/>
      <c r="I14" s="115">
        <v>-5000</v>
      </c>
    </row>
    <row r="15" spans="1:11" ht="21" customHeight="1">
      <c r="A15" s="114" t="s">
        <v>205</v>
      </c>
      <c r="C15" s="115">
        <v>0</v>
      </c>
      <c r="D15" s="115"/>
      <c r="E15" s="115">
        <v>0</v>
      </c>
      <c r="F15" s="115"/>
      <c r="G15" s="115">
        <v>0</v>
      </c>
      <c r="H15" s="115"/>
      <c r="I15" s="115">
        <v>-172988</v>
      </c>
    </row>
    <row r="16" spans="1:11" ht="21" customHeight="1">
      <c r="A16" s="114" t="s">
        <v>206</v>
      </c>
      <c r="C16" s="115">
        <v>-244</v>
      </c>
      <c r="D16" s="115"/>
      <c r="E16" s="115">
        <v>-150</v>
      </c>
      <c r="F16" s="115"/>
      <c r="G16" s="115">
        <v>-200</v>
      </c>
      <c r="H16" s="115"/>
      <c r="I16" s="115">
        <v>-150</v>
      </c>
    </row>
    <row r="17" spans="1:9" ht="21" customHeight="1">
      <c r="A17" s="114" t="s">
        <v>184</v>
      </c>
      <c r="C17" s="115">
        <v>9737</v>
      </c>
      <c r="D17" s="115"/>
      <c r="E17" s="115">
        <v>-43430</v>
      </c>
      <c r="F17" s="115"/>
      <c r="G17" s="115">
        <v>-62</v>
      </c>
      <c r="H17" s="115"/>
      <c r="I17" s="115">
        <v>-44</v>
      </c>
    </row>
    <row r="18" spans="1:9" ht="21" customHeight="1">
      <c r="A18" s="114" t="s">
        <v>228</v>
      </c>
      <c r="C18" s="151">
        <v>-288407</v>
      </c>
      <c r="D18" s="115"/>
      <c r="E18" s="115">
        <v>32097</v>
      </c>
      <c r="F18" s="115"/>
      <c r="G18" s="115">
        <v>-2832</v>
      </c>
      <c r="H18" s="115"/>
      <c r="I18" s="115">
        <v>-86003</v>
      </c>
    </row>
    <row r="19" spans="1:9" ht="21" customHeight="1">
      <c r="A19" s="155" t="s">
        <v>250</v>
      </c>
      <c r="B19" s="154"/>
      <c r="C19" s="151"/>
      <c r="D19" s="151"/>
      <c r="E19" s="151"/>
      <c r="F19" s="151"/>
      <c r="G19" s="151"/>
      <c r="H19" s="151"/>
      <c r="I19" s="151"/>
    </row>
    <row r="20" spans="1:9" ht="21" customHeight="1">
      <c r="A20" s="155" t="s">
        <v>249</v>
      </c>
      <c r="B20" s="154"/>
      <c r="C20" s="151">
        <v>-80250</v>
      </c>
      <c r="D20" s="151"/>
      <c r="E20" s="151">
        <v>0</v>
      </c>
      <c r="F20" s="151"/>
      <c r="G20" s="151">
        <v>-69796</v>
      </c>
      <c r="H20" s="151"/>
      <c r="I20" s="151">
        <v>0</v>
      </c>
    </row>
    <row r="21" spans="1:9" s="154" customFormat="1" ht="21" customHeight="1">
      <c r="A21" s="154" t="s">
        <v>252</v>
      </c>
      <c r="C21" s="151">
        <v>0</v>
      </c>
      <c r="D21" s="151"/>
      <c r="E21" s="151">
        <v>0</v>
      </c>
      <c r="F21" s="151"/>
      <c r="G21" s="151">
        <v>16703</v>
      </c>
      <c r="H21" s="151"/>
      <c r="I21" s="151">
        <v>0</v>
      </c>
    </row>
    <row r="22" spans="1:9" ht="21" customHeight="1">
      <c r="A22" s="103" t="s">
        <v>237</v>
      </c>
      <c r="B22" s="118"/>
      <c r="C22" s="115">
        <v>16738260</v>
      </c>
      <c r="D22" s="115"/>
      <c r="E22" s="115">
        <v>15860756</v>
      </c>
      <c r="F22" s="115"/>
      <c r="G22" s="115">
        <v>532350</v>
      </c>
      <c r="H22" s="115"/>
      <c r="I22" s="115">
        <v>690518</v>
      </c>
    </row>
    <row r="23" spans="1:9" ht="21" customHeight="1">
      <c r="A23" s="154" t="s">
        <v>253</v>
      </c>
      <c r="B23" s="154"/>
      <c r="C23" s="151">
        <v>69022</v>
      </c>
      <c r="D23" s="115"/>
      <c r="E23" s="115">
        <v>16375</v>
      </c>
      <c r="F23" s="115"/>
      <c r="G23" s="115">
        <v>1</v>
      </c>
      <c r="H23" s="115"/>
      <c r="I23" s="115">
        <v>4822</v>
      </c>
    </row>
    <row r="24" spans="1:9" ht="21" customHeight="1">
      <c r="A24" s="103" t="s">
        <v>174</v>
      </c>
      <c r="C24" s="115">
        <v>54796</v>
      </c>
      <c r="D24" s="115"/>
      <c r="E24" s="115">
        <v>35491</v>
      </c>
      <c r="F24" s="115"/>
      <c r="G24" s="151">
        <v>1892</v>
      </c>
      <c r="H24" s="115"/>
      <c r="I24" s="115">
        <v>1825</v>
      </c>
    </row>
    <row r="25" spans="1:9" ht="21" customHeight="1">
      <c r="A25" s="154" t="s">
        <v>244</v>
      </c>
      <c r="C25" s="151">
        <v>7771</v>
      </c>
      <c r="D25" s="151"/>
      <c r="E25" s="151">
        <v>-14669</v>
      </c>
      <c r="F25" s="151"/>
      <c r="G25" s="151">
        <v>-8992</v>
      </c>
      <c r="H25" s="115"/>
      <c r="I25" s="115">
        <v>-16197</v>
      </c>
    </row>
    <row r="26" spans="1:9" ht="21" customHeight="1">
      <c r="A26" s="103" t="s">
        <v>229</v>
      </c>
      <c r="C26" s="151">
        <v>-13282</v>
      </c>
      <c r="D26" s="151"/>
      <c r="E26" s="151">
        <v>0</v>
      </c>
      <c r="F26" s="151"/>
      <c r="G26" s="151">
        <v>0</v>
      </c>
      <c r="H26" s="115"/>
      <c r="I26" s="115">
        <v>0</v>
      </c>
    </row>
    <row r="27" spans="1:9" ht="21" customHeight="1">
      <c r="A27" s="103" t="s">
        <v>109</v>
      </c>
      <c r="C27" s="151">
        <v>47418</v>
      </c>
      <c r="D27" s="151"/>
      <c r="E27" s="151">
        <v>54243</v>
      </c>
      <c r="F27" s="151"/>
      <c r="G27" s="151">
        <v>47418</v>
      </c>
      <c r="H27" s="115"/>
      <c r="I27" s="115">
        <v>54243</v>
      </c>
    </row>
    <row r="28" spans="1:9" ht="21" customHeight="1">
      <c r="A28" s="103" t="s">
        <v>159</v>
      </c>
      <c r="C28" s="151">
        <v>137796</v>
      </c>
      <c r="D28" s="151"/>
      <c r="E28" s="151">
        <v>156830</v>
      </c>
      <c r="F28" s="151"/>
      <c r="G28" s="151">
        <v>0</v>
      </c>
      <c r="H28" s="115"/>
      <c r="I28" s="115">
        <v>0</v>
      </c>
    </row>
    <row r="29" spans="1:9" ht="21" customHeight="1">
      <c r="A29" s="103" t="s">
        <v>236</v>
      </c>
      <c r="C29" s="151"/>
      <c r="D29" s="151"/>
      <c r="E29" s="151"/>
      <c r="F29" s="151"/>
      <c r="G29" s="151"/>
      <c r="H29" s="115"/>
      <c r="I29" s="115"/>
    </row>
    <row r="30" spans="1:9" ht="21" customHeight="1">
      <c r="A30" s="103" t="s">
        <v>193</v>
      </c>
      <c r="C30" s="151">
        <v>147371</v>
      </c>
      <c r="D30" s="151"/>
      <c r="E30" s="151">
        <v>-299235</v>
      </c>
      <c r="F30" s="151"/>
      <c r="G30" s="151">
        <v>0</v>
      </c>
      <c r="H30" s="115"/>
      <c r="I30" s="115">
        <v>0</v>
      </c>
    </row>
    <row r="31" spans="1:9" ht="21" customHeight="1">
      <c r="A31" s="103" t="s">
        <v>157</v>
      </c>
      <c r="C31" s="61">
        <v>2107936</v>
      </c>
      <c r="D31" s="151"/>
      <c r="E31" s="61">
        <v>2185839</v>
      </c>
      <c r="F31" s="151"/>
      <c r="G31" s="61">
        <v>11416</v>
      </c>
      <c r="H31" s="115"/>
      <c r="I31" s="119">
        <v>19341</v>
      </c>
    </row>
    <row r="32" spans="1:9" ht="21" customHeight="1">
      <c r="A32" s="113" t="s">
        <v>69</v>
      </c>
      <c r="C32" s="115"/>
      <c r="D32" s="115"/>
      <c r="E32" s="115"/>
      <c r="F32" s="115"/>
      <c r="G32" s="115"/>
      <c r="H32" s="115"/>
      <c r="I32" s="115"/>
    </row>
    <row r="33" spans="1:9" ht="21" customHeight="1">
      <c r="A33" s="113" t="s">
        <v>70</v>
      </c>
      <c r="C33" s="115">
        <f>SUM(C9:C31)</f>
        <v>22724385</v>
      </c>
      <c r="D33" s="115"/>
      <c r="E33" s="115">
        <f>SUM(E9:E31)</f>
        <v>23640809</v>
      </c>
      <c r="F33" s="115"/>
      <c r="G33" s="115">
        <f>SUM(G9:G31)</f>
        <v>5193116</v>
      </c>
      <c r="H33" s="115"/>
      <c r="I33" s="115">
        <f>SUM(I9:I31)</f>
        <v>5285462</v>
      </c>
    </row>
    <row r="34" spans="1:9" ht="21" customHeight="1">
      <c r="A34" s="140" t="s">
        <v>51</v>
      </c>
      <c r="C34" s="115"/>
      <c r="D34" s="115"/>
      <c r="E34" s="115"/>
      <c r="F34" s="115"/>
      <c r="G34" s="115"/>
      <c r="H34" s="115"/>
      <c r="I34" s="115"/>
    </row>
    <row r="35" spans="1:9" ht="21" customHeight="1">
      <c r="A35" s="140" t="s">
        <v>107</v>
      </c>
      <c r="C35" s="151">
        <v>369702</v>
      </c>
      <c r="D35" s="115"/>
      <c r="E35" s="115">
        <v>300009</v>
      </c>
      <c r="F35" s="115"/>
      <c r="G35" s="115">
        <v>1893593</v>
      </c>
      <c r="H35" s="115"/>
      <c r="I35" s="115">
        <v>819169</v>
      </c>
    </row>
    <row r="36" spans="1:9" ht="21" customHeight="1">
      <c r="A36" s="140" t="s">
        <v>230</v>
      </c>
      <c r="C36" s="151">
        <v>818147</v>
      </c>
      <c r="D36" s="115"/>
      <c r="E36" s="115">
        <v>0</v>
      </c>
      <c r="F36" s="115"/>
      <c r="G36" s="115">
        <v>0</v>
      </c>
      <c r="H36" s="115"/>
      <c r="I36" s="115">
        <v>0</v>
      </c>
    </row>
    <row r="37" spans="1:9" ht="21" customHeight="1">
      <c r="A37" s="114" t="s">
        <v>52</v>
      </c>
      <c r="C37" s="151">
        <v>33714</v>
      </c>
      <c r="D37" s="115"/>
      <c r="E37" s="115">
        <v>432589</v>
      </c>
      <c r="F37" s="115"/>
      <c r="G37" s="11">
        <v>-92</v>
      </c>
      <c r="H37" s="115"/>
      <c r="I37" s="11">
        <v>12278</v>
      </c>
    </row>
    <row r="38" spans="1:9" ht="21" customHeight="1">
      <c r="A38" s="114" t="s">
        <v>53</v>
      </c>
      <c r="C38" s="75">
        <v>412972</v>
      </c>
      <c r="D38" s="11"/>
      <c r="E38" s="11">
        <v>468508</v>
      </c>
      <c r="F38" s="11"/>
      <c r="G38" s="11">
        <v>61807</v>
      </c>
      <c r="H38" s="11"/>
      <c r="I38" s="11">
        <v>73613</v>
      </c>
    </row>
    <row r="39" spans="1:9" ht="21" customHeight="1">
      <c r="A39" s="114" t="s">
        <v>158</v>
      </c>
      <c r="C39" s="75">
        <v>0</v>
      </c>
      <c r="D39" s="11"/>
      <c r="E39" s="11">
        <v>16240</v>
      </c>
      <c r="F39" s="11"/>
      <c r="G39" s="11">
        <v>0</v>
      </c>
      <c r="H39" s="11"/>
      <c r="I39" s="11">
        <v>16240</v>
      </c>
    </row>
    <row r="40" spans="1:9" ht="21" customHeight="1">
      <c r="A40" s="114" t="s">
        <v>119</v>
      </c>
      <c r="C40" s="75">
        <v>-313569</v>
      </c>
      <c r="D40" s="11"/>
      <c r="E40" s="11">
        <v>-143437</v>
      </c>
      <c r="F40" s="11"/>
      <c r="G40" s="75">
        <v>-7431</v>
      </c>
      <c r="H40" s="11"/>
      <c r="I40" s="11">
        <v>21351</v>
      </c>
    </row>
    <row r="41" spans="1:9" ht="21" customHeight="1">
      <c r="A41" s="140" t="s">
        <v>54</v>
      </c>
      <c r="C41" s="151"/>
      <c r="D41" s="115"/>
      <c r="E41" s="115"/>
      <c r="F41" s="115"/>
      <c r="G41" s="115"/>
      <c r="H41" s="115"/>
      <c r="I41" s="115"/>
    </row>
    <row r="42" spans="1:9" ht="21" customHeight="1">
      <c r="A42" s="114" t="s">
        <v>108</v>
      </c>
      <c r="C42" s="151">
        <v>-753051</v>
      </c>
      <c r="D42" s="115"/>
      <c r="E42" s="115">
        <v>-2679214</v>
      </c>
      <c r="F42" s="115"/>
      <c r="G42" s="115">
        <v>-360041</v>
      </c>
      <c r="H42" s="115"/>
      <c r="I42" s="115">
        <v>124714</v>
      </c>
    </row>
    <row r="43" spans="1:9" ht="21" customHeight="1">
      <c r="A43" s="114" t="s">
        <v>68</v>
      </c>
      <c r="C43" s="151">
        <v>-224708</v>
      </c>
      <c r="D43" s="115"/>
      <c r="E43" s="115">
        <v>196832</v>
      </c>
      <c r="F43" s="115"/>
      <c r="G43" s="115">
        <v>-316230</v>
      </c>
      <c r="H43" s="115"/>
      <c r="I43" s="115">
        <v>79507</v>
      </c>
    </row>
    <row r="44" spans="1:9" ht="21" customHeight="1">
      <c r="A44" s="114" t="s">
        <v>55</v>
      </c>
      <c r="C44" s="119">
        <v>14724</v>
      </c>
      <c r="D44" s="115"/>
      <c r="E44" s="119">
        <v>-60235</v>
      </c>
      <c r="F44" s="115"/>
      <c r="G44" s="61">
        <v>-6223</v>
      </c>
      <c r="H44" s="115"/>
      <c r="I44" s="119">
        <v>-59150</v>
      </c>
    </row>
    <row r="45" spans="1:9" ht="21" customHeight="1">
      <c r="A45" s="157" t="s">
        <v>245</v>
      </c>
      <c r="C45" s="115">
        <f>SUM(C33:C44)</f>
        <v>23082316</v>
      </c>
      <c r="D45" s="115"/>
      <c r="E45" s="115">
        <f>SUM(E33:E44)</f>
        <v>22172101</v>
      </c>
      <c r="F45" s="115"/>
      <c r="G45" s="115">
        <f>SUM(G33:G44)</f>
        <v>6458499</v>
      </c>
      <c r="H45" s="115"/>
      <c r="I45" s="115">
        <f>SUM(I33:I44)</f>
        <v>6373184</v>
      </c>
    </row>
    <row r="46" spans="1:9" ht="21" customHeight="1">
      <c r="A46" s="114" t="s">
        <v>81</v>
      </c>
      <c r="C46" s="115">
        <v>-1476927</v>
      </c>
      <c r="D46" s="115"/>
      <c r="E46" s="115">
        <v>-1706171</v>
      </c>
      <c r="F46" s="115"/>
      <c r="G46" s="151">
        <v>-10200</v>
      </c>
      <c r="H46" s="115"/>
      <c r="I46" s="115">
        <v>-17174</v>
      </c>
    </row>
    <row r="47" spans="1:9" ht="21" customHeight="1">
      <c r="A47" s="114" t="s">
        <v>82</v>
      </c>
      <c r="C47" s="115">
        <v>-1267162</v>
      </c>
      <c r="D47" s="115"/>
      <c r="E47" s="115">
        <v>-832876</v>
      </c>
      <c r="F47" s="115"/>
      <c r="G47" s="151">
        <v>-397792</v>
      </c>
      <c r="H47" s="115"/>
      <c r="I47" s="115">
        <v>-259530</v>
      </c>
    </row>
    <row r="48" spans="1:9" ht="21" customHeight="1">
      <c r="A48" s="114" t="s">
        <v>222</v>
      </c>
      <c r="C48" s="115">
        <v>0</v>
      </c>
      <c r="D48" s="115"/>
      <c r="E48" s="115">
        <v>863494</v>
      </c>
      <c r="F48" s="115"/>
      <c r="G48" s="115">
        <v>0</v>
      </c>
      <c r="H48" s="115"/>
      <c r="I48" s="115">
        <v>860233</v>
      </c>
    </row>
    <row r="49" spans="1:9" ht="21" customHeight="1">
      <c r="A49" s="81" t="s">
        <v>246</v>
      </c>
      <c r="C49" s="117">
        <f>SUM(C45:C48)</f>
        <v>20338227</v>
      </c>
      <c r="D49" s="115"/>
      <c r="E49" s="117">
        <f>SUM(E45:E48)</f>
        <v>20496548</v>
      </c>
      <c r="F49" s="115"/>
      <c r="G49" s="117">
        <f>SUM(G45:G48)</f>
        <v>6050507</v>
      </c>
      <c r="H49" s="115"/>
      <c r="I49" s="117">
        <f>SUM(I45:I48)</f>
        <v>6956713</v>
      </c>
    </row>
    <row r="50" spans="1:9" ht="21" customHeight="1">
      <c r="A50" s="114"/>
      <c r="C50" s="11"/>
      <c r="D50" s="11"/>
      <c r="E50" s="11"/>
      <c r="F50" s="11"/>
      <c r="G50" s="11"/>
      <c r="H50" s="11"/>
      <c r="I50" s="11"/>
    </row>
    <row r="51" spans="1:9" ht="21" customHeight="1">
      <c r="A51" s="103" t="s">
        <v>187</v>
      </c>
    </row>
    <row r="52" spans="1:9" ht="21" customHeight="1">
      <c r="A52" s="99"/>
      <c r="B52" s="100"/>
      <c r="C52" s="101"/>
      <c r="D52" s="101"/>
      <c r="E52" s="101"/>
      <c r="F52" s="102"/>
      <c r="I52" s="104" t="s">
        <v>77</v>
      </c>
    </row>
    <row r="53" spans="1:9" ht="21" customHeight="1">
      <c r="A53" s="99" t="s">
        <v>0</v>
      </c>
      <c r="B53" s="100"/>
      <c r="C53" s="101"/>
      <c r="D53" s="101"/>
      <c r="E53" s="101"/>
      <c r="F53" s="102"/>
      <c r="G53" s="100"/>
      <c r="H53" s="100"/>
      <c r="I53" s="100"/>
    </row>
    <row r="54" spans="1:9" ht="21" customHeight="1">
      <c r="A54" s="105" t="s">
        <v>15</v>
      </c>
      <c r="B54" s="100"/>
      <c r="C54" s="101"/>
      <c r="D54" s="101"/>
      <c r="E54" s="101"/>
      <c r="F54" s="102"/>
      <c r="G54" s="100"/>
      <c r="H54" s="100"/>
      <c r="I54" s="100"/>
    </row>
    <row r="55" spans="1:9" ht="21" customHeight="1">
      <c r="A55" s="99" t="s">
        <v>218</v>
      </c>
      <c r="B55" s="100"/>
      <c r="C55" s="101"/>
      <c r="D55" s="101"/>
      <c r="E55" s="101"/>
      <c r="F55" s="102"/>
      <c r="G55" s="100"/>
      <c r="H55" s="100"/>
      <c r="I55" s="100"/>
    </row>
    <row r="56" spans="1:9" ht="21" customHeight="1">
      <c r="A56" s="163" t="s">
        <v>76</v>
      </c>
      <c r="B56" s="163"/>
      <c r="C56" s="163"/>
      <c r="D56" s="163"/>
      <c r="E56" s="163"/>
      <c r="F56" s="163"/>
      <c r="G56" s="163"/>
      <c r="H56" s="163"/>
      <c r="I56" s="163"/>
    </row>
    <row r="57" spans="1:9" ht="21" customHeight="1">
      <c r="C57" s="106"/>
      <c r="D57" s="107" t="s">
        <v>1</v>
      </c>
      <c r="E57" s="106"/>
      <c r="G57" s="109"/>
      <c r="H57" s="107" t="s">
        <v>27</v>
      </c>
      <c r="I57" s="109"/>
    </row>
    <row r="58" spans="1:9" ht="21" customHeight="1">
      <c r="B58" s="110"/>
      <c r="C58" s="111" t="s">
        <v>190</v>
      </c>
      <c r="D58" s="1"/>
      <c r="E58" s="111" t="s">
        <v>171</v>
      </c>
      <c r="F58" s="112"/>
      <c r="G58" s="111" t="s">
        <v>190</v>
      </c>
      <c r="H58" s="1"/>
      <c r="I58" s="111" t="s">
        <v>171</v>
      </c>
    </row>
    <row r="59" spans="1:9" ht="21" customHeight="1">
      <c r="A59" s="113" t="s">
        <v>96</v>
      </c>
      <c r="C59" s="112"/>
      <c r="D59" s="1"/>
      <c r="E59" s="112"/>
      <c r="F59" s="112"/>
      <c r="G59" s="115"/>
      <c r="H59" s="112"/>
      <c r="I59" s="115"/>
    </row>
    <row r="60" spans="1:9" ht="21" customHeight="1">
      <c r="A60" s="103" t="s">
        <v>213</v>
      </c>
      <c r="C60" s="115">
        <v>0</v>
      </c>
      <c r="D60" s="1"/>
      <c r="E60" s="115">
        <v>-1998</v>
      </c>
      <c r="F60" s="112"/>
      <c r="G60" s="115">
        <v>0</v>
      </c>
      <c r="H60" s="112"/>
      <c r="I60" s="115">
        <v>0</v>
      </c>
    </row>
    <row r="61" spans="1:9" ht="21" customHeight="1">
      <c r="A61" s="103" t="s">
        <v>231</v>
      </c>
      <c r="C61" s="115">
        <v>14782</v>
      </c>
      <c r="D61" s="1"/>
      <c r="E61" s="115">
        <v>0</v>
      </c>
      <c r="F61" s="112"/>
      <c r="G61" s="115">
        <v>0</v>
      </c>
      <c r="H61" s="112"/>
      <c r="I61" s="115">
        <v>0</v>
      </c>
    </row>
    <row r="62" spans="1:9" ht="21" customHeight="1">
      <c r="A62" s="154" t="s">
        <v>251</v>
      </c>
      <c r="C62" s="115">
        <v>0</v>
      </c>
      <c r="D62" s="1"/>
      <c r="E62" s="115">
        <v>0</v>
      </c>
      <c r="F62" s="112"/>
      <c r="G62" s="115">
        <v>220053</v>
      </c>
      <c r="H62" s="112"/>
      <c r="I62" s="151">
        <v>0</v>
      </c>
    </row>
    <row r="63" spans="1:9" ht="21" customHeight="1">
      <c r="A63" s="103" t="s">
        <v>185</v>
      </c>
      <c r="C63" s="115">
        <v>0</v>
      </c>
      <c r="D63" s="1"/>
      <c r="E63" s="115">
        <v>0</v>
      </c>
      <c r="F63" s="112"/>
      <c r="G63" s="115">
        <v>-3000000</v>
      </c>
      <c r="H63" s="112"/>
      <c r="I63" s="115">
        <v>-5000000</v>
      </c>
    </row>
    <row r="64" spans="1:9" ht="21" customHeight="1">
      <c r="A64" s="103" t="s">
        <v>194</v>
      </c>
      <c r="C64" s="115">
        <v>0</v>
      </c>
      <c r="D64" s="1"/>
      <c r="E64" s="115">
        <v>0</v>
      </c>
      <c r="F64" s="112"/>
      <c r="G64" s="115">
        <v>4000000</v>
      </c>
      <c r="H64" s="112"/>
      <c r="I64" s="115">
        <v>2500000</v>
      </c>
    </row>
    <row r="65" spans="1:9" ht="21" customHeight="1">
      <c r="A65" s="103" t="s">
        <v>207</v>
      </c>
      <c r="C65" s="115">
        <v>0</v>
      </c>
      <c r="D65" s="115"/>
      <c r="E65" s="115">
        <v>0</v>
      </c>
      <c r="F65" s="115"/>
      <c r="G65" s="115">
        <v>0</v>
      </c>
      <c r="H65" s="115"/>
      <c r="I65" s="115">
        <v>172988</v>
      </c>
    </row>
    <row r="66" spans="1:9" ht="21" customHeight="1">
      <c r="A66" s="103" t="s">
        <v>208</v>
      </c>
      <c r="C66" s="115">
        <v>0</v>
      </c>
      <c r="D66" s="115"/>
      <c r="E66" s="115">
        <v>5000</v>
      </c>
      <c r="F66" s="115"/>
      <c r="G66" s="115">
        <v>0</v>
      </c>
      <c r="H66" s="115"/>
      <c r="I66" s="115">
        <v>5000</v>
      </c>
    </row>
    <row r="67" spans="1:9" ht="21" customHeight="1">
      <c r="A67" s="114" t="s">
        <v>209</v>
      </c>
      <c r="C67" s="115">
        <v>244</v>
      </c>
      <c r="D67" s="115"/>
      <c r="E67" s="115">
        <v>150</v>
      </c>
      <c r="F67" s="115"/>
      <c r="G67" s="115">
        <v>200</v>
      </c>
      <c r="H67" s="115"/>
      <c r="I67" s="115">
        <v>150</v>
      </c>
    </row>
    <row r="68" spans="1:9" ht="21" customHeight="1">
      <c r="A68" s="140" t="s">
        <v>232</v>
      </c>
      <c r="C68" s="151">
        <v>-11899413</v>
      </c>
      <c r="D68" s="115"/>
      <c r="E68" s="115">
        <v>-6619393</v>
      </c>
      <c r="F68" s="115"/>
      <c r="G68" s="11">
        <v>-138707</v>
      </c>
      <c r="H68" s="115"/>
      <c r="I68" s="11">
        <v>-65773</v>
      </c>
    </row>
    <row r="69" spans="1:9" ht="21" customHeight="1">
      <c r="A69" s="114" t="s">
        <v>186</v>
      </c>
      <c r="C69" s="115">
        <v>8188</v>
      </c>
      <c r="D69" s="115"/>
      <c r="E69" s="115">
        <v>17786</v>
      </c>
      <c r="F69" s="115"/>
      <c r="G69" s="11">
        <v>9859</v>
      </c>
      <c r="H69" s="115"/>
      <c r="I69" s="11">
        <v>16580</v>
      </c>
    </row>
    <row r="70" spans="1:9" ht="21" customHeight="1">
      <c r="A70" s="114" t="s">
        <v>131</v>
      </c>
      <c r="C70" s="115"/>
      <c r="D70" s="115"/>
      <c r="E70" s="115"/>
      <c r="F70" s="11"/>
      <c r="G70" s="115"/>
      <c r="H70" s="11"/>
      <c r="I70" s="115"/>
    </row>
    <row r="71" spans="1:9" ht="21" customHeight="1">
      <c r="A71" s="114" t="s">
        <v>233</v>
      </c>
      <c r="C71" s="151">
        <v>81196</v>
      </c>
      <c r="D71" s="115"/>
      <c r="E71" s="115">
        <v>-128209</v>
      </c>
      <c r="F71" s="115"/>
      <c r="G71" s="115">
        <v>0</v>
      </c>
      <c r="H71" s="115"/>
      <c r="I71" s="115">
        <v>0</v>
      </c>
    </row>
    <row r="72" spans="1:9" ht="21" customHeight="1">
      <c r="A72" s="114" t="s">
        <v>177</v>
      </c>
      <c r="C72" s="115"/>
      <c r="D72" s="115"/>
      <c r="E72" s="115"/>
      <c r="F72" s="115"/>
      <c r="G72" s="115"/>
      <c r="H72" s="115"/>
      <c r="I72" s="115"/>
    </row>
    <row r="73" spans="1:9" ht="21" customHeight="1">
      <c r="A73" s="114" t="s">
        <v>163</v>
      </c>
      <c r="C73" s="115">
        <v>0</v>
      </c>
      <c r="D73" s="115"/>
      <c r="E73" s="115">
        <v>-910400</v>
      </c>
      <c r="F73" s="115"/>
      <c r="G73" s="115">
        <v>0</v>
      </c>
      <c r="H73" s="115"/>
      <c r="I73" s="115">
        <v>0</v>
      </c>
    </row>
    <row r="74" spans="1:9" ht="21" customHeight="1">
      <c r="A74" s="114" t="s">
        <v>175</v>
      </c>
      <c r="C74" s="151">
        <v>-81784</v>
      </c>
      <c r="D74" s="115"/>
      <c r="E74" s="115">
        <v>-99413</v>
      </c>
      <c r="F74" s="115"/>
      <c r="G74" s="115">
        <v>-1778</v>
      </c>
      <c r="H74" s="115"/>
      <c r="I74" s="115">
        <v>-4535</v>
      </c>
    </row>
    <row r="75" spans="1:9" ht="21" customHeight="1">
      <c r="A75" s="114" t="s">
        <v>202</v>
      </c>
      <c r="C75" s="61">
        <v>-628051</v>
      </c>
      <c r="D75" s="115"/>
      <c r="E75" s="119">
        <v>-680365</v>
      </c>
      <c r="F75" s="115"/>
      <c r="G75" s="61">
        <v>-17457</v>
      </c>
      <c r="H75" s="115"/>
      <c r="I75" s="119">
        <v>-83384</v>
      </c>
    </row>
    <row r="76" spans="1:9" ht="21" customHeight="1">
      <c r="A76" s="113" t="s">
        <v>211</v>
      </c>
      <c r="C76" s="119">
        <f>SUM(C60:C75)</f>
        <v>-12504838</v>
      </c>
      <c r="D76" s="115"/>
      <c r="E76" s="119">
        <f>SUM(E60:E75)</f>
        <v>-8416842</v>
      </c>
      <c r="F76" s="115"/>
      <c r="G76" s="119">
        <f>SUM(G60:G75)</f>
        <v>1072170</v>
      </c>
      <c r="H76" s="115"/>
      <c r="I76" s="119">
        <f>SUM(I60:I75)</f>
        <v>-2458974</v>
      </c>
    </row>
    <row r="77" spans="1:9" ht="21" customHeight="1">
      <c r="A77" s="113" t="s">
        <v>72</v>
      </c>
      <c r="C77" s="115"/>
      <c r="D77" s="115"/>
      <c r="E77" s="115"/>
      <c r="F77" s="115"/>
      <c r="G77" s="115"/>
      <c r="H77" s="115"/>
      <c r="I77" s="115"/>
    </row>
    <row r="78" spans="1:9" ht="21" customHeight="1">
      <c r="A78" s="103" t="s">
        <v>256</v>
      </c>
      <c r="C78" s="115">
        <v>25500000</v>
      </c>
      <c r="D78" s="115"/>
      <c r="E78" s="115">
        <v>27000000</v>
      </c>
      <c r="F78" s="115"/>
      <c r="G78" s="115">
        <v>0</v>
      </c>
      <c r="H78" s="115"/>
      <c r="I78" s="115">
        <v>0</v>
      </c>
    </row>
    <row r="79" spans="1:9" ht="21" customHeight="1">
      <c r="A79" s="140" t="s">
        <v>257</v>
      </c>
      <c r="C79" s="115">
        <v>-27000000</v>
      </c>
      <c r="D79" s="115"/>
      <c r="E79" s="115">
        <v>-34000000</v>
      </c>
      <c r="F79" s="115"/>
      <c r="G79" s="115">
        <v>0</v>
      </c>
      <c r="H79" s="115"/>
      <c r="I79" s="115">
        <v>0</v>
      </c>
    </row>
    <row r="80" spans="1:9" ht="21" customHeight="1">
      <c r="A80" s="114" t="s">
        <v>223</v>
      </c>
      <c r="C80" s="115">
        <v>7000000</v>
      </c>
      <c r="D80" s="115"/>
      <c r="E80" s="115">
        <v>10000000</v>
      </c>
      <c r="F80" s="115"/>
      <c r="G80" s="115">
        <v>0</v>
      </c>
      <c r="H80" s="115"/>
      <c r="I80" s="115">
        <v>0</v>
      </c>
    </row>
    <row r="81" spans="1:9" ht="21" customHeight="1">
      <c r="A81" s="114" t="s">
        <v>201</v>
      </c>
      <c r="C81" s="115">
        <v>-2500000</v>
      </c>
      <c r="D81" s="115"/>
      <c r="E81" s="115">
        <v>-4000000</v>
      </c>
      <c r="F81" s="115"/>
      <c r="G81" s="115">
        <v>0</v>
      </c>
      <c r="H81" s="115"/>
      <c r="I81" s="115">
        <v>0</v>
      </c>
    </row>
    <row r="82" spans="1:9" ht="21" customHeight="1">
      <c r="A82" s="114" t="s">
        <v>176</v>
      </c>
      <c r="C82" s="115">
        <v>-4489970</v>
      </c>
      <c r="D82" s="115"/>
      <c r="E82" s="115">
        <v>-3813753</v>
      </c>
      <c r="F82" s="115"/>
      <c r="G82" s="115">
        <v>-252767</v>
      </c>
      <c r="H82" s="115"/>
      <c r="I82" s="115">
        <v>-307778</v>
      </c>
    </row>
    <row r="83" spans="1:9" ht="21" customHeight="1">
      <c r="A83" s="114" t="s">
        <v>234</v>
      </c>
      <c r="C83" s="115">
        <v>341760</v>
      </c>
      <c r="D83" s="115"/>
      <c r="E83" s="115">
        <v>0</v>
      </c>
      <c r="F83" s="115"/>
      <c r="G83" s="115">
        <v>0</v>
      </c>
      <c r="H83" s="115"/>
      <c r="I83" s="115">
        <v>0</v>
      </c>
    </row>
    <row r="84" spans="1:9" ht="21" customHeight="1">
      <c r="A84" s="114" t="s">
        <v>210</v>
      </c>
      <c r="C84" s="115">
        <v>-7505506</v>
      </c>
      <c r="D84" s="115"/>
      <c r="E84" s="115">
        <v>-5872104</v>
      </c>
      <c r="F84" s="115"/>
      <c r="G84" s="115">
        <v>-7505506</v>
      </c>
      <c r="H84" s="115"/>
      <c r="I84" s="115">
        <v>-5872104</v>
      </c>
    </row>
    <row r="85" spans="1:9" ht="21" customHeight="1">
      <c r="A85" s="99" t="s">
        <v>154</v>
      </c>
      <c r="C85" s="117">
        <f>SUM(C78:C84)</f>
        <v>-8653716</v>
      </c>
      <c r="D85" s="115"/>
      <c r="E85" s="117">
        <f>SUM(E78:E84)</f>
        <v>-10685857</v>
      </c>
      <c r="F85" s="115"/>
      <c r="G85" s="117">
        <f>SUM(G78:G84)</f>
        <v>-7758273</v>
      </c>
      <c r="H85" s="115"/>
      <c r="I85" s="117">
        <f>SUM(I78:I84)</f>
        <v>-6179882</v>
      </c>
    </row>
    <row r="86" spans="1:9" ht="21" customHeight="1">
      <c r="A86" s="105" t="s">
        <v>212</v>
      </c>
      <c r="C86" s="115">
        <f>SUM(C49,C76,C85)</f>
        <v>-820327</v>
      </c>
      <c r="D86" s="115"/>
      <c r="E86" s="115">
        <f>SUM(E49,E76,E85)</f>
        <v>1393849</v>
      </c>
      <c r="F86" s="115"/>
      <c r="G86" s="115">
        <f>SUM(G49,G76,G85)</f>
        <v>-635596</v>
      </c>
      <c r="H86" s="115"/>
      <c r="I86" s="115">
        <f>SUM(I49,I76,I85)</f>
        <v>-1682143</v>
      </c>
    </row>
    <row r="87" spans="1:9" ht="21" customHeight="1">
      <c r="A87" s="140" t="s">
        <v>110</v>
      </c>
      <c r="C87" s="119">
        <f>'BS '!E11</f>
        <v>6647042</v>
      </c>
      <c r="D87" s="115"/>
      <c r="E87" s="119">
        <v>8528385</v>
      </c>
      <c r="F87" s="115"/>
      <c r="G87" s="119">
        <f>'BS '!I11</f>
        <v>2879784</v>
      </c>
      <c r="H87" s="115"/>
      <c r="I87" s="119">
        <v>4573891</v>
      </c>
    </row>
    <row r="88" spans="1:9" ht="21" customHeight="1" thickBot="1">
      <c r="A88" s="99" t="s">
        <v>111</v>
      </c>
      <c r="C88" s="141">
        <f>SUM(C86:C87)</f>
        <v>5826715</v>
      </c>
      <c r="D88" s="115"/>
      <c r="E88" s="141">
        <f>SUM(E86:E87)</f>
        <v>9922234</v>
      </c>
      <c r="F88" s="115"/>
      <c r="G88" s="141">
        <f>SUM(G86:G87)</f>
        <v>2244188</v>
      </c>
      <c r="H88" s="115"/>
      <c r="I88" s="141">
        <f>SUM(I86:I87)</f>
        <v>2891748</v>
      </c>
    </row>
    <row r="89" spans="1:9" ht="18.75" customHeight="1" thickTop="1">
      <c r="C89" s="142">
        <f>C88-'BS '!C11</f>
        <v>0</v>
      </c>
      <c r="D89" s="154"/>
      <c r="E89" s="142"/>
      <c r="F89" s="154"/>
      <c r="G89" s="142">
        <f>G88-'BS '!G11</f>
        <v>0</v>
      </c>
      <c r="I89" s="142"/>
    </row>
    <row r="90" spans="1:9" ht="21" customHeight="1">
      <c r="A90" s="113" t="s">
        <v>66</v>
      </c>
      <c r="F90" s="103"/>
    </row>
    <row r="91" spans="1:9" ht="21" customHeight="1">
      <c r="A91" s="140" t="s">
        <v>67</v>
      </c>
      <c r="C91" s="11"/>
      <c r="D91" s="11"/>
      <c r="E91" s="11"/>
      <c r="F91" s="11"/>
      <c r="G91" s="11"/>
      <c r="H91" s="11"/>
      <c r="I91" s="11"/>
    </row>
    <row r="92" spans="1:9" ht="21" customHeight="1">
      <c r="A92" s="103" t="s">
        <v>130</v>
      </c>
      <c r="C92" s="142">
        <v>4079063</v>
      </c>
      <c r="D92" s="11"/>
      <c r="E92" s="142">
        <v>3335679</v>
      </c>
      <c r="F92" s="11"/>
      <c r="G92" s="142">
        <v>15797</v>
      </c>
      <c r="H92" s="11"/>
      <c r="I92" s="142">
        <v>43513</v>
      </c>
    </row>
    <row r="93" spans="1:9" ht="21" customHeight="1">
      <c r="A93" s="103" t="s">
        <v>146</v>
      </c>
      <c r="C93" s="142">
        <v>231352</v>
      </c>
      <c r="D93" s="11"/>
      <c r="E93" s="142">
        <v>61946</v>
      </c>
      <c r="F93" s="11"/>
      <c r="G93" s="142">
        <v>1</v>
      </c>
      <c r="H93" s="11"/>
      <c r="I93" s="142">
        <v>2427</v>
      </c>
    </row>
    <row r="94" spans="1:9" ht="21" customHeight="1">
      <c r="A94" s="103" t="s">
        <v>235</v>
      </c>
      <c r="C94" s="142">
        <v>3852439</v>
      </c>
      <c r="D94" s="11"/>
      <c r="E94" s="142">
        <v>2879825</v>
      </c>
      <c r="F94" s="75"/>
      <c r="G94" s="142">
        <v>139192</v>
      </c>
      <c r="H94" s="75"/>
      <c r="I94" s="142">
        <v>566928</v>
      </c>
    </row>
    <row r="95" spans="1:9" ht="20.25" customHeight="1">
      <c r="C95" s="142"/>
      <c r="E95" s="142"/>
      <c r="F95" s="103"/>
      <c r="G95" s="142"/>
      <c r="I95" s="142"/>
    </row>
    <row r="96" spans="1:9" ht="21" customHeight="1">
      <c r="A96" s="103" t="s">
        <v>187</v>
      </c>
      <c r="C96" s="11"/>
      <c r="D96" s="11"/>
      <c r="E96" s="11"/>
      <c r="F96" s="11"/>
      <c r="G96" s="11"/>
      <c r="H96" s="11"/>
      <c r="I96" s="142"/>
    </row>
    <row r="97" spans="4:9" ht="21" customHeight="1">
      <c r="D97" s="1"/>
      <c r="E97" s="1"/>
      <c r="F97" s="1"/>
      <c r="G97" s="1"/>
      <c r="H97" s="1"/>
      <c r="I97" s="1"/>
    </row>
  </sheetData>
  <mergeCells count="2">
    <mergeCell ref="A5:I5"/>
    <mergeCell ref="A56:I56"/>
  </mergeCells>
  <printOptions gridLinesSet="0"/>
  <pageMargins left="0.98425196850393704" right="0.27559055118110237" top="0.5" bottom="0.39370078740157483" header="0.19685039370078741" footer="0.19685039370078741"/>
  <pageSetup paperSize="9" scale="70" orientation="portrait" r:id="rId1"/>
  <headerFooter alignWithMargins="0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C35EC8-C526-4528-A79C-030C2E7F8726}">
  <ds:schemaRefs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99F873-D57C-427A-B859-A96EB6167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74075</vt:lpwstr>
  </property>
  <property fmtid="{D5CDD505-2E9C-101B-9397-08002B2CF9AE}" pid="4" name="OptimizationTime">
    <vt:lpwstr>20211025_1243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BS 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2021-10-15T10:07:59Z</cp:lastPrinted>
  <dcterms:created xsi:type="dcterms:W3CDTF">1998-09-23T08:19:32Z</dcterms:created>
  <dcterms:modified xsi:type="dcterms:W3CDTF">2021-10-15T10:08:29Z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0x0101008CE8F94C8EC17E4F8032352936709A22</vt:lpwstr>
  </property>
</Properties>
</file>