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irapadap\Desktop\"/>
    </mc:Choice>
  </mc:AlternateContent>
  <xr:revisionPtr revIDLastSave="0" documentId="13_ncr:1_{FDF4F08D-3F44-4E4E-A528-708ECC2F6FFB}" xr6:coauthVersionLast="36" xr6:coauthVersionMax="46" xr10:uidLastSave="{00000000-0000-0000-0000-000000000000}"/>
  <bookViews>
    <workbookView xWindow="0" yWindow="0" windowWidth="12240" windowHeight="6850" tabRatio="604" firstSheet="1" activeTab="1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BS!$A$1:$J$96</definedName>
    <definedName name="_xlnm.Print_Area" localSheetId="5">CF!$A$1:$J$92</definedName>
    <definedName name="_xlnm.Print_Area" localSheetId="4">company!$A$1:$N$25</definedName>
    <definedName name="_xlnm.Print_Area" localSheetId="3">conso!$A$1:$U$32</definedName>
    <definedName name="_xlnm.Print_Area" localSheetId="2">PL!$A$1:$J$101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6" i="11" l="1"/>
  <c r="E97" i="11"/>
  <c r="H60" i="21" l="1"/>
  <c r="J78" i="20" l="1"/>
  <c r="J68" i="20"/>
  <c r="H78" i="20"/>
  <c r="F78" i="20"/>
  <c r="D78" i="20"/>
  <c r="H68" i="20"/>
  <c r="F68" i="20"/>
  <c r="D68" i="20"/>
  <c r="K21" i="14" l="1"/>
  <c r="K23" i="14" l="1"/>
  <c r="I23" i="14"/>
  <c r="G23" i="14"/>
  <c r="E23" i="14"/>
  <c r="M17" i="14"/>
  <c r="M10" i="14"/>
  <c r="S30" i="15"/>
  <c r="O30" i="15"/>
  <c r="M30" i="15"/>
  <c r="K30" i="15"/>
  <c r="I30" i="15"/>
  <c r="G30" i="15"/>
  <c r="E30" i="15"/>
  <c r="Q24" i="15"/>
  <c r="U24" i="15" s="1"/>
  <c r="Q15" i="15"/>
  <c r="U15" i="15" s="1"/>
  <c r="J83" i="11" l="1"/>
  <c r="J71" i="11"/>
  <c r="J64" i="11"/>
  <c r="F83" i="11"/>
  <c r="F71" i="11"/>
  <c r="F64" i="11"/>
  <c r="J32" i="11"/>
  <c r="J20" i="11"/>
  <c r="J13" i="11"/>
  <c r="F32" i="11"/>
  <c r="F20" i="11"/>
  <c r="F13" i="11"/>
  <c r="J72" i="11" l="1"/>
  <c r="J75" i="11" s="1"/>
  <c r="J77" i="11" s="1"/>
  <c r="J88" i="11" s="1"/>
  <c r="F72" i="11"/>
  <c r="F75" i="11" s="1"/>
  <c r="F77" i="11" s="1"/>
  <c r="F88" i="11" s="1"/>
  <c r="F90" i="11" s="1"/>
  <c r="J21" i="11"/>
  <c r="J24" i="11" s="1"/>
  <c r="J26" i="11" s="1"/>
  <c r="J37" i="11" s="1"/>
  <c r="F21" i="11"/>
  <c r="F24" i="11" s="1"/>
  <c r="F26" i="11" s="1"/>
  <c r="F34" i="11" s="1"/>
  <c r="F42" i="11" s="1"/>
  <c r="Q21" i="15"/>
  <c r="U21" i="15" s="1"/>
  <c r="F9" i="20" l="1"/>
  <c r="F27" i="20" s="1"/>
  <c r="F42" i="20" s="1"/>
  <c r="F45" i="20" s="1"/>
  <c r="F80" i="20" s="1"/>
  <c r="F82" i="20" s="1"/>
  <c r="J34" i="11"/>
  <c r="J42" i="11" s="1"/>
  <c r="J9" i="20"/>
  <c r="J27" i="20" s="1"/>
  <c r="J42" i="20" s="1"/>
  <c r="J45" i="20" s="1"/>
  <c r="J80" i="20" s="1"/>
  <c r="J82" i="20" s="1"/>
  <c r="J85" i="11"/>
  <c r="J93" i="11" s="1"/>
  <c r="F85" i="11"/>
  <c r="F93" i="11" s="1"/>
  <c r="F37" i="11"/>
  <c r="F39" i="11" s="1"/>
  <c r="F44" i="11"/>
  <c r="F95" i="11" l="1"/>
  <c r="M21" i="14" l="1"/>
  <c r="M14" i="14"/>
  <c r="Q28" i="15"/>
  <c r="U28" i="15" s="1"/>
  <c r="O26" i="15"/>
  <c r="Q19" i="15"/>
  <c r="U19" i="15" s="1"/>
  <c r="O17" i="15"/>
  <c r="H83" i="11" l="1"/>
  <c r="D83" i="11"/>
  <c r="H71" i="11"/>
  <c r="D71" i="11"/>
  <c r="H64" i="11"/>
  <c r="D64" i="11"/>
  <c r="D72" i="11" l="1"/>
  <c r="D75" i="11" s="1"/>
  <c r="H72" i="11"/>
  <c r="H75" i="11" s="1"/>
  <c r="H9" i="20" s="1"/>
  <c r="H27" i="20" s="1"/>
  <c r="H42" i="20" s="1"/>
  <c r="H45" i="20" s="1"/>
  <c r="H80" i="20" s="1"/>
  <c r="H82" i="20" s="1"/>
  <c r="K11" i="14"/>
  <c r="D77" i="11" l="1"/>
  <c r="D9" i="20"/>
  <c r="D27" i="20" s="1"/>
  <c r="D42" i="20" s="1"/>
  <c r="D45" i="20" s="1"/>
  <c r="D80" i="20" s="1"/>
  <c r="D82" i="20" s="1"/>
  <c r="H77" i="11"/>
  <c r="H88" i="11" s="1"/>
  <c r="K18" i="14" s="1"/>
  <c r="D88" i="11" l="1"/>
  <c r="D90" i="11" s="1"/>
  <c r="H85" i="11"/>
  <c r="H93" i="11" s="1"/>
  <c r="D85" i="11"/>
  <c r="D93" i="11" s="1"/>
  <c r="D95" i="11" s="1"/>
  <c r="M16" i="15"/>
  <c r="M25" i="15" l="1"/>
  <c r="AD6" i="20"/>
  <c r="AD8" i="20"/>
  <c r="D20" i="11" l="1"/>
  <c r="H28" i="21" l="1"/>
  <c r="H17" i="21"/>
  <c r="J85" i="21" l="1"/>
  <c r="J87" i="21" s="1"/>
  <c r="M23" i="14" s="1"/>
  <c r="H85" i="21"/>
  <c r="H87" i="21" s="1"/>
  <c r="F85" i="21"/>
  <c r="D85" i="21"/>
  <c r="D87" i="21" s="1"/>
  <c r="J60" i="21"/>
  <c r="F60" i="21"/>
  <c r="D60" i="21"/>
  <c r="J52" i="21"/>
  <c r="H52" i="21"/>
  <c r="F52" i="21"/>
  <c r="D52" i="21"/>
  <c r="J28" i="21"/>
  <c r="F28" i="21"/>
  <c r="D28" i="21"/>
  <c r="J17" i="21"/>
  <c r="F17" i="21"/>
  <c r="D17" i="21"/>
  <c r="F87" i="21" l="1"/>
  <c r="U30" i="15" s="1"/>
  <c r="Q30" i="15"/>
  <c r="J29" i="21"/>
  <c r="H29" i="21"/>
  <c r="H61" i="21"/>
  <c r="H88" i="21" s="1"/>
  <c r="J61" i="21"/>
  <c r="J88" i="21" s="1"/>
  <c r="D61" i="21"/>
  <c r="D88" i="21" s="1"/>
  <c r="F29" i="21"/>
  <c r="D29" i="21"/>
  <c r="F61" i="21"/>
  <c r="F88" i="21" l="1"/>
  <c r="F89" i="21" s="1"/>
  <c r="J89" i="21"/>
  <c r="H89" i="21"/>
  <c r="D89" i="21"/>
  <c r="H32" i="11" l="1"/>
  <c r="D32" i="11"/>
  <c r="S27" i="15" l="1"/>
  <c r="K27" i="15"/>
  <c r="I27" i="15"/>
  <c r="G27" i="15"/>
  <c r="E27" i="15"/>
  <c r="O27" i="15" l="1"/>
  <c r="O29" i="15" s="1"/>
  <c r="H20" i="11"/>
  <c r="H13" i="11"/>
  <c r="D13" i="11"/>
  <c r="O31" i="15" l="1"/>
  <c r="D21" i="11"/>
  <c r="D24" i="11" s="1"/>
  <c r="H21" i="11"/>
  <c r="H24" i="11" s="1"/>
  <c r="D26" i="11" l="1"/>
  <c r="D37" i="11" s="1"/>
  <c r="H26" i="11"/>
  <c r="D83" i="20" l="1"/>
  <c r="D39" i="11"/>
  <c r="D34" i="11"/>
  <c r="D42" i="11" s="1"/>
  <c r="M27" i="15"/>
  <c r="M29" i="15" s="1"/>
  <c r="H37" i="11"/>
  <c r="H34" i="11"/>
  <c r="H42" i="11" s="1"/>
  <c r="M31" i="15" l="1"/>
  <c r="D44" i="11"/>
  <c r="Q16" i="15"/>
  <c r="U16" i="15" s="1"/>
  <c r="I20" i="14" l="1"/>
  <c r="G20" i="14"/>
  <c r="E20" i="14"/>
  <c r="I13" i="14"/>
  <c r="G13" i="14"/>
  <c r="E13" i="14"/>
  <c r="O18" i="15"/>
  <c r="O22" i="15" s="1"/>
  <c r="K18" i="15"/>
  <c r="K22" i="15" s="1"/>
  <c r="I18" i="15"/>
  <c r="I22" i="15" s="1"/>
  <c r="G18" i="15"/>
  <c r="G22" i="15" s="1"/>
  <c r="E18" i="15"/>
  <c r="E22" i="15" s="1"/>
  <c r="S18" i="15"/>
  <c r="S22" i="15" s="1"/>
  <c r="Q17" i="15"/>
  <c r="U17" i="15" s="1"/>
  <c r="I15" i="14" l="1"/>
  <c r="E15" i="14"/>
  <c r="G15" i="14"/>
  <c r="S29" i="15"/>
  <c r="M19" i="14"/>
  <c r="M12" i="14"/>
  <c r="E29" i="15"/>
  <c r="E22" i="14" l="1"/>
  <c r="E24" i="14" s="1"/>
  <c r="I29" i="15"/>
  <c r="G22" i="14"/>
  <c r="G24" i="14" s="1"/>
  <c r="G29" i="15"/>
  <c r="K29" i="15"/>
  <c r="I22" i="14"/>
  <c r="I24" i="14" s="1"/>
  <c r="S31" i="15"/>
  <c r="E31" i="15"/>
  <c r="Q26" i="15"/>
  <c r="U26" i="15" s="1"/>
  <c r="K13" i="14"/>
  <c r="K15" i="14" s="1"/>
  <c r="M11" i="14"/>
  <c r="M13" i="14" s="1"/>
  <c r="M15" i="14" s="1"/>
  <c r="G31" i="15" l="1"/>
  <c r="I31" i="15"/>
  <c r="K31" i="15"/>
  <c r="M18" i="15"/>
  <c r="M22" i="15" s="1"/>
  <c r="Q25" i="15" l="1"/>
  <c r="M18" i="14"/>
  <c r="M20" i="14" s="1"/>
  <c r="M22" i="14" s="1"/>
  <c r="K20" i="14"/>
  <c r="K22" i="14" s="1"/>
  <c r="U18" i="15"/>
  <c r="U22" i="15" s="1"/>
  <c r="Q18" i="15"/>
  <c r="Q22" i="15" s="1"/>
  <c r="M24" i="14" l="1"/>
  <c r="K24" i="14"/>
  <c r="Q27" i="15"/>
  <c r="Q29" i="15" s="1"/>
  <c r="U25" i="15"/>
  <c r="Q31" i="15" l="1"/>
  <c r="U27" i="15"/>
  <c r="U29" i="15" s="1"/>
  <c r="U31" i="15" l="1"/>
  <c r="H83" i="20" l="1"/>
</calcChain>
</file>

<file path=xl/sharedStrings.xml><?xml version="1.0" encoding="utf-8"?>
<sst xmlns="http://schemas.openxmlformats.org/spreadsheetml/2006/main" count="372" uniqueCount="219">
  <si>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</si>
  <si>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</si>
  <si>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</si>
  <si>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</si>
  <si>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</si>
  <si>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</si>
  <si>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</si>
  <si>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</si>
  <si>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</si>
  <si>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</si>
  <si>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</si>
  <si>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</si>
  <si>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</si>
  <si>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</si>
  <si>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</si>
  <si>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</si>
  <si>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</si>
  <si>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</si>
  <si>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</si>
  <si>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</si>
  <si>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</si>
  <si>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</si>
  <si>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</si>
  <si>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</si>
  <si>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</si>
  <si>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</si>
  <si>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</si>
  <si>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</si>
  <si>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</si>
  <si>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</si>
  <si>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</si>
  <si>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</si>
  <si>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</si>
  <si>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</si>
  <si>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</si>
  <si>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</si>
  <si>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</si>
  <si>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</si>
  <si>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</si>
  <si>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</si>
  <si>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</si>
  <si>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</si>
  <si>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</si>
  <si>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</si>
  <si>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</si>
  <si>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</si>
  <si>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</si>
  <si>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</si>
  <si>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</si>
  <si>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</si>
  <si>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</si>
  <si>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</si>
  <si>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</si>
  <si>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</si>
  <si>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</si>
  <si>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</si>
  <si>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</si>
  <si>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</si>
  <si>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</si>
  <si>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</si>
  <si>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</si>
  <si>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</si>
  <si>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</si>
  <si>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</si>
  <si>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</si>
  <si>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</si>
  <si>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</si>
  <si>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</si>
  <si>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</si>
  <si>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</si>
  <si>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</si>
  <si>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</si>
  <si>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</si>
  <si>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</si>
  <si>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</si>
  <si>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</si>
  <si>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</si>
  <si>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</si>
  <si>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</si>
  <si>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</si>
  <si>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</si>
  <si>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</si>
  <si>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</si>
  <si>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</si>
  <si>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</si>
  <si>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</si>
  <si>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</si>
  <si>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</si>
  <si>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</si>
  <si>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</si>
  <si>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</si>
  <si>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</si>
  <si>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</si>
  <si>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</si>
  <si>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</si>
  <si>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</si>
  <si>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</si>
  <si>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</si>
  <si>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</si>
  <si>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</si>
  <si>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</si>
  <si>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</si>
  <si>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</si>
  <si>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</si>
  <si>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</si>
  <si>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</si>
  <si>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</si>
  <si>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</si>
  <si>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</si>
  <si>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</si>
  <si>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</si>
  <si>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</si>
  <si>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</si>
  <si>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</si>
  <si>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</si>
  <si>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</si>
  <si>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</si>
  <si>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</si>
  <si>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</si>
  <si>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</si>
  <si>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</si>
  <si>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</si>
  <si>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</si>
  <si>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</si>
  <si>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</si>
  <si>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</si>
  <si>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</si>
  <si>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</si>
  <si>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</si>
  <si>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</si>
  <si>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</si>
  <si>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</si>
  <si>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</si>
  <si>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</si>
  <si>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</si>
  <si>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</si>
  <si>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</si>
  <si>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</si>
  <si>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</si>
  <si>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</si>
  <si>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</si>
  <si>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</si>
  <si>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</si>
  <si>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</si>
  <si>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</si>
  <si>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</si>
  <si>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</si>
  <si>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</si>
  <si>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</si>
  <si>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</si>
  <si>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</si>
  <si>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</si>
  <si>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</si>
  <si>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</si>
  <si>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</si>
  <si>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</si>
  <si>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</si>
  <si>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</si>
  <si>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</si>
  <si>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</si>
  <si>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</si>
  <si>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</si>
  <si>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</si>
  <si>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</si>
  <si>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ยอดคงเหลือ ณ วันที่ 1 มกราคม 2563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</si>
  <si>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</si>
  <si>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</si>
  <si>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</si>
  <si>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</si>
  <si>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</si>
  <si>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</si>
  <si>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</si>
  <si>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</si>
  <si>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>ชำระค่าสิทธิการใช้</t>
  </si>
  <si>
    <t xml:space="preserve"> </t>
  </si>
  <si>
    <t xml:space="preserve">   โอนอุปกรณ์ไปเป็นสินทรัพย์สิทธิการใช้</t>
  </si>
  <si>
    <t xml:space="preserve">   จ่ายผลประโยชน์พนักงาน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</si>
  <si>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</si>
  <si>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</si>
  <si>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 xml:space="preserve">   ขาดทุน (กำไร) จากการจำหน่ายและตัดจำหน่ายสินทรัพย์</t>
  </si>
  <si>
    <t>รายได้เงินปันผล</t>
  </si>
  <si>
    <t xml:space="preserve">   เงินปันผลรับจากบริษัทย่อย</t>
  </si>
  <si>
    <t>เงินปันผลรับจากบริษัทย่อย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</si>
  <si>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</si>
  <si>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</si>
  <si>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</si>
  <si>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</si>
  <si>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</si>
  <si>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ดอกเบี้ยจ่าย</t>
  </si>
  <si>
    <t>31 ธันวาคม 2563</t>
  </si>
  <si>
    <t>ยอดคงเหลือ ณ วันที่ 1 มกราคม 2564</t>
  </si>
  <si>
    <t>ต้นทุนทางการเงิน</t>
  </si>
  <si>
    <t>รายได้ทางการเงิน</t>
  </si>
  <si>
    <t>2, 3</t>
  </si>
  <si>
    <t>2, 12</t>
  </si>
  <si>
    <t>2, 6</t>
  </si>
  <si>
    <t>หนี้สินตามสัญญาเช่าส่วนที่ถึงกำหนดชำระ</t>
  </si>
  <si>
    <t xml:space="preserve">   หนี้สินไม่หมุนเวียนอื่น</t>
  </si>
  <si>
    <t>จ่ายเงินลงทุนในบริษัทย่อย</t>
  </si>
  <si>
    <t xml:space="preserve">   กำไรจากการลดระยะเวลาการเช่า</t>
  </si>
  <si>
    <t>เงินสดและรายการเทียบเท่าเงินสดเพิ่มขึ้น (ลดลง) สุทธิ</t>
  </si>
  <si>
    <t>กำไรจากการดำเนินงาน</t>
  </si>
  <si>
    <t xml:space="preserve">   โอนสินทรัพย์สิทธิการใช้ไปเป็นอุปกรณ์</t>
  </si>
  <si>
    <t xml:space="preserve">   โอนดอกเบี้ยรอตัดจ่ายเป็นต้นทุนทางการเงิน</t>
  </si>
  <si>
    <t>จ่ายชำระหนี้สินตามสัญญาเช่า</t>
  </si>
  <si>
    <t>เงินสดจ่ายจากการไถ่ถอนหุ้นกู้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</si>
  <si>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</si>
  <si>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</si>
  <si>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</si>
  <si>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</si>
  <si>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</si>
  <si>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</si>
  <si>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โอนสินทรัพย์สิทธิการใช้ไปเป็นอสังหาริมทรัพย์เพื่อการลงทุน</t>
  </si>
  <si>
    <t>เงินค้ำประกันการก่อสร้างเพิ่มขึ้น (ลดลง)</t>
  </si>
  <si>
    <t xml:space="preserve">   กำไรจากการปรับมูลค่ายุติธรรมตราสารอนุพันธ์</t>
  </si>
  <si>
    <t xml:space="preserve">   ค่าเผื่อการด้อยค่าของสินทรัพย์ (โอนกลับ)</t>
  </si>
  <si>
    <t>เงินสดสุทธิใช้ไปในกิจกรรมลงทุน</t>
  </si>
  <si>
    <t xml:space="preserve">   ส่วนลดค่าเช่าจ่าย</t>
  </si>
  <si>
    <t xml:space="preserve">   โอนกลับค่าเผื่อผลขาดทุนด้านเครดิตที่คาดว่าจะเกิดขึ้น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</si>
</sst>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153">
    <xf numFmtId="0" fontId="0" fillId="0" borderId="0" xfId="0"/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87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93" fontId="10" fillId="0" borderId="0" xfId="0" applyNumberFormat="1" applyFont="1" applyFill="1" applyAlignment="1">
      <alignment horizontal="left" vertical="center"/>
    </xf>
    <xf numFmtId="193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87" fontId="10" fillId="0" borderId="0" xfId="11" applyNumberFormat="1" applyFont="1" applyFill="1" applyBorder="1" applyAlignment="1">
      <alignment vertical="center"/>
    </xf>
    <xf numFmtId="187" fontId="10" fillId="0" borderId="0" xfId="11" applyNumberFormat="1" applyFont="1" applyFill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87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187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87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0" fillId="0" borderId="0" xfId="0" applyFill="1"/>
    <xf numFmtId="0" fontId="10" fillId="0" borderId="0" xfId="0" applyFont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0" fillId="0" borderId="0" xfId="0"/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87" fontId="10" fillId="0" borderId="5" xfId="11" applyNumberFormat="1" applyFont="1" applyFill="1" applyBorder="1" applyAlignment="1">
      <alignment vertical="center"/>
    </xf>
    <xf numFmtId="187" fontId="10" fillId="0" borderId="3" xfId="11" applyNumberFormat="1" applyFont="1" applyFill="1" applyBorder="1" applyAlignment="1">
      <alignment horizontal="right" vertical="center"/>
    </xf>
    <xf numFmtId="39" fontId="11" fillId="0" borderId="0" xfId="14" applyFont="1" applyFill="1" applyAlignment="1" applyProtection="1">
      <alignment horizontal="left"/>
    </xf>
    <xf numFmtId="187" fontId="10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87" fontId="0" fillId="0" borderId="0" xfId="0" applyNumberFormat="1"/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3" fontId="10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188" fontId="10" fillId="0" borderId="0" xfId="0" applyNumberFormat="1" applyFont="1" applyFill="1" applyAlignment="1">
      <alignment vertical="center"/>
    </xf>
    <xf numFmtId="39" fontId="10" fillId="0" borderId="6" xfId="0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vertical="center"/>
    </xf>
    <xf numFmtId="0" fontId="10" fillId="0" borderId="0" xfId="0" applyFont="1" applyAlignment="1">
      <alignment horizontal="justify" vertical="center" wrapText="1"/>
    </xf>
    <xf numFmtId="39" fontId="10" fillId="0" borderId="0" xfId="14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39" fontId="10" fillId="0" borderId="0" xfId="14" quotePrefix="1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8" xfId="0" applyFont="1" applyFill="1" applyBorder="1" applyAlignment="1">
      <alignment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horizontal="center" vertical="center"/>
    </xf>
    <xf numFmtId="187" fontId="10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87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87" fontId="10" fillId="0" borderId="0" xfId="11" applyNumberFormat="1" applyFont="1" applyAlignment="1">
      <alignment horizontal="right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L96"/>
  <sheetViews>
    <sheetView showGridLines="0" tabSelected="1" zoomScaleNormal="100" zoomScaleSheetLayoutView="70" workbookViewId="0"/>
  </sheetViews>
  <sheetFormatPr defaultColWidth="10.54296875" defaultRowHeight="21.75" customHeight="1"/>
  <cols>
    <col min="1" max="1" width="49.453125" style="83" customWidth="1"/>
    <col min="2" max="2" width="6.81640625" style="83" customWidth="1"/>
    <col min="3" max="3" width="1.453125" style="83" customWidth="1"/>
    <col min="4" max="4" width="15.26953125" style="83" customWidth="1"/>
    <col min="5" max="5" width="1.453125" style="82" customWidth="1"/>
    <col min="6" max="6" width="15.26953125" style="83" customWidth="1"/>
    <col min="7" max="7" width="1.453125" style="83" customWidth="1"/>
    <col min="8" max="8" width="16.453125" style="83" customWidth="1"/>
    <col min="9" max="9" width="1.453125" style="82" customWidth="1"/>
    <col min="10" max="10" width="15.26953125" style="83" customWidth="1"/>
    <col min="11" max="11" width="10.54296875" style="83"/>
    <col min="12" max="12" width="11" style="83" bestFit="1" customWidth="1"/>
    <col min="13" max="16384" width="10.54296875" style="83"/>
  </cols>
  <sheetData>
    <row r="1" spans="1:12" ht="21.75" customHeight="1">
      <c r="A1" s="122" t="s">
        <v>35</v>
      </c>
      <c r="B1" s="123"/>
      <c r="C1" s="123"/>
      <c r="D1" s="123"/>
      <c r="F1" s="123"/>
      <c r="G1" s="123"/>
      <c r="H1" s="123"/>
      <c r="J1" s="123"/>
    </row>
    <row r="2" spans="1:12" ht="21.75" customHeight="1">
      <c r="A2" s="124" t="s">
        <v>79</v>
      </c>
      <c r="B2" s="123"/>
      <c r="C2" s="123"/>
      <c r="D2" s="125"/>
      <c r="F2" s="125"/>
      <c r="G2" s="125"/>
      <c r="H2" s="125"/>
      <c r="J2" s="125"/>
    </row>
    <row r="3" spans="1:12" s="90" customFormat="1" ht="21.75" customHeight="1">
      <c r="A3" s="29" t="s">
        <v>206</v>
      </c>
      <c r="B3" s="11"/>
      <c r="C3" s="11"/>
      <c r="D3" s="13"/>
      <c r="E3" s="15"/>
      <c r="F3" s="13"/>
      <c r="G3" s="14"/>
      <c r="H3" s="13"/>
      <c r="I3" s="15"/>
      <c r="J3" s="13"/>
    </row>
    <row r="4" spans="1:12" s="90" customFormat="1" ht="23.25" customHeight="1">
      <c r="B4" s="11"/>
      <c r="C4" s="11"/>
      <c r="D4" s="13"/>
      <c r="E4" s="15"/>
      <c r="F4" s="15"/>
      <c r="G4" s="88"/>
      <c r="H4" s="13"/>
      <c r="I4" s="15"/>
      <c r="J4" s="15" t="s">
        <v>28</v>
      </c>
    </row>
    <row r="5" spans="1:12" s="20" customFormat="1" ht="23.25" customHeight="1">
      <c r="B5" s="38"/>
      <c r="C5" s="38"/>
      <c r="D5" s="146" t="s">
        <v>34</v>
      </c>
      <c r="E5" s="146"/>
      <c r="F5" s="146"/>
      <c r="G5" s="39"/>
      <c r="H5" s="146" t="s">
        <v>38</v>
      </c>
      <c r="I5" s="146"/>
      <c r="J5" s="146"/>
    </row>
    <row r="6" spans="1:12" s="90" customFormat="1" ht="23.25" customHeight="1">
      <c r="B6" s="17" t="s">
        <v>0</v>
      </c>
      <c r="C6" s="15"/>
      <c r="D6" s="76" t="s">
        <v>207</v>
      </c>
      <c r="E6" s="19"/>
      <c r="F6" s="17" t="s">
        <v>189</v>
      </c>
      <c r="G6" s="74"/>
      <c r="H6" s="76" t="s">
        <v>207</v>
      </c>
      <c r="I6" s="19"/>
      <c r="J6" s="17" t="s">
        <v>189</v>
      </c>
    </row>
    <row r="7" spans="1:12" s="90" customFormat="1" ht="23.25" customHeight="1">
      <c r="B7" s="18"/>
      <c r="C7" s="15"/>
      <c r="D7" s="19" t="s">
        <v>1</v>
      </c>
      <c r="E7" s="19"/>
      <c r="F7" s="19" t="s">
        <v>27</v>
      </c>
      <c r="G7" s="19"/>
      <c r="H7" s="19" t="s">
        <v>1</v>
      </c>
      <c r="I7" s="19"/>
      <c r="J7" s="19" t="s">
        <v>27</v>
      </c>
    </row>
    <row r="8" spans="1:12" s="90" customFormat="1" ht="23.25" customHeight="1">
      <c r="B8" s="18"/>
      <c r="C8" s="15"/>
      <c r="D8" s="19" t="s">
        <v>2</v>
      </c>
      <c r="E8" s="19"/>
      <c r="F8" s="19"/>
      <c r="G8" s="19"/>
      <c r="H8" s="19" t="s">
        <v>2</v>
      </c>
      <c r="I8" s="19"/>
      <c r="J8" s="19"/>
    </row>
    <row r="9" spans="1:12" ht="21.75" customHeight="1">
      <c r="A9" s="126" t="s">
        <v>65</v>
      </c>
    </row>
    <row r="10" spans="1:12" ht="21.75" customHeight="1">
      <c r="A10" s="126" t="s">
        <v>3</v>
      </c>
      <c r="B10" s="121"/>
    </row>
    <row r="11" spans="1:12" ht="21.75" customHeight="1">
      <c r="A11" s="83" t="s">
        <v>39</v>
      </c>
      <c r="B11" s="121">
        <v>2</v>
      </c>
      <c r="D11" s="133">
        <v>2263430</v>
      </c>
      <c r="F11" s="2">
        <v>3282691</v>
      </c>
      <c r="G11" s="82"/>
      <c r="H11" s="133">
        <v>1951301</v>
      </c>
      <c r="I11" s="21"/>
      <c r="J11" s="2">
        <v>3065411</v>
      </c>
    </row>
    <row r="12" spans="1:12" ht="21.75" customHeight="1">
      <c r="A12" s="120" t="s">
        <v>97</v>
      </c>
      <c r="B12" s="121" t="s">
        <v>193</v>
      </c>
      <c r="D12" s="133">
        <v>1192190</v>
      </c>
      <c r="F12" s="2">
        <v>1769383</v>
      </c>
      <c r="G12" s="82"/>
      <c r="H12" s="133">
        <v>1234251</v>
      </c>
      <c r="I12" s="21"/>
      <c r="J12" s="2">
        <v>1728527</v>
      </c>
    </row>
    <row r="13" spans="1:12" ht="21.75" customHeight="1">
      <c r="A13" s="83" t="s">
        <v>137</v>
      </c>
      <c r="B13" s="121">
        <v>2</v>
      </c>
      <c r="D13" s="133">
        <v>0</v>
      </c>
      <c r="F13" s="2">
        <v>0</v>
      </c>
      <c r="G13" s="82"/>
      <c r="H13" s="133">
        <v>1516000</v>
      </c>
      <c r="I13" s="21"/>
      <c r="J13" s="2">
        <v>1770000</v>
      </c>
    </row>
    <row r="14" spans="1:12" ht="21.75" customHeight="1">
      <c r="A14" s="120" t="s">
        <v>98</v>
      </c>
      <c r="B14" s="121">
        <v>4</v>
      </c>
      <c r="D14" s="133">
        <v>11779663</v>
      </c>
      <c r="F14" s="2">
        <v>10344560</v>
      </c>
      <c r="G14" s="82"/>
      <c r="H14" s="133">
        <v>9416434</v>
      </c>
      <c r="I14" s="21"/>
      <c r="J14" s="2">
        <v>8363807</v>
      </c>
      <c r="L14" s="21"/>
    </row>
    <row r="15" spans="1:12" ht="21.75" customHeight="1">
      <c r="A15" s="120" t="s">
        <v>129</v>
      </c>
      <c r="B15" s="121"/>
      <c r="D15" s="134">
        <v>261010</v>
      </c>
      <c r="E15" s="21"/>
      <c r="F15" s="21">
        <v>322411</v>
      </c>
      <c r="G15" s="21"/>
      <c r="H15" s="134">
        <v>0</v>
      </c>
      <c r="I15" s="21"/>
      <c r="J15" s="21">
        <v>43322</v>
      </c>
    </row>
    <row r="16" spans="1:12" ht="21.75" customHeight="1">
      <c r="A16" s="83" t="s">
        <v>40</v>
      </c>
      <c r="B16" s="121">
        <v>5</v>
      </c>
      <c r="D16" s="135">
        <v>110517</v>
      </c>
      <c r="F16" s="26">
        <v>109273</v>
      </c>
      <c r="G16" s="82"/>
      <c r="H16" s="135">
        <v>79450</v>
      </c>
      <c r="I16" s="2"/>
      <c r="J16" s="26">
        <v>77889</v>
      </c>
    </row>
    <row r="17" spans="1:10" ht="21.75" customHeight="1">
      <c r="A17" s="126" t="s">
        <v>4</v>
      </c>
      <c r="B17" s="121"/>
      <c r="D17" s="3">
        <f>SUM(D10:D16)</f>
        <v>15606810</v>
      </c>
      <c r="F17" s="3">
        <f>SUM(F10:F16)</f>
        <v>15828318</v>
      </c>
      <c r="G17" s="82"/>
      <c r="H17" s="3">
        <f>SUM(H11:H16)</f>
        <v>14197436</v>
      </c>
      <c r="I17" s="2"/>
      <c r="J17" s="3">
        <f>SUM(J10:J16)</f>
        <v>15048956</v>
      </c>
    </row>
    <row r="18" spans="1:10" ht="21.75" customHeight="1">
      <c r="A18" s="126" t="s">
        <v>19</v>
      </c>
      <c r="B18" s="121"/>
      <c r="D18" s="2"/>
      <c r="F18" s="2"/>
      <c r="G18" s="82"/>
      <c r="H18" s="2"/>
      <c r="I18" s="2"/>
      <c r="J18" s="2"/>
    </row>
    <row r="19" spans="1:10" ht="21.75" customHeight="1">
      <c r="A19" s="120" t="s">
        <v>41</v>
      </c>
      <c r="B19" s="121">
        <v>6</v>
      </c>
      <c r="D19" s="133">
        <v>0</v>
      </c>
      <c r="F19" s="2">
        <v>0</v>
      </c>
      <c r="G19" s="82"/>
      <c r="H19" s="133">
        <v>1977986</v>
      </c>
      <c r="I19" s="2"/>
      <c r="J19" s="2">
        <v>1945646</v>
      </c>
    </row>
    <row r="20" spans="1:10" ht="21.75" customHeight="1">
      <c r="A20" s="120" t="s">
        <v>99</v>
      </c>
      <c r="B20" s="121">
        <v>7</v>
      </c>
      <c r="D20" s="2">
        <v>3737496</v>
      </c>
      <c r="F20" s="2">
        <v>3880053</v>
      </c>
      <c r="G20" s="82"/>
      <c r="H20" s="133">
        <v>4802756</v>
      </c>
      <c r="I20" s="2"/>
      <c r="J20" s="2">
        <v>4952678</v>
      </c>
    </row>
    <row r="21" spans="1:10" ht="21.75" customHeight="1">
      <c r="A21" s="120" t="s">
        <v>131</v>
      </c>
      <c r="B21" s="121">
        <v>8</v>
      </c>
      <c r="D21" s="133">
        <v>27768430</v>
      </c>
      <c r="F21" s="2">
        <v>28741157</v>
      </c>
      <c r="G21" s="82"/>
      <c r="H21" s="133">
        <v>23517588</v>
      </c>
      <c r="I21" s="2"/>
      <c r="J21" s="2">
        <v>24343279</v>
      </c>
    </row>
    <row r="22" spans="1:10" ht="21.75" customHeight="1">
      <c r="A22" s="120" t="s">
        <v>165</v>
      </c>
      <c r="B22" s="121">
        <v>9</v>
      </c>
      <c r="D22" s="133">
        <v>6476470</v>
      </c>
      <c r="F22" s="2">
        <v>6111986</v>
      </c>
      <c r="G22" s="82"/>
      <c r="H22" s="133">
        <v>5453006</v>
      </c>
      <c r="I22" s="2"/>
      <c r="J22" s="2">
        <v>5129171</v>
      </c>
    </row>
    <row r="23" spans="1:10" ht="21.75" customHeight="1">
      <c r="A23" s="120" t="s">
        <v>125</v>
      </c>
      <c r="B23" s="121">
        <v>10</v>
      </c>
      <c r="D23" s="133">
        <v>513189</v>
      </c>
      <c r="F23" s="2">
        <v>488870</v>
      </c>
      <c r="G23" s="82"/>
      <c r="H23" s="133">
        <v>501444</v>
      </c>
      <c r="I23" s="2"/>
      <c r="J23" s="2">
        <v>474812</v>
      </c>
    </row>
    <row r="24" spans="1:10" ht="21.75" customHeight="1">
      <c r="A24" s="127" t="s">
        <v>42</v>
      </c>
      <c r="B24" s="121"/>
      <c r="D24" s="133">
        <v>3230</v>
      </c>
      <c r="F24" s="2">
        <v>3230</v>
      </c>
      <c r="G24" s="82"/>
      <c r="H24" s="133">
        <v>3230</v>
      </c>
      <c r="I24" s="2"/>
      <c r="J24" s="2">
        <v>3230</v>
      </c>
    </row>
    <row r="25" spans="1:10" ht="21.75" customHeight="1">
      <c r="A25" s="127" t="s">
        <v>43</v>
      </c>
      <c r="B25" s="121">
        <v>2</v>
      </c>
      <c r="D25" s="133">
        <v>73852</v>
      </c>
      <c r="F25" s="2">
        <v>62662</v>
      </c>
      <c r="G25" s="82"/>
      <c r="H25" s="133">
        <v>62862</v>
      </c>
      <c r="I25" s="2"/>
      <c r="J25" s="2">
        <v>52955</v>
      </c>
    </row>
    <row r="26" spans="1:10" ht="21.75" customHeight="1">
      <c r="A26" s="120" t="s">
        <v>138</v>
      </c>
      <c r="B26" s="121"/>
      <c r="D26" s="133">
        <v>605667</v>
      </c>
      <c r="F26" s="2">
        <v>605491</v>
      </c>
      <c r="G26" s="82"/>
      <c r="H26" s="133">
        <v>561463</v>
      </c>
      <c r="I26" s="2"/>
      <c r="J26" s="2">
        <v>554703</v>
      </c>
    </row>
    <row r="27" spans="1:10" ht="21.75" customHeight="1">
      <c r="A27" s="83" t="s">
        <v>44</v>
      </c>
      <c r="B27" s="121"/>
      <c r="C27" s="128"/>
      <c r="D27" s="137">
        <v>306769</v>
      </c>
      <c r="F27" s="3">
        <v>369006</v>
      </c>
      <c r="G27" s="82"/>
      <c r="H27" s="137">
        <v>170656</v>
      </c>
      <c r="I27" s="2"/>
      <c r="J27" s="3">
        <v>231719</v>
      </c>
    </row>
    <row r="28" spans="1:10" ht="21.75" customHeight="1">
      <c r="A28" s="126" t="s">
        <v>20</v>
      </c>
      <c r="D28" s="3">
        <f>SUM(D19:D27)</f>
        <v>39485103</v>
      </c>
      <c r="F28" s="3">
        <f>SUM(F19:F27)</f>
        <v>40262455</v>
      </c>
      <c r="G28" s="82"/>
      <c r="H28" s="3">
        <f>SUM(H19:H27)</f>
        <v>37050991</v>
      </c>
      <c r="I28" s="2"/>
      <c r="J28" s="3">
        <f>SUM(J19:J27)</f>
        <v>37688193</v>
      </c>
    </row>
    <row r="29" spans="1:10" ht="21.75" customHeight="1" thickBot="1">
      <c r="A29" s="126" t="s">
        <v>5</v>
      </c>
      <c r="D29" s="9">
        <f>SUM(D17,D28)</f>
        <v>55091913</v>
      </c>
      <c r="F29" s="9">
        <f>SUM(F17,F28)</f>
        <v>56090773</v>
      </c>
      <c r="G29" s="82"/>
      <c r="H29" s="9">
        <f>SUM(H17,H28)</f>
        <v>51248427</v>
      </c>
      <c r="I29" s="2"/>
      <c r="J29" s="9">
        <f>SUM(J17,J28)</f>
        <v>52737149</v>
      </c>
    </row>
    <row r="30" spans="1:10" ht="21.75" customHeight="1" thickTop="1">
      <c r="B30" s="128"/>
      <c r="C30" s="82"/>
      <c r="D30" s="22"/>
      <c r="E30" s="128"/>
      <c r="F30" s="22"/>
      <c r="G30" s="128"/>
      <c r="H30" s="128"/>
      <c r="I30" s="128"/>
      <c r="J30" s="128"/>
    </row>
    <row r="31" spans="1:10" ht="21.75" customHeight="1">
      <c r="A31" s="83" t="s">
        <v>177</v>
      </c>
    </row>
    <row r="32" spans="1:10" ht="21.75" customHeight="1">
      <c r="A32" s="122" t="s">
        <v>35</v>
      </c>
      <c r="B32" s="123"/>
      <c r="C32" s="123"/>
      <c r="D32" s="123" t="s">
        <v>174</v>
      </c>
      <c r="F32" s="123"/>
      <c r="G32" s="123"/>
      <c r="H32" s="123"/>
      <c r="J32" s="123"/>
    </row>
    <row r="33" spans="1:10" ht="21.75" customHeight="1">
      <c r="A33" s="124" t="s">
        <v>80</v>
      </c>
      <c r="B33" s="123"/>
      <c r="C33" s="123"/>
      <c r="D33" s="125"/>
      <c r="F33" s="125"/>
      <c r="G33" s="123"/>
      <c r="H33" s="125"/>
      <c r="J33" s="125"/>
    </row>
    <row r="34" spans="1:10" s="90" customFormat="1" ht="21.75" customHeight="1">
      <c r="A34" s="29" t="s">
        <v>206</v>
      </c>
      <c r="B34" s="11"/>
      <c r="C34" s="11"/>
      <c r="D34" s="13"/>
      <c r="E34" s="15"/>
      <c r="F34" s="13"/>
      <c r="G34" s="14"/>
      <c r="H34" s="13"/>
      <c r="I34" s="15"/>
      <c r="J34" s="13"/>
    </row>
    <row r="35" spans="1:10" s="90" customFormat="1" ht="23.25" customHeight="1">
      <c r="B35" s="11"/>
      <c r="C35" s="11"/>
      <c r="D35" s="13"/>
      <c r="E35" s="15"/>
      <c r="F35" s="15"/>
      <c r="G35" s="88"/>
      <c r="H35" s="13"/>
      <c r="I35" s="15"/>
      <c r="J35" s="15" t="s">
        <v>28</v>
      </c>
    </row>
    <row r="36" spans="1:10" s="20" customFormat="1" ht="23.25" customHeight="1">
      <c r="B36" s="38"/>
      <c r="C36" s="38"/>
      <c r="D36" s="146" t="s">
        <v>34</v>
      </c>
      <c r="E36" s="146"/>
      <c r="F36" s="146"/>
      <c r="G36" s="39"/>
      <c r="H36" s="146" t="s">
        <v>38</v>
      </c>
      <c r="I36" s="146"/>
      <c r="J36" s="146"/>
    </row>
    <row r="37" spans="1:10" s="90" customFormat="1" ht="23.25" customHeight="1">
      <c r="B37" s="17" t="s">
        <v>0</v>
      </c>
      <c r="C37" s="15"/>
      <c r="D37" s="76" t="s">
        <v>207</v>
      </c>
      <c r="E37" s="19"/>
      <c r="F37" s="17" t="s">
        <v>189</v>
      </c>
      <c r="G37" s="74"/>
      <c r="H37" s="76" t="s">
        <v>207</v>
      </c>
      <c r="I37" s="19"/>
      <c r="J37" s="17" t="s">
        <v>189</v>
      </c>
    </row>
    <row r="38" spans="1:10" s="90" customFormat="1" ht="23.25" customHeight="1">
      <c r="B38" s="18"/>
      <c r="C38" s="15"/>
      <c r="D38" s="19" t="s">
        <v>1</v>
      </c>
      <c r="E38" s="19"/>
      <c r="F38" s="19" t="s">
        <v>27</v>
      </c>
      <c r="G38" s="19"/>
      <c r="H38" s="19" t="s">
        <v>1</v>
      </c>
      <c r="I38" s="19"/>
      <c r="J38" s="19" t="s">
        <v>27</v>
      </c>
    </row>
    <row r="39" spans="1:10" s="90" customFormat="1" ht="23.25" customHeight="1">
      <c r="B39" s="18"/>
      <c r="C39" s="15"/>
      <c r="D39" s="19" t="s">
        <v>2</v>
      </c>
      <c r="E39" s="19"/>
      <c r="F39" s="19"/>
      <c r="G39" s="19"/>
      <c r="H39" s="19" t="s">
        <v>2</v>
      </c>
      <c r="I39" s="19"/>
      <c r="J39" s="19"/>
    </row>
    <row r="40" spans="1:10" ht="21.75" customHeight="1">
      <c r="A40" s="126" t="s">
        <v>66</v>
      </c>
      <c r="D40" s="128"/>
      <c r="F40" s="128"/>
      <c r="G40" s="82"/>
      <c r="H40" s="128"/>
      <c r="J40" s="128"/>
    </row>
    <row r="41" spans="1:10" ht="21.75" customHeight="1">
      <c r="A41" s="126" t="s">
        <v>6</v>
      </c>
    </row>
    <row r="42" spans="1:10" ht="21.75" customHeight="1">
      <c r="A42" s="83" t="s">
        <v>147</v>
      </c>
      <c r="B42" s="121">
        <v>11</v>
      </c>
      <c r="D42" s="133">
        <v>2234279</v>
      </c>
      <c r="F42" s="2">
        <v>1248714</v>
      </c>
      <c r="G42" s="82"/>
      <c r="H42" s="136">
        <v>2000000</v>
      </c>
      <c r="I42" s="83"/>
      <c r="J42" s="22">
        <v>1000000</v>
      </c>
    </row>
    <row r="43" spans="1:10" ht="21.75" customHeight="1">
      <c r="A43" s="83" t="s">
        <v>100</v>
      </c>
      <c r="B43" s="121" t="s">
        <v>194</v>
      </c>
      <c r="D43" s="142">
        <v>11713614</v>
      </c>
      <c r="F43" s="2">
        <v>13050309</v>
      </c>
      <c r="G43" s="82"/>
      <c r="H43" s="133">
        <v>10097052</v>
      </c>
      <c r="I43" s="2"/>
      <c r="J43" s="2">
        <v>11515198</v>
      </c>
    </row>
    <row r="44" spans="1:10" ht="21.75" customHeight="1">
      <c r="A44" s="83" t="s">
        <v>196</v>
      </c>
      <c r="B44" s="121"/>
      <c r="D44" s="133"/>
      <c r="H44" s="80"/>
    </row>
    <row r="45" spans="1:10" ht="21.75" customHeight="1">
      <c r="A45" s="83" t="s">
        <v>166</v>
      </c>
      <c r="B45" s="121">
        <v>13</v>
      </c>
      <c r="D45" s="133">
        <v>259094</v>
      </c>
      <c r="F45" s="2">
        <v>249328</v>
      </c>
      <c r="G45" s="82"/>
      <c r="H45" s="133">
        <v>213186</v>
      </c>
      <c r="I45" s="2"/>
      <c r="J45" s="2">
        <v>240863</v>
      </c>
    </row>
    <row r="46" spans="1:10" ht="21.75" customHeight="1">
      <c r="A46" s="83" t="s">
        <v>128</v>
      </c>
      <c r="B46" s="121">
        <v>14</v>
      </c>
      <c r="D46" s="136">
        <v>64090</v>
      </c>
      <c r="F46" s="2">
        <v>75167</v>
      </c>
      <c r="G46" s="82"/>
      <c r="H46" s="133">
        <v>0</v>
      </c>
      <c r="I46" s="2"/>
      <c r="J46" s="2">
        <v>0</v>
      </c>
    </row>
    <row r="47" spans="1:10" ht="21.75" customHeight="1">
      <c r="A47" s="83" t="s">
        <v>45</v>
      </c>
      <c r="B47" s="121">
        <v>15</v>
      </c>
      <c r="D47" s="136">
        <v>2000000</v>
      </c>
      <c r="F47" s="22">
        <v>4000000</v>
      </c>
      <c r="G47" s="82"/>
      <c r="H47" s="136">
        <v>2000000</v>
      </c>
      <c r="I47" s="2"/>
      <c r="J47" s="22">
        <v>4000000</v>
      </c>
    </row>
    <row r="48" spans="1:10" ht="21.75" customHeight="1">
      <c r="A48" s="83" t="s">
        <v>101</v>
      </c>
      <c r="B48" s="121"/>
      <c r="D48" s="133">
        <v>164769</v>
      </c>
      <c r="F48" s="22">
        <v>605620</v>
      </c>
      <c r="G48" s="82"/>
      <c r="H48" s="136">
        <v>145948</v>
      </c>
      <c r="I48" s="2"/>
      <c r="J48" s="22">
        <v>572788</v>
      </c>
    </row>
    <row r="49" spans="1:10" ht="21.75" customHeight="1">
      <c r="A49" s="83" t="s">
        <v>102</v>
      </c>
      <c r="B49" s="121"/>
      <c r="D49" s="133">
        <v>22894</v>
      </c>
      <c r="F49" s="2">
        <v>84</v>
      </c>
      <c r="G49" s="82"/>
      <c r="H49" s="133">
        <v>22805</v>
      </c>
      <c r="I49" s="2"/>
      <c r="J49" s="2">
        <v>0</v>
      </c>
    </row>
    <row r="50" spans="1:10" ht="21.75" customHeight="1">
      <c r="A50" s="129" t="s">
        <v>70</v>
      </c>
      <c r="B50" s="121"/>
      <c r="D50" s="133">
        <v>789753</v>
      </c>
      <c r="F50" s="2">
        <v>1001975</v>
      </c>
      <c r="G50" s="82"/>
      <c r="H50" s="133">
        <v>734625</v>
      </c>
      <c r="I50" s="2"/>
      <c r="J50" s="2">
        <v>936280</v>
      </c>
    </row>
    <row r="51" spans="1:10" ht="21.75" customHeight="1">
      <c r="A51" s="83" t="s">
        <v>46</v>
      </c>
      <c r="B51" s="121"/>
      <c r="D51" s="137">
        <v>425399</v>
      </c>
      <c r="F51" s="3">
        <v>378808</v>
      </c>
      <c r="G51" s="82"/>
      <c r="H51" s="137">
        <v>365305</v>
      </c>
      <c r="I51" s="2"/>
      <c r="J51" s="3">
        <v>320827</v>
      </c>
    </row>
    <row r="52" spans="1:10" ht="21.75" customHeight="1">
      <c r="A52" s="126" t="s">
        <v>7</v>
      </c>
      <c r="B52" s="121"/>
      <c r="D52" s="3">
        <f>SUM(D42:D51)</f>
        <v>17673892</v>
      </c>
      <c r="F52" s="3">
        <f>SUM(F42:F51)</f>
        <v>20610005</v>
      </c>
      <c r="G52" s="82"/>
      <c r="H52" s="3">
        <f>SUM(H42:H51)</f>
        <v>15578921</v>
      </c>
      <c r="I52" s="2"/>
      <c r="J52" s="3">
        <f>SUM(J42:J51)</f>
        <v>18585956</v>
      </c>
    </row>
    <row r="53" spans="1:10" ht="21.75" customHeight="1">
      <c r="A53" s="126" t="s">
        <v>21</v>
      </c>
      <c r="B53" s="121"/>
      <c r="D53" s="2"/>
      <c r="F53" s="2"/>
      <c r="G53" s="82"/>
      <c r="H53" s="2"/>
      <c r="I53" s="2"/>
      <c r="J53" s="2"/>
    </row>
    <row r="54" spans="1:10" ht="21.75" customHeight="1">
      <c r="A54" s="83" t="s">
        <v>167</v>
      </c>
      <c r="B54" s="121"/>
      <c r="D54" s="2"/>
      <c r="F54" s="2"/>
      <c r="G54" s="82"/>
      <c r="H54" s="2"/>
      <c r="I54" s="83"/>
      <c r="J54" s="2"/>
    </row>
    <row r="55" spans="1:10" ht="21.75" customHeight="1">
      <c r="A55" s="83" t="s">
        <v>166</v>
      </c>
      <c r="B55" s="121">
        <v>13</v>
      </c>
      <c r="D55" s="133">
        <v>4844366</v>
      </c>
      <c r="F55" s="2">
        <v>4373296</v>
      </c>
      <c r="G55" s="82"/>
      <c r="H55" s="133">
        <v>4420177</v>
      </c>
      <c r="I55" s="2"/>
      <c r="J55" s="2">
        <v>3979961</v>
      </c>
    </row>
    <row r="56" spans="1:10" ht="21.75" customHeight="1">
      <c r="A56" s="83" t="s">
        <v>47</v>
      </c>
      <c r="B56" s="121">
        <v>15</v>
      </c>
      <c r="D56" s="133">
        <v>10083401</v>
      </c>
      <c r="F56" s="2">
        <v>8055587</v>
      </c>
      <c r="G56" s="82"/>
      <c r="H56" s="133">
        <v>10083401</v>
      </c>
      <c r="I56" s="2"/>
      <c r="J56" s="2">
        <v>8055587</v>
      </c>
    </row>
    <row r="57" spans="1:10" ht="21.75" customHeight="1">
      <c r="A57" s="83" t="s">
        <v>81</v>
      </c>
      <c r="B57" s="121"/>
      <c r="D57" s="133">
        <v>619009</v>
      </c>
      <c r="F57" s="2">
        <v>574052</v>
      </c>
      <c r="G57" s="82"/>
      <c r="H57" s="133">
        <v>561640</v>
      </c>
      <c r="I57" s="2"/>
      <c r="J57" s="2">
        <v>521757</v>
      </c>
    </row>
    <row r="58" spans="1:10" ht="21.75" customHeight="1">
      <c r="A58" s="83" t="s">
        <v>127</v>
      </c>
      <c r="B58" s="121"/>
      <c r="D58" s="133">
        <v>249455</v>
      </c>
      <c r="F58" s="2">
        <v>276969</v>
      </c>
      <c r="G58" s="82"/>
      <c r="H58" s="133">
        <v>249455</v>
      </c>
      <c r="I58" s="2"/>
      <c r="J58" s="2">
        <v>276969</v>
      </c>
    </row>
    <row r="59" spans="1:10" ht="21.75" customHeight="1">
      <c r="A59" s="83" t="s">
        <v>48</v>
      </c>
      <c r="B59" s="121"/>
      <c r="D59" s="133">
        <v>572395</v>
      </c>
      <c r="F59" s="2">
        <v>635621</v>
      </c>
      <c r="G59" s="82"/>
      <c r="H59" s="133">
        <v>527156</v>
      </c>
      <c r="I59" s="2"/>
      <c r="J59" s="2">
        <v>595490</v>
      </c>
    </row>
    <row r="60" spans="1:10" ht="21.75" customHeight="1">
      <c r="A60" s="126" t="s">
        <v>22</v>
      </c>
      <c r="D60" s="8">
        <f>SUM(D55:D59)</f>
        <v>16368626</v>
      </c>
      <c r="F60" s="8">
        <f>SUM(F55:F59)</f>
        <v>13915525</v>
      </c>
      <c r="G60" s="82"/>
      <c r="H60" s="8">
        <f>SUM(H55:H59)</f>
        <v>15841829</v>
      </c>
      <c r="I60" s="2"/>
      <c r="J60" s="8">
        <f>SUM(J55:J59)</f>
        <v>13429764</v>
      </c>
    </row>
    <row r="61" spans="1:10" ht="21.75" customHeight="1">
      <c r="A61" s="126" t="s">
        <v>8</v>
      </c>
      <c r="D61" s="8">
        <f>SUM(D52+D60)</f>
        <v>34042518</v>
      </c>
      <c r="F61" s="8">
        <f>SUM(F52+F60)</f>
        <v>34525530</v>
      </c>
      <c r="G61" s="82"/>
      <c r="H61" s="8">
        <f>SUM(H52+H60)</f>
        <v>31420750</v>
      </c>
      <c r="I61" s="2"/>
      <c r="J61" s="8">
        <f>SUM(J52+J60)</f>
        <v>32015720</v>
      </c>
    </row>
    <row r="62" spans="1:10" ht="21.75" customHeight="1">
      <c r="B62" s="128"/>
      <c r="C62" s="82"/>
      <c r="D62" s="128"/>
      <c r="E62" s="128"/>
      <c r="F62" s="128"/>
      <c r="G62" s="128"/>
      <c r="H62" s="128"/>
      <c r="I62" s="128"/>
      <c r="J62" s="128"/>
    </row>
    <row r="63" spans="1:10" ht="21.75" customHeight="1">
      <c r="A63" s="83" t="s">
        <v>177</v>
      </c>
      <c r="B63" s="130"/>
      <c r="D63" s="82"/>
      <c r="F63" s="82"/>
      <c r="H63" s="82"/>
      <c r="J63" s="82"/>
    </row>
    <row r="64" spans="1:10" ht="21.75" customHeight="1">
      <c r="A64" s="122" t="s">
        <v>35</v>
      </c>
      <c r="B64" s="123"/>
      <c r="C64" s="123"/>
      <c r="D64" s="123"/>
      <c r="F64" s="123"/>
      <c r="G64" s="123"/>
      <c r="H64" s="123"/>
      <c r="J64" s="123"/>
    </row>
    <row r="65" spans="1:10" ht="21.75" customHeight="1">
      <c r="A65" s="124" t="s">
        <v>80</v>
      </c>
      <c r="B65" s="123"/>
      <c r="C65" s="123"/>
      <c r="D65" s="125"/>
      <c r="F65" s="125"/>
      <c r="G65" s="123"/>
      <c r="H65" s="125"/>
      <c r="J65" s="125"/>
    </row>
    <row r="66" spans="1:10" s="90" customFormat="1" ht="21.75" customHeight="1">
      <c r="A66" s="29" t="s">
        <v>206</v>
      </c>
      <c r="B66" s="11"/>
      <c r="C66" s="11"/>
      <c r="D66" s="13"/>
      <c r="E66" s="15"/>
      <c r="F66" s="13"/>
      <c r="G66" s="14"/>
      <c r="H66" s="13"/>
      <c r="I66" s="15"/>
      <c r="J66" s="13"/>
    </row>
    <row r="67" spans="1:10" s="90" customFormat="1" ht="23.25" customHeight="1">
      <c r="B67" s="11"/>
      <c r="C67" s="11"/>
      <c r="D67" s="13"/>
      <c r="E67" s="15"/>
      <c r="F67" s="15"/>
      <c r="G67" s="88"/>
      <c r="H67" s="13"/>
      <c r="I67" s="15"/>
      <c r="J67" s="15" t="s">
        <v>28</v>
      </c>
    </row>
    <row r="68" spans="1:10" s="20" customFormat="1" ht="23.25" customHeight="1">
      <c r="B68" s="38"/>
      <c r="C68" s="38"/>
      <c r="D68" s="146" t="s">
        <v>34</v>
      </c>
      <c r="E68" s="146"/>
      <c r="F68" s="146"/>
      <c r="G68" s="39"/>
      <c r="H68" s="146" t="s">
        <v>38</v>
      </c>
      <c r="I68" s="146"/>
      <c r="J68" s="146"/>
    </row>
    <row r="69" spans="1:10" s="90" customFormat="1" ht="23.25" customHeight="1">
      <c r="B69" s="19"/>
      <c r="C69" s="15"/>
      <c r="D69" s="76" t="s">
        <v>207</v>
      </c>
      <c r="E69" s="19"/>
      <c r="F69" s="17" t="s">
        <v>189</v>
      </c>
      <c r="G69" s="74"/>
      <c r="H69" s="76" t="s">
        <v>207</v>
      </c>
      <c r="I69" s="19"/>
      <c r="J69" s="17" t="s">
        <v>189</v>
      </c>
    </row>
    <row r="70" spans="1:10" s="90" customFormat="1" ht="23.25" customHeight="1">
      <c r="B70" s="18"/>
      <c r="C70" s="15"/>
      <c r="D70" s="19" t="s">
        <v>1</v>
      </c>
      <c r="E70" s="19"/>
      <c r="F70" s="19" t="s">
        <v>27</v>
      </c>
      <c r="G70" s="19"/>
      <c r="H70" s="19" t="s">
        <v>1</v>
      </c>
      <c r="I70" s="19"/>
      <c r="J70" s="19" t="s">
        <v>27</v>
      </c>
    </row>
    <row r="71" spans="1:10" s="90" customFormat="1" ht="23.25" customHeight="1">
      <c r="B71" s="18"/>
      <c r="C71" s="15"/>
      <c r="D71" s="19" t="s">
        <v>2</v>
      </c>
      <c r="E71" s="19"/>
      <c r="F71" s="19"/>
      <c r="G71" s="19"/>
      <c r="H71" s="19" t="s">
        <v>2</v>
      </c>
      <c r="I71" s="19"/>
      <c r="J71" s="19"/>
    </row>
    <row r="72" spans="1:10" ht="21.75" customHeight="1">
      <c r="A72" s="126" t="s">
        <v>9</v>
      </c>
      <c r="B72" s="121"/>
      <c r="D72" s="131"/>
      <c r="F72" s="131"/>
      <c r="G72" s="131"/>
      <c r="H72" s="131"/>
      <c r="J72" s="131"/>
    </row>
    <row r="73" spans="1:10" ht="21.75" customHeight="1">
      <c r="A73" s="83" t="s">
        <v>49</v>
      </c>
      <c r="B73" s="121"/>
      <c r="D73" s="131"/>
      <c r="F73" s="131"/>
      <c r="G73" s="131"/>
      <c r="H73" s="131"/>
      <c r="J73" s="131"/>
    </row>
    <row r="74" spans="1:10" ht="21.75" customHeight="1">
      <c r="A74" s="129" t="s">
        <v>50</v>
      </c>
      <c r="D74" s="131"/>
      <c r="F74" s="131"/>
      <c r="G74" s="131"/>
      <c r="H74" s="131"/>
      <c r="J74" s="131"/>
    </row>
    <row r="75" spans="1:10" ht="21.75" customHeight="1" thickBot="1">
      <c r="A75" s="129" t="s">
        <v>140</v>
      </c>
      <c r="B75" s="121"/>
      <c r="D75" s="141">
        <v>13151198</v>
      </c>
      <c r="F75" s="9">
        <v>13151198</v>
      </c>
      <c r="G75" s="82"/>
      <c r="H75" s="141">
        <v>13151198</v>
      </c>
      <c r="I75" s="2"/>
      <c r="J75" s="9">
        <v>13151198</v>
      </c>
    </row>
    <row r="76" spans="1:10" ht="21.75" customHeight="1" thickTop="1">
      <c r="A76" s="129" t="s">
        <v>103</v>
      </c>
      <c r="D76" s="133"/>
      <c r="F76" s="2"/>
      <c r="G76" s="82"/>
      <c r="H76" s="133"/>
      <c r="I76" s="2"/>
      <c r="J76" s="2"/>
    </row>
    <row r="77" spans="1:10" ht="21.75" customHeight="1">
      <c r="A77" s="129" t="s">
        <v>140</v>
      </c>
      <c r="D77" s="133">
        <v>13151198</v>
      </c>
      <c r="F77" s="2">
        <v>13151198</v>
      </c>
      <c r="G77" s="82"/>
      <c r="H77" s="133">
        <v>13151198</v>
      </c>
      <c r="I77" s="2"/>
      <c r="J77" s="2">
        <v>13151198</v>
      </c>
    </row>
    <row r="78" spans="1:10" ht="21.75" customHeight="1">
      <c r="A78" s="129" t="s">
        <v>96</v>
      </c>
      <c r="B78" s="121"/>
      <c r="D78" s="133">
        <v>646323</v>
      </c>
      <c r="F78" s="2">
        <v>646323</v>
      </c>
      <c r="G78" s="82"/>
      <c r="H78" s="133">
        <v>646323</v>
      </c>
      <c r="I78" s="2"/>
      <c r="J78" s="2">
        <v>646323</v>
      </c>
    </row>
    <row r="79" spans="1:10" ht="21.75" customHeight="1">
      <c r="A79" s="129" t="s">
        <v>30</v>
      </c>
      <c r="D79" s="2"/>
      <c r="F79" s="2"/>
      <c r="G79" s="82"/>
      <c r="H79" s="2"/>
      <c r="I79" s="2"/>
      <c r="J79" s="2"/>
    </row>
    <row r="80" spans="1:10" ht="21.75" customHeight="1">
      <c r="A80" s="129" t="s">
        <v>104</v>
      </c>
      <c r="B80" s="121"/>
      <c r="D80" s="2"/>
      <c r="F80" s="2"/>
      <c r="G80" s="82"/>
      <c r="H80" s="2"/>
      <c r="I80" s="2"/>
      <c r="J80" s="2"/>
    </row>
    <row r="81" spans="1:10" ht="21.75" customHeight="1">
      <c r="A81" s="129" t="s">
        <v>105</v>
      </c>
      <c r="D81" s="133">
        <v>1315120</v>
      </c>
      <c r="F81" s="2">
        <v>1315120</v>
      </c>
      <c r="G81" s="82"/>
      <c r="H81" s="133">
        <v>1315120</v>
      </c>
      <c r="I81" s="2"/>
      <c r="J81" s="2">
        <v>1315120</v>
      </c>
    </row>
    <row r="82" spans="1:10" ht="21.75" customHeight="1">
      <c r="A82" s="129" t="s">
        <v>130</v>
      </c>
      <c r="B82" s="121"/>
      <c r="D82" s="133">
        <v>1000</v>
      </c>
      <c r="F82" s="2">
        <v>1000</v>
      </c>
      <c r="G82" s="82"/>
      <c r="H82" s="133">
        <v>0</v>
      </c>
      <c r="I82" s="2"/>
      <c r="J82" s="2">
        <v>0</v>
      </c>
    </row>
    <row r="83" spans="1:10" ht="21.75" customHeight="1">
      <c r="A83" s="129" t="s">
        <v>51</v>
      </c>
      <c r="D83" s="133">
        <v>5965546</v>
      </c>
      <c r="F83" s="2">
        <v>6508107</v>
      </c>
      <c r="G83" s="82"/>
      <c r="H83" s="133">
        <v>4715036</v>
      </c>
      <c r="I83" s="2"/>
      <c r="J83" s="2">
        <v>5608788</v>
      </c>
    </row>
    <row r="84" spans="1:10" ht="21.75" customHeight="1">
      <c r="A84" s="129" t="s">
        <v>106</v>
      </c>
      <c r="D84" s="137">
        <v>-29795</v>
      </c>
      <c r="F84" s="3">
        <v>-56508</v>
      </c>
      <c r="G84" s="82"/>
      <c r="H84" s="137">
        <v>0</v>
      </c>
      <c r="I84" s="2"/>
      <c r="J84" s="3">
        <v>0</v>
      </c>
    </row>
    <row r="85" spans="1:10" ht="21.75" customHeight="1">
      <c r="A85" s="129" t="s">
        <v>37</v>
      </c>
      <c r="D85" s="2">
        <f>SUM(D77:D84)</f>
        <v>21049392</v>
      </c>
      <c r="F85" s="2">
        <f>SUM(F77:F84)</f>
        <v>21565240</v>
      </c>
      <c r="G85" s="82"/>
      <c r="H85" s="2">
        <f>SUM(H77:H84)</f>
        <v>19827677</v>
      </c>
      <c r="I85" s="2"/>
      <c r="J85" s="2">
        <f>SUM(J77:J84)</f>
        <v>20721429</v>
      </c>
    </row>
    <row r="86" spans="1:10" ht="21.75" customHeight="1">
      <c r="A86" s="129" t="s">
        <v>82</v>
      </c>
      <c r="D86" s="3">
        <v>3</v>
      </c>
      <c r="F86" s="3">
        <v>3</v>
      </c>
      <c r="G86" s="82"/>
      <c r="H86" s="3">
        <v>0</v>
      </c>
      <c r="I86" s="2"/>
      <c r="J86" s="3">
        <v>0</v>
      </c>
    </row>
    <row r="87" spans="1:10" ht="21.75" customHeight="1">
      <c r="A87" s="124" t="s">
        <v>36</v>
      </c>
      <c r="D87" s="3">
        <f>SUM(D85:D86)</f>
        <v>21049395</v>
      </c>
      <c r="F87" s="3">
        <f>SUM(F85:F86)</f>
        <v>21565243</v>
      </c>
      <c r="G87" s="82"/>
      <c r="H87" s="3">
        <f>SUM(H85:H86)</f>
        <v>19827677</v>
      </c>
      <c r="I87" s="2"/>
      <c r="J87" s="3">
        <f>SUM(J85:J86)</f>
        <v>20721429</v>
      </c>
    </row>
    <row r="88" spans="1:10" ht="21.75" customHeight="1" thickBot="1">
      <c r="A88" s="126" t="s">
        <v>10</v>
      </c>
      <c r="B88" s="130"/>
      <c r="D88" s="9">
        <f>SUM(D87,D61)</f>
        <v>55091913</v>
      </c>
      <c r="F88" s="9">
        <f>SUM(F87,F61)</f>
        <v>56090773</v>
      </c>
      <c r="G88" s="82"/>
      <c r="H88" s="9">
        <f>SUM(H87,H61)</f>
        <v>51248427</v>
      </c>
      <c r="I88" s="2"/>
      <c r="J88" s="9">
        <f>SUM(J87,J61)</f>
        <v>52737149</v>
      </c>
    </row>
    <row r="89" spans="1:10" ht="21.75" customHeight="1" thickTop="1">
      <c r="B89" s="130"/>
      <c r="D89" s="2">
        <f>D29-D88</f>
        <v>0</v>
      </c>
      <c r="F89" s="2">
        <f>F29-F88</f>
        <v>0</v>
      </c>
      <c r="G89" s="21"/>
      <c r="H89" s="2">
        <f>H29-H88</f>
        <v>0</v>
      </c>
      <c r="J89" s="2">
        <f>J29-J88</f>
        <v>0</v>
      </c>
    </row>
    <row r="90" spans="1:10" ht="21.75" customHeight="1">
      <c r="A90" s="83" t="s">
        <v>177</v>
      </c>
      <c r="B90" s="130"/>
    </row>
    <row r="91" spans="1:10" ht="21.75" customHeight="1">
      <c r="B91" s="130"/>
      <c r="D91" s="82"/>
      <c r="F91" s="82"/>
      <c r="H91" s="82"/>
      <c r="J91" s="82"/>
    </row>
    <row r="92" spans="1:10" ht="21.75" customHeight="1">
      <c r="A92" s="132"/>
      <c r="B92" s="130"/>
      <c r="D92" s="82"/>
      <c r="F92" s="2"/>
      <c r="H92" s="82"/>
      <c r="J92" s="82"/>
    </row>
    <row r="93" spans="1:10" ht="21.75" customHeight="1">
      <c r="B93" s="130"/>
      <c r="D93" s="82"/>
      <c r="F93" s="82"/>
      <c r="H93" s="82"/>
      <c r="J93" s="82"/>
    </row>
    <row r="94" spans="1:10" ht="21.75" customHeight="1">
      <c r="B94" s="128" t="s">
        <v>11</v>
      </c>
      <c r="D94" s="82"/>
      <c r="F94" s="82"/>
      <c r="H94" s="82"/>
      <c r="J94" s="82"/>
    </row>
    <row r="95" spans="1:10" ht="21.75" customHeight="1">
      <c r="A95" s="132"/>
      <c r="B95" s="130"/>
      <c r="D95" s="82"/>
      <c r="F95" s="82"/>
      <c r="H95" s="82"/>
      <c r="J95" s="82"/>
    </row>
    <row r="96" spans="1:10" ht="21.75" customHeight="1">
      <c r="A96" s="145"/>
      <c r="B96" s="145"/>
      <c r="C96" s="145"/>
      <c r="D96" s="145"/>
      <c r="E96" s="145"/>
      <c r="F96" s="145"/>
      <c r="G96" s="145"/>
      <c r="H96" s="145"/>
      <c r="I96" s="145"/>
      <c r="J96" s="145"/>
    </row>
  </sheetData>
  <mergeCells count="7">
    <mergeCell ref="A96:J96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1" max="16383" man="1"/>
    <brk id="63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2"/>
  <sheetViews>
    <sheetView showGridLines="0" zoomScaleNormal="100" zoomScaleSheetLayoutView="70" workbookViewId="0"/>
  </sheetViews>
  <sheetFormatPr defaultColWidth="10.7265625" defaultRowHeight="20.5" customHeight="1"/>
  <cols>
    <col min="1" max="1" width="52.26953125" style="7" customWidth="1"/>
    <col min="2" max="2" width="7.81640625" style="7" customWidth="1"/>
    <col min="3" max="3" width="0.81640625" style="7" customWidth="1"/>
    <col min="4" max="4" width="14.7265625" style="7" customWidth="1"/>
    <col min="5" max="5" width="0.81640625" style="7" customWidth="1"/>
    <col min="6" max="6" width="14.7265625" style="90" customWidth="1"/>
    <col min="7" max="7" width="0.81640625" style="89" customWidth="1"/>
    <col min="8" max="8" width="14.7265625" style="90" customWidth="1"/>
    <col min="9" max="9" width="0.81640625" style="90" customWidth="1"/>
    <col min="10" max="10" width="14.7265625" style="90" customWidth="1"/>
    <col min="11" max="11" width="1" style="15" customWidth="1"/>
    <col min="12" max="13" width="13.453125" style="111" bestFit="1" customWidth="1"/>
    <col min="14" max="14" width="10.7265625" style="7"/>
    <col min="15" max="15" width="12.26953125" style="7" bestFit="1" customWidth="1"/>
    <col min="16" max="18" width="12.26953125" style="107" bestFit="1" customWidth="1"/>
    <col min="19" max="19" width="13.81640625" style="7" bestFit="1" customWidth="1"/>
    <col min="20" max="16384" width="10.7265625" style="7"/>
  </cols>
  <sheetData>
    <row r="1" spans="1:18" ht="20.5" customHeight="1">
      <c r="F1" s="15"/>
      <c r="G1" s="88"/>
      <c r="J1" s="15" t="s">
        <v>12</v>
      </c>
    </row>
    <row r="2" spans="1:18" ht="20.5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18" ht="20.5" customHeight="1">
      <c r="A3" s="29" t="s">
        <v>83</v>
      </c>
      <c r="B3" s="11"/>
      <c r="C3" s="11"/>
      <c r="D3" s="13"/>
      <c r="E3" s="11"/>
      <c r="F3" s="13"/>
      <c r="G3" s="14"/>
      <c r="H3" s="13"/>
      <c r="I3" s="11"/>
      <c r="J3" s="13"/>
    </row>
    <row r="4" spans="1:18" ht="20.5" customHeight="1">
      <c r="A4" s="29" t="s">
        <v>208</v>
      </c>
      <c r="B4" s="11"/>
      <c r="C4" s="11"/>
      <c r="D4" s="13"/>
      <c r="E4" s="11"/>
      <c r="F4" s="13"/>
      <c r="G4" s="14"/>
      <c r="H4" s="13"/>
      <c r="I4" s="11"/>
      <c r="J4" s="13"/>
    </row>
    <row r="5" spans="1:18" ht="20.5" customHeight="1">
      <c r="B5" s="11"/>
      <c r="C5" s="11"/>
      <c r="D5" s="13"/>
      <c r="E5" s="11"/>
      <c r="F5" s="15"/>
      <c r="G5" s="88"/>
      <c r="H5" s="13"/>
      <c r="I5" s="11"/>
      <c r="J5" s="15" t="s">
        <v>28</v>
      </c>
    </row>
    <row r="6" spans="1:18" s="20" customFormat="1" ht="20.5" customHeight="1">
      <c r="B6" s="38"/>
      <c r="C6" s="38"/>
      <c r="D6" s="146" t="s">
        <v>34</v>
      </c>
      <c r="E6" s="147"/>
      <c r="F6" s="147"/>
      <c r="G6" s="39"/>
      <c r="H6" s="146" t="s">
        <v>38</v>
      </c>
      <c r="I6" s="147"/>
      <c r="J6" s="147"/>
      <c r="K6" s="40"/>
      <c r="L6" s="112"/>
      <c r="M6" s="112"/>
      <c r="P6" s="108"/>
      <c r="Q6" s="108"/>
      <c r="R6" s="108"/>
    </row>
    <row r="7" spans="1:18" ht="20.5" customHeight="1">
      <c r="B7" s="17" t="s">
        <v>0</v>
      </c>
      <c r="D7" s="34">
        <v>2564</v>
      </c>
      <c r="E7" s="15"/>
      <c r="F7" s="34">
        <v>2563</v>
      </c>
      <c r="G7" s="19"/>
      <c r="H7" s="34">
        <v>2564</v>
      </c>
      <c r="I7" s="15"/>
      <c r="J7" s="34">
        <v>2563</v>
      </c>
    </row>
    <row r="8" spans="1:18" ht="20.5" customHeight="1">
      <c r="A8" s="20" t="s">
        <v>142</v>
      </c>
      <c r="B8" s="19"/>
      <c r="D8" s="19"/>
      <c r="E8" s="15"/>
      <c r="F8" s="19"/>
      <c r="G8" s="19"/>
      <c r="H8" s="19"/>
      <c r="I8" s="15"/>
      <c r="J8" s="19"/>
    </row>
    <row r="9" spans="1:18" ht="20.5" customHeight="1">
      <c r="A9" s="20" t="s">
        <v>52</v>
      </c>
    </row>
    <row r="10" spans="1:18" ht="20.5" customHeight="1">
      <c r="A10" s="7" t="s">
        <v>168</v>
      </c>
      <c r="B10" s="5">
        <v>16</v>
      </c>
      <c r="D10" s="133">
        <v>13170176</v>
      </c>
      <c r="E10" s="2"/>
      <c r="F10" s="85">
        <v>15064306</v>
      </c>
      <c r="G10" s="2"/>
      <c r="H10" s="133">
        <v>11542981</v>
      </c>
      <c r="I10" s="85"/>
      <c r="J10" s="85">
        <v>13140640</v>
      </c>
      <c r="O10" s="21"/>
    </row>
    <row r="11" spans="1:18" ht="20.5" customHeight="1">
      <c r="A11" s="7" t="s">
        <v>169</v>
      </c>
      <c r="B11" s="5"/>
      <c r="D11" s="133">
        <v>217050</v>
      </c>
      <c r="E11" s="2"/>
      <c r="F11" s="85">
        <v>487207</v>
      </c>
      <c r="G11" s="2"/>
      <c r="H11" s="133">
        <v>222471</v>
      </c>
      <c r="I11" s="85"/>
      <c r="J11" s="85">
        <v>489087</v>
      </c>
      <c r="O11" s="21"/>
    </row>
    <row r="12" spans="1:18" s="24" customFormat="1" ht="20.5" customHeight="1">
      <c r="A12" s="7" t="s">
        <v>136</v>
      </c>
      <c r="B12" s="23"/>
      <c r="D12" s="137">
        <v>389610</v>
      </c>
      <c r="E12" s="1"/>
      <c r="F12" s="3">
        <v>466150</v>
      </c>
      <c r="G12" s="85"/>
      <c r="H12" s="137">
        <v>380100</v>
      </c>
      <c r="I12" s="85"/>
      <c r="J12" s="3">
        <v>460265</v>
      </c>
      <c r="K12" s="16"/>
      <c r="L12" s="111"/>
      <c r="M12" s="111"/>
      <c r="N12" s="90"/>
      <c r="O12" s="21"/>
      <c r="P12" s="109"/>
      <c r="Q12" s="109"/>
      <c r="R12" s="109"/>
    </row>
    <row r="13" spans="1:18" ht="20.5" customHeight="1">
      <c r="A13" s="20" t="s">
        <v>53</v>
      </c>
      <c r="B13" s="5"/>
      <c r="D13" s="3">
        <f>SUM(D10:D12)</f>
        <v>13776836</v>
      </c>
      <c r="E13" s="2"/>
      <c r="F13" s="3">
        <f>SUM(F10:F12)</f>
        <v>16017663</v>
      </c>
      <c r="G13" s="85"/>
      <c r="H13" s="3">
        <f>SUM(H10:H12)</f>
        <v>12145552</v>
      </c>
      <c r="I13" s="2"/>
      <c r="J13" s="3">
        <f>SUM(J10:J12)</f>
        <v>14089992</v>
      </c>
      <c r="N13" s="24"/>
    </row>
    <row r="14" spans="1:18" ht="20.5" customHeight="1">
      <c r="A14" s="20" t="s">
        <v>54</v>
      </c>
      <c r="D14" s="2"/>
      <c r="E14" s="2"/>
      <c r="F14" s="2"/>
      <c r="G14" s="85"/>
      <c r="H14" s="2"/>
      <c r="I14" s="2"/>
      <c r="J14" s="2"/>
    </row>
    <row r="15" spans="1:18" s="15" customFormat="1" ht="20.5" customHeight="1">
      <c r="A15" s="7" t="s">
        <v>170</v>
      </c>
      <c r="B15" s="5"/>
      <c r="C15" s="7"/>
      <c r="D15" s="133">
        <v>9851649</v>
      </c>
      <c r="E15" s="2"/>
      <c r="F15" s="85">
        <v>11179174</v>
      </c>
      <c r="G15" s="2"/>
      <c r="H15" s="133">
        <v>8573040</v>
      </c>
      <c r="I15" s="85"/>
      <c r="J15" s="85">
        <v>9702565</v>
      </c>
      <c r="L15" s="111"/>
      <c r="M15" s="114"/>
      <c r="N15" s="7"/>
      <c r="O15" s="2"/>
      <c r="P15" s="110"/>
      <c r="Q15" s="110"/>
      <c r="R15" s="110"/>
    </row>
    <row r="16" spans="1:18" s="15" customFormat="1" ht="20.5" customHeight="1">
      <c r="A16" s="7" t="s">
        <v>171</v>
      </c>
      <c r="B16" s="5"/>
      <c r="C16" s="7"/>
      <c r="D16" s="133">
        <v>144263</v>
      </c>
      <c r="E16" s="2"/>
      <c r="F16" s="85">
        <v>135800</v>
      </c>
      <c r="G16" s="2"/>
      <c r="H16" s="133">
        <v>143483</v>
      </c>
      <c r="I16" s="85"/>
      <c r="J16" s="85">
        <v>132903</v>
      </c>
      <c r="L16" s="111"/>
      <c r="M16" s="114"/>
      <c r="O16" s="2"/>
      <c r="P16" s="110"/>
      <c r="Q16" s="110"/>
      <c r="R16" s="110"/>
    </row>
    <row r="17" spans="1:18" s="15" customFormat="1" ht="20.5" customHeight="1">
      <c r="A17" s="27" t="s">
        <v>162</v>
      </c>
      <c r="B17" s="23"/>
      <c r="C17" s="7"/>
      <c r="D17" s="133">
        <v>2093949</v>
      </c>
      <c r="E17" s="2"/>
      <c r="F17" s="85">
        <v>2426622</v>
      </c>
      <c r="G17" s="2"/>
      <c r="H17" s="133">
        <v>1874598</v>
      </c>
      <c r="I17" s="85"/>
      <c r="J17" s="85">
        <v>2203910</v>
      </c>
      <c r="L17" s="111"/>
      <c r="M17" s="114"/>
      <c r="O17" s="2"/>
      <c r="P17" s="110"/>
      <c r="Q17" s="110"/>
      <c r="R17" s="110"/>
    </row>
    <row r="18" spans="1:18" s="15" customFormat="1" ht="20.5" customHeight="1">
      <c r="A18" s="27" t="s">
        <v>72</v>
      </c>
      <c r="B18" s="5"/>
      <c r="C18" s="7"/>
      <c r="D18" s="133">
        <v>465795</v>
      </c>
      <c r="E18" s="2"/>
      <c r="F18" s="85">
        <v>464242</v>
      </c>
      <c r="G18" s="2"/>
      <c r="H18" s="133">
        <v>425848</v>
      </c>
      <c r="I18" s="85"/>
      <c r="J18" s="85">
        <v>405524</v>
      </c>
      <c r="L18" s="111"/>
      <c r="M18" s="114"/>
      <c r="O18" s="2"/>
      <c r="P18" s="110"/>
      <c r="Q18" s="110"/>
      <c r="R18" s="110"/>
    </row>
    <row r="19" spans="1:18" s="15" customFormat="1" ht="20.5" customHeight="1">
      <c r="A19" s="27" t="s">
        <v>71</v>
      </c>
      <c r="B19" s="5"/>
      <c r="C19" s="7"/>
      <c r="D19" s="133">
        <v>32235</v>
      </c>
      <c r="E19" s="2"/>
      <c r="F19" s="85">
        <v>2006</v>
      </c>
      <c r="G19" s="2"/>
      <c r="H19" s="133">
        <v>29919</v>
      </c>
      <c r="I19" s="85"/>
      <c r="J19" s="85">
        <v>1940</v>
      </c>
      <c r="L19" s="111"/>
      <c r="M19" s="114"/>
      <c r="O19" s="2"/>
      <c r="P19" s="110"/>
      <c r="Q19" s="110"/>
      <c r="R19" s="110"/>
    </row>
    <row r="20" spans="1:18" s="15" customFormat="1" ht="20.5" customHeight="1">
      <c r="A20" s="20" t="s">
        <v>55</v>
      </c>
      <c r="B20" s="7"/>
      <c r="C20" s="7"/>
      <c r="D20" s="8">
        <f>SUM(D15:D19)</f>
        <v>12587891</v>
      </c>
      <c r="E20" s="2"/>
      <c r="F20" s="8">
        <f>SUM(F15:F19)</f>
        <v>14207844</v>
      </c>
      <c r="G20" s="85"/>
      <c r="H20" s="8">
        <f>SUM(H15:H19)</f>
        <v>11046888</v>
      </c>
      <c r="I20" s="2"/>
      <c r="J20" s="8">
        <f>SUM(J15:J19)</f>
        <v>12446842</v>
      </c>
      <c r="L20" s="111"/>
      <c r="M20" s="114"/>
      <c r="P20" s="110"/>
      <c r="Q20" s="110"/>
      <c r="R20" s="110"/>
    </row>
    <row r="21" spans="1:18" s="15" customFormat="1" ht="20.5" customHeight="1">
      <c r="A21" s="20" t="s">
        <v>201</v>
      </c>
      <c r="B21" s="5"/>
      <c r="C21" s="7"/>
      <c r="D21" s="1">
        <f>SUM(D13-D20)</f>
        <v>1188945</v>
      </c>
      <c r="E21" s="1"/>
      <c r="F21" s="85">
        <f>SUM(F13-F20)</f>
        <v>1809819</v>
      </c>
      <c r="G21" s="85"/>
      <c r="H21" s="85">
        <f>SUM(H13-H20)</f>
        <v>1098664</v>
      </c>
      <c r="I21" s="85"/>
      <c r="J21" s="85">
        <f>SUM(J13-J20)</f>
        <v>1643150</v>
      </c>
      <c r="L21" s="111"/>
      <c r="M21" s="114"/>
      <c r="P21" s="110"/>
      <c r="Q21" s="110"/>
      <c r="R21" s="110"/>
    </row>
    <row r="22" spans="1:18" s="15" customFormat="1" ht="20.5" customHeight="1">
      <c r="A22" s="90" t="s">
        <v>192</v>
      </c>
      <c r="B22" s="5"/>
      <c r="C22" s="90"/>
      <c r="D22" s="133">
        <v>1169</v>
      </c>
      <c r="E22" s="85"/>
      <c r="F22" s="85">
        <v>1822</v>
      </c>
      <c r="G22" s="85"/>
      <c r="H22" s="133">
        <v>12655</v>
      </c>
      <c r="I22" s="85"/>
      <c r="J22" s="85">
        <v>16579</v>
      </c>
      <c r="L22" s="111"/>
      <c r="M22" s="114"/>
      <c r="O22" s="2"/>
      <c r="P22" s="110"/>
      <c r="Q22" s="110"/>
      <c r="R22" s="110"/>
    </row>
    <row r="23" spans="1:18" s="15" customFormat="1" ht="20.5" customHeight="1">
      <c r="A23" s="7" t="s">
        <v>191</v>
      </c>
      <c r="B23" s="5"/>
      <c r="C23" s="7"/>
      <c r="D23" s="137">
        <v>-107653</v>
      </c>
      <c r="E23" s="1"/>
      <c r="F23" s="3">
        <v>-110014</v>
      </c>
      <c r="G23" s="85"/>
      <c r="H23" s="137">
        <v>-101494</v>
      </c>
      <c r="I23" s="85"/>
      <c r="J23" s="3">
        <v>-103771</v>
      </c>
      <c r="L23" s="111"/>
      <c r="M23" s="114"/>
      <c r="O23" s="2"/>
      <c r="P23" s="110"/>
      <c r="Q23" s="110"/>
      <c r="R23" s="110"/>
    </row>
    <row r="24" spans="1:18" s="15" customFormat="1" ht="20.5" customHeight="1">
      <c r="A24" s="20" t="s">
        <v>133</v>
      </c>
      <c r="B24" s="5"/>
      <c r="C24" s="7"/>
      <c r="D24" s="1">
        <f>SUM(D21:D23)</f>
        <v>1082461</v>
      </c>
      <c r="E24" s="1"/>
      <c r="F24" s="85">
        <f>SUM(F21:F23)</f>
        <v>1701627</v>
      </c>
      <c r="G24" s="85"/>
      <c r="H24" s="85">
        <f>SUM(H21:H23)</f>
        <v>1009825</v>
      </c>
      <c r="I24" s="85"/>
      <c r="J24" s="85">
        <f>SUM(J21:J23)</f>
        <v>1555958</v>
      </c>
      <c r="L24" s="111"/>
      <c r="M24" s="114"/>
      <c r="P24" s="110"/>
      <c r="Q24" s="110"/>
      <c r="R24" s="110"/>
    </row>
    <row r="25" spans="1:18" s="15" customFormat="1" ht="20.5" customHeight="1">
      <c r="A25" s="7" t="s">
        <v>134</v>
      </c>
      <c r="B25" s="5">
        <v>17</v>
      </c>
      <c r="C25" s="7"/>
      <c r="D25" s="137">
        <v>-212047</v>
      </c>
      <c r="E25" s="1"/>
      <c r="F25" s="3">
        <v>-301109</v>
      </c>
      <c r="G25" s="85"/>
      <c r="H25" s="137">
        <v>-192671</v>
      </c>
      <c r="I25" s="85"/>
      <c r="J25" s="3">
        <v>-282631</v>
      </c>
      <c r="L25" s="111"/>
      <c r="M25" s="114"/>
      <c r="O25" s="2"/>
      <c r="P25" s="110"/>
      <c r="Q25" s="110"/>
      <c r="R25" s="110"/>
    </row>
    <row r="26" spans="1:18" s="15" customFormat="1" ht="20.5" customHeight="1">
      <c r="A26" s="20" t="s">
        <v>84</v>
      </c>
      <c r="B26" s="5"/>
      <c r="C26" s="7"/>
      <c r="D26" s="8">
        <f>SUM(D24:D25)</f>
        <v>870414</v>
      </c>
      <c r="E26" s="1"/>
      <c r="F26" s="8">
        <f>SUM(F24:F25)</f>
        <v>1400518</v>
      </c>
      <c r="G26" s="85"/>
      <c r="H26" s="8">
        <f>SUM(H24:H25)</f>
        <v>817154</v>
      </c>
      <c r="I26" s="85"/>
      <c r="J26" s="8">
        <f>SUM(J24:J25)</f>
        <v>1273327</v>
      </c>
      <c r="L26" s="111"/>
      <c r="M26" s="114"/>
      <c r="P26" s="110"/>
      <c r="Q26" s="110"/>
      <c r="R26" s="110"/>
    </row>
    <row r="27" spans="1:18" s="15" customFormat="1" ht="20.5" customHeight="1">
      <c r="A27" s="20"/>
      <c r="B27" s="5"/>
      <c r="C27" s="7"/>
      <c r="D27" s="1"/>
      <c r="E27" s="1"/>
      <c r="F27" s="85"/>
      <c r="G27" s="85"/>
      <c r="H27" s="85"/>
      <c r="I27" s="85"/>
      <c r="J27" s="85"/>
      <c r="L27" s="111"/>
      <c r="M27" s="114"/>
      <c r="P27" s="110"/>
      <c r="Q27" s="110"/>
      <c r="R27" s="110"/>
    </row>
    <row r="28" spans="1:18" s="15" customFormat="1" ht="20.5" customHeight="1">
      <c r="A28" s="20" t="s">
        <v>135</v>
      </c>
      <c r="B28" s="5"/>
      <c r="C28" s="7"/>
      <c r="D28" s="1"/>
      <c r="E28" s="1"/>
      <c r="F28" s="85"/>
      <c r="G28" s="85"/>
      <c r="H28" s="85"/>
      <c r="I28" s="85"/>
      <c r="J28" s="85"/>
      <c r="L28" s="111"/>
      <c r="M28" s="114"/>
      <c r="P28" s="110"/>
      <c r="Q28" s="110"/>
      <c r="R28" s="110"/>
    </row>
    <row r="29" spans="1:18" s="15" customFormat="1" ht="20.5" customHeight="1">
      <c r="A29" s="75" t="s">
        <v>143</v>
      </c>
      <c r="B29" s="5"/>
      <c r="C29" s="7"/>
      <c r="D29" s="1"/>
      <c r="E29" s="1"/>
      <c r="F29" s="85"/>
      <c r="G29" s="85"/>
      <c r="H29" s="85"/>
      <c r="I29" s="85"/>
      <c r="J29" s="85"/>
      <c r="L29" s="111"/>
      <c r="M29" s="114"/>
      <c r="P29" s="110"/>
      <c r="Q29" s="110"/>
      <c r="R29" s="110"/>
    </row>
    <row r="30" spans="1:18" s="15" customFormat="1" ht="20.5" customHeight="1">
      <c r="A30" s="7" t="s">
        <v>161</v>
      </c>
      <c r="B30" s="5"/>
      <c r="C30" s="7"/>
      <c r="D30" s="1"/>
      <c r="E30" s="1"/>
      <c r="F30" s="85"/>
      <c r="G30" s="85"/>
      <c r="H30" s="85"/>
      <c r="I30" s="85"/>
      <c r="J30" s="85"/>
      <c r="L30" s="111"/>
      <c r="M30" s="114"/>
      <c r="P30" s="110"/>
      <c r="Q30" s="110"/>
      <c r="R30" s="110"/>
    </row>
    <row r="31" spans="1:18" s="15" customFormat="1" ht="20.5" customHeight="1">
      <c r="A31" s="7" t="s">
        <v>160</v>
      </c>
      <c r="B31" s="5"/>
      <c r="C31" s="7"/>
      <c r="D31" s="137">
        <v>3153</v>
      </c>
      <c r="E31" s="1"/>
      <c r="F31" s="3">
        <v>147</v>
      </c>
      <c r="G31" s="85"/>
      <c r="H31" s="3">
        <v>0</v>
      </c>
      <c r="I31" s="85"/>
      <c r="J31" s="3">
        <v>0</v>
      </c>
      <c r="L31" s="111"/>
      <c r="M31" s="114"/>
      <c r="P31" s="110"/>
      <c r="Q31" s="110"/>
      <c r="R31" s="110"/>
    </row>
    <row r="32" spans="1:18" s="15" customFormat="1" ht="20.5" customHeight="1">
      <c r="A32" s="20" t="s">
        <v>85</v>
      </c>
      <c r="B32" s="5"/>
      <c r="C32" s="7"/>
      <c r="D32" s="3">
        <f>SUM(D31:D31)</f>
        <v>3153</v>
      </c>
      <c r="E32" s="1"/>
      <c r="F32" s="3">
        <f>SUM(F31:F31)</f>
        <v>147</v>
      </c>
      <c r="G32" s="85"/>
      <c r="H32" s="3">
        <f>SUM(H31:H31)</f>
        <v>0</v>
      </c>
      <c r="I32" s="85"/>
      <c r="J32" s="3">
        <f>SUM(J31:J31)</f>
        <v>0</v>
      </c>
      <c r="L32" s="111"/>
      <c r="M32" s="114"/>
      <c r="P32" s="110"/>
      <c r="Q32" s="110"/>
      <c r="R32" s="110"/>
    </row>
    <row r="33" spans="1:18" s="15" customFormat="1" ht="20.5" customHeight="1">
      <c r="A33" s="7"/>
      <c r="B33" s="5"/>
      <c r="C33" s="7"/>
      <c r="D33" s="1"/>
      <c r="E33" s="1"/>
      <c r="F33" s="85"/>
      <c r="G33" s="85"/>
      <c r="H33" s="85"/>
      <c r="I33" s="85"/>
      <c r="J33" s="85"/>
      <c r="L33" s="111"/>
      <c r="M33" s="114"/>
      <c r="P33" s="110"/>
      <c r="Q33" s="110"/>
      <c r="R33" s="110"/>
    </row>
    <row r="34" spans="1:18" s="15" customFormat="1" ht="20.5" customHeight="1" thickBot="1">
      <c r="A34" s="20" t="s">
        <v>86</v>
      </c>
      <c r="B34" s="5"/>
      <c r="C34" s="7"/>
      <c r="D34" s="9">
        <f>SUM(D26,D32)</f>
        <v>873567</v>
      </c>
      <c r="E34" s="1"/>
      <c r="F34" s="9">
        <f>SUM(F26,F32)</f>
        <v>1400665</v>
      </c>
      <c r="G34" s="85"/>
      <c r="H34" s="9">
        <f>SUM(H26,H32)</f>
        <v>817154</v>
      </c>
      <c r="I34" s="85"/>
      <c r="J34" s="9">
        <f>SUM(J26,J32)</f>
        <v>1273327</v>
      </c>
      <c r="L34" s="111"/>
      <c r="M34" s="114"/>
      <c r="P34" s="110"/>
      <c r="Q34" s="110"/>
      <c r="R34" s="110"/>
    </row>
    <row r="35" spans="1:18" s="15" customFormat="1" ht="20.5" customHeight="1" thickTop="1">
      <c r="A35" s="20"/>
      <c r="B35" s="5"/>
      <c r="C35" s="7"/>
      <c r="D35" s="1"/>
      <c r="E35" s="1"/>
      <c r="F35" s="85"/>
      <c r="G35" s="85"/>
      <c r="H35" s="85"/>
      <c r="I35" s="85"/>
      <c r="J35" s="85"/>
      <c r="L35" s="111"/>
      <c r="M35" s="114"/>
      <c r="P35" s="110"/>
      <c r="Q35" s="110"/>
      <c r="R35" s="110"/>
    </row>
    <row r="36" spans="1:18" s="15" customFormat="1" ht="20.5" customHeight="1">
      <c r="A36" s="20" t="s">
        <v>152</v>
      </c>
      <c r="B36" s="5"/>
      <c r="C36" s="7"/>
      <c r="D36" s="1"/>
      <c r="E36" s="1"/>
      <c r="F36" s="85"/>
      <c r="G36" s="85"/>
      <c r="H36" s="85"/>
      <c r="I36" s="85"/>
      <c r="J36" s="85"/>
      <c r="L36" s="111"/>
      <c r="M36" s="114"/>
      <c r="P36" s="110"/>
      <c r="Q36" s="110"/>
      <c r="R36" s="110"/>
    </row>
    <row r="37" spans="1:18" s="15" customFormat="1" ht="20.5" customHeight="1" thickBot="1">
      <c r="A37" s="7" t="s">
        <v>153</v>
      </c>
      <c r="B37" s="5"/>
      <c r="C37" s="7"/>
      <c r="D37" s="1">
        <f>SUM(D26)</f>
        <v>870414</v>
      </c>
      <c r="E37" s="1"/>
      <c r="F37" s="85">
        <f>SUM(F26)</f>
        <v>1400518</v>
      </c>
      <c r="G37" s="85"/>
      <c r="H37" s="9">
        <f>SUM(H26)</f>
        <v>817154</v>
      </c>
      <c r="I37" s="85"/>
      <c r="J37" s="9">
        <f>SUM(J26)</f>
        <v>1273327</v>
      </c>
      <c r="L37" s="111"/>
      <c r="M37" s="114"/>
      <c r="P37" s="110"/>
      <c r="Q37" s="110"/>
      <c r="R37" s="110"/>
    </row>
    <row r="38" spans="1:18" s="15" customFormat="1" ht="20.5" customHeight="1" thickTop="1">
      <c r="A38" s="7" t="s">
        <v>155</v>
      </c>
      <c r="B38" s="5"/>
      <c r="C38" s="7"/>
      <c r="D38" s="3">
        <v>0</v>
      </c>
      <c r="E38" s="1"/>
      <c r="F38" s="3">
        <v>0</v>
      </c>
      <c r="G38" s="85"/>
      <c r="H38" s="85"/>
      <c r="I38" s="85"/>
      <c r="J38" s="85"/>
      <c r="L38" s="111"/>
      <c r="M38" s="114"/>
      <c r="P38" s="110"/>
      <c r="Q38" s="110"/>
      <c r="R38" s="110"/>
    </row>
    <row r="39" spans="1:18" s="15" customFormat="1" ht="20.5" customHeight="1" thickBot="1">
      <c r="A39" s="7"/>
      <c r="B39" s="5"/>
      <c r="C39" s="7"/>
      <c r="D39" s="77">
        <f>SUM(D37:D38)</f>
        <v>870414</v>
      </c>
      <c r="E39" s="1"/>
      <c r="F39" s="77">
        <f>SUM(F37:F38)</f>
        <v>1400518</v>
      </c>
      <c r="G39" s="85"/>
      <c r="H39" s="85"/>
      <c r="I39" s="85"/>
      <c r="J39" s="85"/>
      <c r="L39" s="111"/>
      <c r="M39" s="114"/>
      <c r="P39" s="110"/>
      <c r="Q39" s="110"/>
      <c r="R39" s="110"/>
    </row>
    <row r="40" spans="1:18" s="15" customFormat="1" ht="20.5" customHeight="1" thickTop="1">
      <c r="A40" s="20"/>
      <c r="B40" s="5"/>
      <c r="C40" s="7"/>
      <c r="D40" s="1"/>
      <c r="E40" s="1"/>
      <c r="F40" s="85"/>
      <c r="G40" s="85"/>
      <c r="H40" s="85"/>
      <c r="I40" s="85"/>
      <c r="J40" s="85"/>
      <c r="L40" s="111"/>
      <c r="M40" s="114"/>
      <c r="P40" s="110"/>
      <c r="Q40" s="110"/>
      <c r="R40" s="110"/>
    </row>
    <row r="41" spans="1:18" s="15" customFormat="1" ht="20.5" customHeight="1">
      <c r="A41" s="20" t="s">
        <v>156</v>
      </c>
      <c r="B41" s="5"/>
      <c r="C41" s="7"/>
      <c r="D41" s="1"/>
      <c r="E41" s="1"/>
      <c r="F41" s="85"/>
      <c r="G41" s="85"/>
      <c r="H41" s="85"/>
      <c r="I41" s="85"/>
      <c r="J41" s="85"/>
      <c r="L41" s="111"/>
      <c r="M41" s="114"/>
      <c r="P41" s="110"/>
      <c r="Q41" s="110"/>
      <c r="R41" s="110"/>
    </row>
    <row r="42" spans="1:18" s="15" customFormat="1" ht="20.5" customHeight="1" thickBot="1">
      <c r="A42" s="7" t="s">
        <v>153</v>
      </c>
      <c r="B42" s="5"/>
      <c r="C42" s="7"/>
      <c r="D42" s="1">
        <f>+D34</f>
        <v>873567</v>
      </c>
      <c r="E42" s="1"/>
      <c r="F42" s="85">
        <f>+F34</f>
        <v>1400665</v>
      </c>
      <c r="G42" s="85"/>
      <c r="H42" s="9">
        <f>+H34</f>
        <v>817154</v>
      </c>
      <c r="I42" s="85"/>
      <c r="J42" s="9">
        <f>+J34</f>
        <v>1273327</v>
      </c>
      <c r="L42" s="111"/>
      <c r="M42" s="114"/>
      <c r="P42" s="110"/>
      <c r="Q42" s="110"/>
      <c r="R42" s="110"/>
    </row>
    <row r="43" spans="1:18" s="15" customFormat="1" ht="20.5" customHeight="1" thickTop="1">
      <c r="A43" s="7" t="s">
        <v>155</v>
      </c>
      <c r="B43" s="5"/>
      <c r="C43" s="7"/>
      <c r="D43" s="3">
        <v>0</v>
      </c>
      <c r="E43" s="1"/>
      <c r="F43" s="3">
        <v>0</v>
      </c>
      <c r="G43" s="85"/>
      <c r="H43" s="85"/>
      <c r="I43" s="85"/>
      <c r="J43" s="85"/>
      <c r="L43" s="111"/>
      <c r="M43" s="114"/>
      <c r="P43" s="110"/>
      <c r="Q43" s="110"/>
      <c r="R43" s="110"/>
    </row>
    <row r="44" spans="1:18" s="15" customFormat="1" ht="20.5" customHeight="1" thickBot="1">
      <c r="A44" s="20"/>
      <c r="B44" s="5"/>
      <c r="C44" s="7"/>
      <c r="D44" s="77">
        <f>SUM(D42:D43)</f>
        <v>873567</v>
      </c>
      <c r="E44" s="1"/>
      <c r="F44" s="77">
        <f>SUM(F42:F43)</f>
        <v>1400665</v>
      </c>
      <c r="G44" s="85"/>
      <c r="H44" s="85"/>
      <c r="I44" s="85"/>
      <c r="J44" s="85"/>
      <c r="L44" s="111"/>
      <c r="M44" s="114"/>
      <c r="P44" s="110"/>
      <c r="Q44" s="110"/>
      <c r="R44" s="110"/>
    </row>
    <row r="45" spans="1:18" s="15" customFormat="1" ht="20.5" customHeight="1" thickTop="1">
      <c r="A45" s="20"/>
      <c r="B45" s="5"/>
      <c r="C45" s="7"/>
      <c r="D45" s="1"/>
      <c r="E45" s="1"/>
      <c r="F45" s="85"/>
      <c r="G45" s="85"/>
      <c r="H45" s="85"/>
      <c r="I45" s="85"/>
      <c r="J45" s="15" t="s">
        <v>139</v>
      </c>
      <c r="L45" s="111"/>
      <c r="M45" s="114"/>
      <c r="P45" s="110"/>
      <c r="Q45" s="110"/>
      <c r="R45" s="110"/>
    </row>
    <row r="46" spans="1:18" ht="20.5" customHeight="1">
      <c r="A46" s="29" t="s">
        <v>146</v>
      </c>
      <c r="B46" s="5">
        <v>18</v>
      </c>
      <c r="D46" s="15"/>
      <c r="E46" s="15"/>
      <c r="F46" s="15"/>
      <c r="G46" s="88"/>
      <c r="H46" s="15"/>
      <c r="I46" s="15">
        <f>I26/BS!$H$75</f>
        <v>0</v>
      </c>
      <c r="J46" s="15"/>
      <c r="N46" s="15"/>
    </row>
    <row r="47" spans="1:18" ht="20.5" customHeight="1">
      <c r="A47" s="30" t="s">
        <v>56</v>
      </c>
      <c r="B47" s="5"/>
      <c r="D47" s="15"/>
      <c r="E47" s="15"/>
      <c r="F47" s="15"/>
      <c r="G47" s="88"/>
      <c r="H47" s="15"/>
      <c r="I47" s="15"/>
      <c r="J47" s="15"/>
    </row>
    <row r="48" spans="1:18" ht="20.5" customHeight="1" thickBot="1">
      <c r="A48" s="27" t="s">
        <v>87</v>
      </c>
      <c r="D48" s="81">
        <v>7.0000000000000007E-2</v>
      </c>
      <c r="E48" s="35"/>
      <c r="F48" s="81">
        <v>0.10649356811447901</v>
      </c>
      <c r="G48" s="35"/>
      <c r="H48" s="117">
        <v>0.06</v>
      </c>
      <c r="I48" s="36"/>
      <c r="J48" s="117">
        <v>9.6822129816614422E-2</v>
      </c>
    </row>
    <row r="49" spans="1:19" ht="20.5" customHeight="1" thickTop="1">
      <c r="D49" s="16"/>
      <c r="E49" s="15"/>
      <c r="F49" s="88"/>
      <c r="G49" s="88"/>
      <c r="H49" s="88"/>
      <c r="I49" s="15"/>
      <c r="J49" s="88"/>
    </row>
    <row r="50" spans="1:19" ht="20.5" customHeight="1">
      <c r="A50" s="80" t="s">
        <v>177</v>
      </c>
      <c r="B50" s="78"/>
      <c r="D50" s="16"/>
      <c r="E50" s="15"/>
      <c r="F50" s="88"/>
      <c r="G50" s="88"/>
      <c r="H50" s="88"/>
      <c r="I50" s="15"/>
      <c r="J50" s="88"/>
    </row>
    <row r="51" spans="1:19" s="90" customFormat="1" ht="20.5" customHeight="1">
      <c r="F51" s="15"/>
      <c r="G51" s="88"/>
      <c r="J51" s="15" t="s">
        <v>12</v>
      </c>
      <c r="K51" s="15"/>
      <c r="L51" s="111"/>
      <c r="M51" s="111"/>
      <c r="N51" s="7"/>
      <c r="P51" s="107"/>
      <c r="Q51" s="107"/>
      <c r="R51" s="107"/>
    </row>
    <row r="52" spans="1:19" s="90" customFormat="1" ht="20.5" customHeight="1">
      <c r="A52" s="10" t="s">
        <v>35</v>
      </c>
      <c r="B52" s="11"/>
      <c r="C52" s="11"/>
      <c r="D52" s="11"/>
      <c r="E52" s="11"/>
      <c r="F52" s="11"/>
      <c r="G52" s="12"/>
      <c r="H52" s="11"/>
      <c r="I52" s="11"/>
      <c r="J52" s="11"/>
      <c r="K52" s="15"/>
      <c r="L52" s="111"/>
      <c r="M52" s="111"/>
      <c r="P52" s="107"/>
      <c r="Q52" s="107"/>
      <c r="R52" s="107"/>
    </row>
    <row r="53" spans="1:19" s="90" customFormat="1" ht="20.5" customHeight="1">
      <c r="A53" s="29" t="s">
        <v>83</v>
      </c>
      <c r="B53" s="11"/>
      <c r="C53" s="11"/>
      <c r="D53" s="13"/>
      <c r="E53" s="11"/>
      <c r="F53" s="13"/>
      <c r="G53" s="14"/>
      <c r="H53" s="13"/>
      <c r="I53" s="11"/>
      <c r="J53" s="13"/>
      <c r="K53" s="15"/>
      <c r="L53" s="111"/>
      <c r="M53" s="111"/>
      <c r="P53" s="107"/>
      <c r="Q53" s="107"/>
      <c r="R53" s="107"/>
    </row>
    <row r="54" spans="1:19" s="90" customFormat="1" ht="20.5" customHeight="1">
      <c r="A54" s="29" t="s">
        <v>211</v>
      </c>
      <c r="B54" s="11"/>
      <c r="C54" s="11"/>
      <c r="D54" s="13"/>
      <c r="E54" s="11"/>
      <c r="F54" s="13"/>
      <c r="G54" s="14"/>
      <c r="H54" s="13"/>
      <c r="I54" s="11"/>
      <c r="J54" s="13"/>
      <c r="K54" s="15"/>
      <c r="L54" s="111"/>
      <c r="M54" s="111"/>
      <c r="P54" s="107"/>
      <c r="Q54" s="107"/>
      <c r="R54" s="107"/>
    </row>
    <row r="55" spans="1:19" s="90" customFormat="1" ht="20.5" customHeight="1">
      <c r="B55" s="11"/>
      <c r="C55" s="11"/>
      <c r="D55" s="13"/>
      <c r="E55" s="11"/>
      <c r="F55" s="15"/>
      <c r="G55" s="88"/>
      <c r="H55" s="13"/>
      <c r="I55" s="11"/>
      <c r="J55" s="15" t="s">
        <v>28</v>
      </c>
      <c r="K55" s="15"/>
      <c r="L55" s="111"/>
      <c r="M55" s="111"/>
      <c r="P55" s="107"/>
      <c r="Q55" s="107"/>
      <c r="R55" s="107"/>
    </row>
    <row r="56" spans="1:19" s="20" customFormat="1" ht="20.5" customHeight="1">
      <c r="B56" s="38"/>
      <c r="C56" s="38"/>
      <c r="D56" s="146" t="s">
        <v>34</v>
      </c>
      <c r="E56" s="147"/>
      <c r="F56" s="147"/>
      <c r="G56" s="39"/>
      <c r="H56" s="146" t="s">
        <v>38</v>
      </c>
      <c r="I56" s="147"/>
      <c r="J56" s="147"/>
      <c r="K56" s="40"/>
      <c r="L56" s="111"/>
      <c r="M56" s="112"/>
      <c r="N56" s="90"/>
      <c r="P56" s="108"/>
      <c r="Q56" s="108"/>
      <c r="R56" s="108"/>
    </row>
    <row r="57" spans="1:19" s="90" customFormat="1" ht="20.5" customHeight="1">
      <c r="B57" s="17" t="s">
        <v>0</v>
      </c>
      <c r="D57" s="34">
        <v>2564</v>
      </c>
      <c r="E57" s="15"/>
      <c r="F57" s="34">
        <v>2563</v>
      </c>
      <c r="G57" s="19"/>
      <c r="H57" s="34">
        <v>2564</v>
      </c>
      <c r="I57" s="15"/>
      <c r="J57" s="34">
        <v>2563</v>
      </c>
      <c r="K57" s="15"/>
      <c r="L57" s="111"/>
      <c r="M57" s="111"/>
      <c r="N57" s="20"/>
      <c r="P57" s="107"/>
      <c r="Q57" s="107"/>
      <c r="R57" s="107"/>
    </row>
    <row r="58" spans="1:19" s="90" customFormat="1" ht="20.5" customHeight="1">
      <c r="A58" s="20" t="s">
        <v>142</v>
      </c>
      <c r="B58" s="19"/>
      <c r="D58" s="19"/>
      <c r="E58" s="15"/>
      <c r="F58" s="19"/>
      <c r="G58" s="19"/>
      <c r="H58" s="19"/>
      <c r="I58" s="15"/>
      <c r="J58" s="19"/>
      <c r="K58" s="15"/>
      <c r="L58" s="112"/>
      <c r="M58" s="111"/>
      <c r="P58" s="107"/>
      <c r="Q58" s="107"/>
      <c r="R58" s="107"/>
    </row>
    <row r="59" spans="1:19" s="90" customFormat="1" ht="20.5" customHeight="1">
      <c r="A59" s="20" t="s">
        <v>52</v>
      </c>
      <c r="G59" s="89"/>
      <c r="K59" s="15"/>
      <c r="L59" s="111"/>
      <c r="M59" s="111"/>
      <c r="P59" s="107"/>
      <c r="Q59" s="107"/>
      <c r="R59" s="107"/>
    </row>
    <row r="60" spans="1:19" s="90" customFormat="1" ht="20.5" customHeight="1">
      <c r="A60" s="90" t="s">
        <v>168</v>
      </c>
      <c r="B60" s="5">
        <v>16</v>
      </c>
      <c r="D60" s="133">
        <v>44376889</v>
      </c>
      <c r="E60" s="2"/>
      <c r="F60" s="85">
        <v>43434057</v>
      </c>
      <c r="G60" s="2"/>
      <c r="H60" s="133">
        <v>38618233</v>
      </c>
      <c r="I60" s="85"/>
      <c r="J60" s="85">
        <v>37733060</v>
      </c>
      <c r="K60" s="15"/>
      <c r="L60" s="111"/>
      <c r="M60" s="111"/>
      <c r="P60" s="107"/>
      <c r="Q60" s="107"/>
      <c r="R60" s="107"/>
      <c r="S60" s="116"/>
    </row>
    <row r="61" spans="1:19" s="90" customFormat="1" ht="20.5" customHeight="1">
      <c r="A61" s="90" t="s">
        <v>169</v>
      </c>
      <c r="B61" s="5"/>
      <c r="D61" s="133">
        <v>844025</v>
      </c>
      <c r="E61" s="2"/>
      <c r="F61" s="85">
        <v>1081932</v>
      </c>
      <c r="G61" s="2"/>
      <c r="H61" s="133">
        <v>859670</v>
      </c>
      <c r="I61" s="85"/>
      <c r="J61" s="85">
        <v>1089510</v>
      </c>
      <c r="K61" s="15"/>
      <c r="L61" s="111"/>
      <c r="M61" s="111"/>
      <c r="P61" s="107"/>
      <c r="Q61" s="107"/>
      <c r="R61" s="107"/>
      <c r="S61" s="116"/>
    </row>
    <row r="62" spans="1:19" s="90" customFormat="1" ht="20.5" customHeight="1">
      <c r="A62" s="90" t="s">
        <v>180</v>
      </c>
      <c r="B62" s="5" t="s">
        <v>195</v>
      </c>
      <c r="D62" s="133">
        <v>0</v>
      </c>
      <c r="E62" s="2"/>
      <c r="F62" s="85">
        <v>0</v>
      </c>
      <c r="G62" s="2"/>
      <c r="H62" s="133">
        <v>0</v>
      </c>
      <c r="I62" s="85"/>
      <c r="J62" s="85">
        <v>14999</v>
      </c>
      <c r="K62" s="15"/>
      <c r="L62" s="111"/>
      <c r="M62" s="111"/>
      <c r="P62" s="107"/>
      <c r="Q62" s="107"/>
      <c r="R62" s="107"/>
    </row>
    <row r="63" spans="1:19" s="89" customFormat="1" ht="20.5" customHeight="1">
      <c r="A63" s="90" t="s">
        <v>136</v>
      </c>
      <c r="B63" s="23"/>
      <c r="D63" s="137">
        <v>1342778</v>
      </c>
      <c r="E63" s="85"/>
      <c r="F63" s="3">
        <v>1208450</v>
      </c>
      <c r="G63" s="85"/>
      <c r="H63" s="137">
        <v>1330120</v>
      </c>
      <c r="I63" s="85"/>
      <c r="J63" s="3">
        <v>1199666</v>
      </c>
      <c r="K63" s="88"/>
      <c r="L63" s="111"/>
      <c r="M63" s="113"/>
      <c r="N63" s="90"/>
      <c r="P63" s="109"/>
      <c r="Q63" s="107"/>
      <c r="R63" s="109"/>
      <c r="S63" s="116"/>
    </row>
    <row r="64" spans="1:19" s="90" customFormat="1" ht="20.5" customHeight="1">
      <c r="A64" s="20" t="s">
        <v>53</v>
      </c>
      <c r="B64" s="5"/>
      <c r="D64" s="3">
        <f>SUM(D60:D63)</f>
        <v>46563692</v>
      </c>
      <c r="E64" s="2"/>
      <c r="F64" s="3">
        <f>SUM(F60:F63)</f>
        <v>45724439</v>
      </c>
      <c r="G64" s="85"/>
      <c r="H64" s="3">
        <f>SUM(H60:H63)</f>
        <v>40808023</v>
      </c>
      <c r="I64" s="2"/>
      <c r="J64" s="3">
        <f>SUM(J60:J63)</f>
        <v>40037235</v>
      </c>
      <c r="K64" s="15"/>
      <c r="L64" s="111"/>
      <c r="M64" s="111"/>
      <c r="N64" s="89"/>
      <c r="O64" s="21"/>
      <c r="P64" s="107"/>
      <c r="Q64" s="107"/>
      <c r="R64" s="107"/>
      <c r="S64" s="107"/>
    </row>
    <row r="65" spans="1:19" s="90" customFormat="1" ht="20.5" customHeight="1">
      <c r="A65" s="20" t="s">
        <v>54</v>
      </c>
      <c r="D65" s="2"/>
      <c r="E65" s="2"/>
      <c r="F65" s="2"/>
      <c r="G65" s="85"/>
      <c r="H65" s="2"/>
      <c r="I65" s="2"/>
      <c r="J65" s="2"/>
      <c r="K65" s="15"/>
      <c r="L65" s="111"/>
      <c r="M65" s="111"/>
      <c r="N65" s="21"/>
      <c r="P65" s="107"/>
      <c r="Q65" s="107"/>
      <c r="R65" s="107"/>
    </row>
    <row r="66" spans="1:19" s="15" customFormat="1" ht="20.5" customHeight="1">
      <c r="A66" s="90" t="s">
        <v>170</v>
      </c>
      <c r="B66" s="5"/>
      <c r="C66" s="90"/>
      <c r="D66" s="133">
        <v>33119515</v>
      </c>
      <c r="E66" s="2"/>
      <c r="F66" s="85">
        <v>32522130</v>
      </c>
      <c r="G66" s="2"/>
      <c r="H66" s="133">
        <v>28661269</v>
      </c>
      <c r="I66" s="85"/>
      <c r="J66" s="85">
        <v>28106543</v>
      </c>
      <c r="L66" s="115"/>
      <c r="M66" s="114"/>
      <c r="N66" s="90"/>
      <c r="P66" s="110"/>
      <c r="Q66" s="107"/>
      <c r="R66" s="110"/>
      <c r="S66" s="116"/>
    </row>
    <row r="67" spans="1:19" s="15" customFormat="1" ht="20.5" customHeight="1">
      <c r="A67" s="90" t="s">
        <v>171</v>
      </c>
      <c r="B67" s="5"/>
      <c r="C67" s="90"/>
      <c r="D67" s="133">
        <v>463238</v>
      </c>
      <c r="E67" s="2"/>
      <c r="F67" s="85">
        <v>405093</v>
      </c>
      <c r="G67" s="2"/>
      <c r="H67" s="133">
        <v>458066</v>
      </c>
      <c r="I67" s="85"/>
      <c r="J67" s="85">
        <v>397423</v>
      </c>
      <c r="L67" s="111"/>
      <c r="M67" s="114"/>
      <c r="P67" s="110"/>
      <c r="Q67" s="107"/>
      <c r="R67" s="110"/>
      <c r="S67" s="116"/>
    </row>
    <row r="68" spans="1:19" s="15" customFormat="1" ht="20.5" customHeight="1">
      <c r="A68" s="27" t="s">
        <v>162</v>
      </c>
      <c r="B68" s="23"/>
      <c r="C68" s="90"/>
      <c r="D68" s="133">
        <v>6640569</v>
      </c>
      <c r="E68" s="2"/>
      <c r="F68" s="85">
        <v>6646739</v>
      </c>
      <c r="G68" s="2"/>
      <c r="H68" s="133">
        <v>5970256</v>
      </c>
      <c r="I68" s="85"/>
      <c r="J68" s="85">
        <v>5981907</v>
      </c>
      <c r="L68" s="111"/>
      <c r="M68" s="114"/>
      <c r="P68" s="110"/>
      <c r="Q68" s="107"/>
      <c r="R68" s="110"/>
      <c r="S68" s="116"/>
    </row>
    <row r="69" spans="1:19" s="15" customFormat="1" ht="20.5" customHeight="1">
      <c r="A69" s="27" t="s">
        <v>72</v>
      </c>
      <c r="B69" s="5"/>
      <c r="C69" s="90"/>
      <c r="D69" s="133">
        <v>1464785</v>
      </c>
      <c r="E69" s="2"/>
      <c r="F69" s="85">
        <v>1404212</v>
      </c>
      <c r="G69" s="2"/>
      <c r="H69" s="133">
        <v>1345818</v>
      </c>
      <c r="I69" s="85"/>
      <c r="J69" s="85">
        <v>1240322</v>
      </c>
      <c r="L69" s="111"/>
      <c r="M69" s="114"/>
      <c r="P69" s="110"/>
      <c r="Q69" s="107"/>
      <c r="R69" s="110"/>
      <c r="S69" s="116"/>
    </row>
    <row r="70" spans="1:19" s="15" customFormat="1" ht="20.5" customHeight="1">
      <c r="A70" s="27" t="s">
        <v>71</v>
      </c>
      <c r="B70" s="5"/>
      <c r="C70" s="90"/>
      <c r="D70" s="133">
        <v>46029</v>
      </c>
      <c r="E70" s="2"/>
      <c r="F70" s="85">
        <v>10856</v>
      </c>
      <c r="G70" s="2"/>
      <c r="H70" s="133">
        <v>40506</v>
      </c>
      <c r="I70" s="85"/>
      <c r="J70" s="85">
        <v>10729</v>
      </c>
      <c r="L70" s="111"/>
      <c r="M70" s="114"/>
      <c r="P70" s="110"/>
      <c r="Q70" s="107"/>
      <c r="R70" s="110"/>
      <c r="S70" s="116"/>
    </row>
    <row r="71" spans="1:19" s="15" customFormat="1" ht="20.5" customHeight="1">
      <c r="A71" s="20" t="s">
        <v>55</v>
      </c>
      <c r="B71" s="90"/>
      <c r="C71" s="90"/>
      <c r="D71" s="8">
        <f>SUM(D66:D70)</f>
        <v>41734136</v>
      </c>
      <c r="E71" s="2"/>
      <c r="F71" s="8">
        <f>SUM(F66:F70)</f>
        <v>40989030</v>
      </c>
      <c r="G71" s="85"/>
      <c r="H71" s="8">
        <f>SUM(H66:H70)</f>
        <v>36475915</v>
      </c>
      <c r="I71" s="2"/>
      <c r="J71" s="8">
        <f>SUM(J66:J70)</f>
        <v>35736924</v>
      </c>
      <c r="L71" s="111"/>
      <c r="M71" s="114"/>
      <c r="O71" s="21"/>
      <c r="P71" s="110"/>
      <c r="Q71" s="110"/>
      <c r="R71" s="110"/>
      <c r="S71" s="110"/>
    </row>
    <row r="72" spans="1:19" s="15" customFormat="1" ht="20.5" customHeight="1">
      <c r="A72" s="20" t="s">
        <v>201</v>
      </c>
      <c r="B72" s="5"/>
      <c r="C72" s="90"/>
      <c r="D72" s="85">
        <f>SUM(D64-D71)</f>
        <v>4829556</v>
      </c>
      <c r="E72" s="85"/>
      <c r="F72" s="85">
        <f>SUM(F64-F71)</f>
        <v>4735409</v>
      </c>
      <c r="G72" s="85"/>
      <c r="H72" s="85">
        <f>SUM(H64-H71)</f>
        <v>4332108</v>
      </c>
      <c r="I72" s="85"/>
      <c r="J72" s="85">
        <f>SUM(J64-J71)</f>
        <v>4300311</v>
      </c>
      <c r="L72" s="111"/>
      <c r="M72" s="114"/>
      <c r="N72" s="21"/>
      <c r="P72" s="110"/>
      <c r="Q72" s="110"/>
      <c r="R72" s="110"/>
    </row>
    <row r="73" spans="1:19" s="15" customFormat="1" ht="20.5" customHeight="1">
      <c r="A73" s="90" t="s">
        <v>192</v>
      </c>
      <c r="B73" s="5"/>
      <c r="C73" s="90"/>
      <c r="D73" s="133">
        <v>5791</v>
      </c>
      <c r="E73" s="85"/>
      <c r="F73" s="85">
        <v>15647</v>
      </c>
      <c r="G73" s="85"/>
      <c r="H73" s="133">
        <v>40250</v>
      </c>
      <c r="I73" s="85"/>
      <c r="J73" s="85">
        <v>64371</v>
      </c>
      <c r="L73" s="111"/>
      <c r="M73" s="114"/>
      <c r="P73" s="110"/>
      <c r="Q73" s="110"/>
      <c r="R73" s="110"/>
    </row>
    <row r="74" spans="1:19" s="15" customFormat="1" ht="20.5" customHeight="1">
      <c r="A74" s="90" t="s">
        <v>191</v>
      </c>
      <c r="B74" s="5"/>
      <c r="C74" s="90"/>
      <c r="D74" s="137">
        <v>-316237</v>
      </c>
      <c r="E74" s="85"/>
      <c r="F74" s="3">
        <v>-351070</v>
      </c>
      <c r="G74" s="85"/>
      <c r="H74" s="137">
        <v>-297637</v>
      </c>
      <c r="I74" s="85"/>
      <c r="J74" s="3">
        <v>-330665</v>
      </c>
      <c r="L74" s="111"/>
      <c r="M74" s="114"/>
      <c r="P74" s="110"/>
      <c r="Q74" s="110"/>
      <c r="R74" s="110"/>
    </row>
    <row r="75" spans="1:19" s="15" customFormat="1" ht="20.5" customHeight="1">
      <c r="A75" s="20" t="s">
        <v>133</v>
      </c>
      <c r="B75" s="5"/>
      <c r="C75" s="90"/>
      <c r="D75" s="85">
        <f>SUM(D72:D74)</f>
        <v>4519110</v>
      </c>
      <c r="E75" s="85"/>
      <c r="F75" s="85">
        <f>SUM(F72:F74)</f>
        <v>4399986</v>
      </c>
      <c r="G75" s="85"/>
      <c r="H75" s="85">
        <f>SUM(H72:H74)</f>
        <v>4074721</v>
      </c>
      <c r="I75" s="85"/>
      <c r="J75" s="85">
        <f>SUM(J72:J74)</f>
        <v>4034017</v>
      </c>
      <c r="L75" s="111"/>
      <c r="M75" s="114"/>
      <c r="P75" s="110"/>
      <c r="Q75" s="110"/>
      <c r="R75" s="110"/>
    </row>
    <row r="76" spans="1:19" s="15" customFormat="1" ht="20.5" customHeight="1">
      <c r="A76" s="90" t="s">
        <v>134</v>
      </c>
      <c r="B76" s="5">
        <v>17</v>
      </c>
      <c r="C76" s="90"/>
      <c r="D76" s="137">
        <v>-853638</v>
      </c>
      <c r="E76" s="85"/>
      <c r="F76" s="3">
        <v>-790269</v>
      </c>
      <c r="G76" s="85"/>
      <c r="H76" s="137">
        <v>-760440</v>
      </c>
      <c r="I76" s="85"/>
      <c r="J76" s="3">
        <v>-740880</v>
      </c>
      <c r="L76" s="111"/>
      <c r="M76" s="114"/>
      <c r="P76" s="110"/>
      <c r="Q76" s="110"/>
      <c r="R76" s="110"/>
    </row>
    <row r="77" spans="1:19" s="15" customFormat="1" ht="20.5" customHeight="1">
      <c r="A77" s="20" t="s">
        <v>84</v>
      </c>
      <c r="B77" s="5"/>
      <c r="C77" s="90"/>
      <c r="D77" s="8">
        <f>SUM(D75:D76)</f>
        <v>3665472</v>
      </c>
      <c r="E77" s="85"/>
      <c r="F77" s="8">
        <f>SUM(F75:F76)</f>
        <v>3609717</v>
      </c>
      <c r="G77" s="85"/>
      <c r="H77" s="8">
        <f>SUM(H75:H76)</f>
        <v>3314281</v>
      </c>
      <c r="I77" s="85"/>
      <c r="J77" s="8">
        <f>SUM(J75:J76)</f>
        <v>3293137</v>
      </c>
      <c r="L77" s="111"/>
      <c r="M77" s="114"/>
      <c r="P77" s="110"/>
      <c r="Q77" s="110"/>
      <c r="R77" s="110"/>
    </row>
    <row r="78" spans="1:19" s="15" customFormat="1" ht="20.5" customHeight="1">
      <c r="A78" s="20"/>
      <c r="B78" s="5"/>
      <c r="C78" s="90"/>
      <c r="D78" s="85"/>
      <c r="E78" s="85"/>
      <c r="F78" s="85"/>
      <c r="G78" s="85"/>
      <c r="H78" s="85"/>
      <c r="I78" s="85"/>
      <c r="J78" s="85"/>
      <c r="L78" s="111"/>
      <c r="M78" s="114"/>
      <c r="P78" s="110"/>
      <c r="Q78" s="110"/>
      <c r="R78" s="110"/>
    </row>
    <row r="79" spans="1:19" s="15" customFormat="1" ht="20.5" customHeight="1">
      <c r="A79" s="20" t="s">
        <v>135</v>
      </c>
      <c r="B79" s="5"/>
      <c r="C79" s="90"/>
      <c r="D79" s="85"/>
      <c r="E79" s="85"/>
      <c r="F79" s="85"/>
      <c r="G79" s="85"/>
      <c r="H79" s="85"/>
      <c r="I79" s="85"/>
      <c r="J79" s="85"/>
      <c r="L79" s="111"/>
      <c r="M79" s="114"/>
      <c r="P79" s="110"/>
      <c r="Q79" s="110"/>
      <c r="R79" s="110"/>
    </row>
    <row r="80" spans="1:19" s="15" customFormat="1" ht="20.5" customHeight="1">
      <c r="A80" s="75" t="s">
        <v>143</v>
      </c>
      <c r="B80" s="5"/>
      <c r="C80" s="90"/>
      <c r="D80" s="85"/>
      <c r="E80" s="85"/>
      <c r="F80" s="85"/>
      <c r="G80" s="85"/>
      <c r="H80" s="85"/>
      <c r="I80" s="85"/>
      <c r="J80" s="85"/>
      <c r="L80" s="111"/>
      <c r="M80" s="114"/>
      <c r="P80" s="110"/>
      <c r="Q80" s="110"/>
      <c r="R80" s="110"/>
    </row>
    <row r="81" spans="1:18" s="15" customFormat="1" ht="20.5" customHeight="1">
      <c r="A81" s="90" t="s">
        <v>161</v>
      </c>
      <c r="B81" s="5"/>
      <c r="C81" s="90"/>
      <c r="D81" s="85"/>
      <c r="E81" s="85"/>
      <c r="F81" s="85"/>
      <c r="G81" s="85"/>
      <c r="H81" s="85"/>
      <c r="I81" s="85"/>
      <c r="J81" s="85"/>
      <c r="L81" s="111"/>
      <c r="M81" s="114"/>
      <c r="P81" s="110"/>
      <c r="Q81" s="110"/>
      <c r="R81" s="110"/>
    </row>
    <row r="82" spans="1:18" s="15" customFormat="1" ht="20.5" customHeight="1">
      <c r="A82" s="90" t="s">
        <v>160</v>
      </c>
      <c r="B82" s="5"/>
      <c r="C82" s="90"/>
      <c r="D82" s="3">
        <v>26713</v>
      </c>
      <c r="E82" s="85"/>
      <c r="F82" s="3">
        <v>1691</v>
      </c>
      <c r="G82" s="85"/>
      <c r="H82" s="3">
        <v>0</v>
      </c>
      <c r="I82" s="85"/>
      <c r="J82" s="3">
        <v>0</v>
      </c>
      <c r="L82" s="111"/>
      <c r="M82" s="114"/>
      <c r="P82" s="110"/>
      <c r="Q82" s="110"/>
      <c r="R82" s="110"/>
    </row>
    <row r="83" spans="1:18" s="15" customFormat="1" ht="20.5" customHeight="1">
      <c r="A83" s="20" t="s">
        <v>85</v>
      </c>
      <c r="B83" s="5"/>
      <c r="C83" s="90"/>
      <c r="D83" s="3">
        <f>SUM(D82:D82)</f>
        <v>26713</v>
      </c>
      <c r="E83" s="85"/>
      <c r="F83" s="3">
        <f>SUM(F82:F82)</f>
        <v>1691</v>
      </c>
      <c r="G83" s="85"/>
      <c r="H83" s="3">
        <f>SUM(H82:H82)</f>
        <v>0</v>
      </c>
      <c r="I83" s="85"/>
      <c r="J83" s="3">
        <f>SUM(J82:J82)</f>
        <v>0</v>
      </c>
      <c r="L83" s="111"/>
      <c r="M83" s="114"/>
      <c r="P83" s="110"/>
      <c r="Q83" s="110"/>
      <c r="R83" s="110"/>
    </row>
    <row r="84" spans="1:18" s="15" customFormat="1" ht="20.5" customHeight="1">
      <c r="A84" s="90"/>
      <c r="B84" s="5"/>
      <c r="C84" s="90"/>
      <c r="D84" s="85"/>
      <c r="E84" s="85"/>
      <c r="F84" s="85"/>
      <c r="G84" s="85"/>
      <c r="H84" s="85"/>
      <c r="I84" s="85"/>
      <c r="J84" s="85"/>
      <c r="L84" s="111"/>
      <c r="M84" s="114"/>
      <c r="P84" s="110"/>
      <c r="Q84" s="110"/>
      <c r="R84" s="110"/>
    </row>
    <row r="85" spans="1:18" s="15" customFormat="1" ht="20.5" customHeight="1" thickBot="1">
      <c r="A85" s="20" t="s">
        <v>86</v>
      </c>
      <c r="B85" s="5"/>
      <c r="C85" s="90"/>
      <c r="D85" s="9">
        <f>SUM(D77,D83)</f>
        <v>3692185</v>
      </c>
      <c r="E85" s="85"/>
      <c r="F85" s="9">
        <f>SUM(F77,F83)</f>
        <v>3611408</v>
      </c>
      <c r="G85" s="85"/>
      <c r="H85" s="9">
        <f>SUM(H77,H83)</f>
        <v>3314281</v>
      </c>
      <c r="I85" s="85"/>
      <c r="J85" s="9">
        <f>SUM(J77,J83)</f>
        <v>3293137</v>
      </c>
      <c r="L85" s="111"/>
      <c r="M85" s="114"/>
      <c r="P85" s="110"/>
      <c r="Q85" s="110"/>
      <c r="R85" s="110"/>
    </row>
    <row r="86" spans="1:18" s="15" customFormat="1" ht="20.5" customHeight="1" thickTop="1">
      <c r="A86" s="20"/>
      <c r="B86" s="5"/>
      <c r="C86" s="90"/>
      <c r="D86" s="85"/>
      <c r="E86" s="85"/>
      <c r="F86" s="85"/>
      <c r="G86" s="85"/>
      <c r="H86" s="85"/>
      <c r="I86" s="85"/>
      <c r="J86" s="85"/>
      <c r="L86" s="111"/>
      <c r="M86" s="114"/>
      <c r="P86" s="110"/>
      <c r="Q86" s="110"/>
      <c r="R86" s="110"/>
    </row>
    <row r="87" spans="1:18" s="15" customFormat="1" ht="20.5" customHeight="1">
      <c r="A87" s="20" t="s">
        <v>152</v>
      </c>
      <c r="B87" s="5"/>
      <c r="C87" s="90"/>
      <c r="D87" s="85"/>
      <c r="E87" s="85"/>
      <c r="F87" s="85"/>
      <c r="G87" s="85"/>
      <c r="H87" s="85"/>
      <c r="I87" s="85"/>
      <c r="J87" s="85"/>
      <c r="L87" s="111"/>
      <c r="M87" s="114"/>
      <c r="P87" s="110"/>
      <c r="Q87" s="110"/>
      <c r="R87" s="110"/>
    </row>
    <row r="88" spans="1:18" s="15" customFormat="1" ht="20.5" customHeight="1" thickBot="1">
      <c r="A88" s="90" t="s">
        <v>153</v>
      </c>
      <c r="B88" s="5"/>
      <c r="C88" s="90"/>
      <c r="D88" s="85">
        <f>SUM(D77)</f>
        <v>3665472</v>
      </c>
      <c r="E88" s="85"/>
      <c r="F88" s="85">
        <f>SUM(F77)</f>
        <v>3609717</v>
      </c>
      <c r="G88" s="85"/>
      <c r="H88" s="9">
        <f>SUM(H77)</f>
        <v>3314281</v>
      </c>
      <c r="I88" s="85"/>
      <c r="J88" s="9">
        <f>SUM(J77)</f>
        <v>3293137</v>
      </c>
      <c r="L88" s="111"/>
      <c r="M88" s="114"/>
      <c r="P88" s="110"/>
      <c r="Q88" s="110"/>
      <c r="R88" s="110"/>
    </row>
    <row r="89" spans="1:18" s="15" customFormat="1" ht="20.5" customHeight="1" thickTop="1">
      <c r="A89" s="90" t="s">
        <v>155</v>
      </c>
      <c r="B89" s="5"/>
      <c r="C89" s="90"/>
      <c r="D89" s="3">
        <v>0</v>
      </c>
      <c r="E89" s="85"/>
      <c r="F89" s="3">
        <v>0</v>
      </c>
      <c r="G89" s="85"/>
      <c r="H89" s="85"/>
      <c r="I89" s="85"/>
      <c r="J89" s="85"/>
      <c r="L89" s="111"/>
      <c r="M89" s="114"/>
      <c r="P89" s="110"/>
      <c r="Q89" s="110"/>
      <c r="R89" s="110"/>
    </row>
    <row r="90" spans="1:18" s="15" customFormat="1" ht="20.5" customHeight="1" thickBot="1">
      <c r="A90" s="90"/>
      <c r="B90" s="5"/>
      <c r="C90" s="90"/>
      <c r="D90" s="77">
        <f>SUM(D88:D89)</f>
        <v>3665472</v>
      </c>
      <c r="E90" s="85"/>
      <c r="F90" s="77">
        <f>SUM(F88:F89)</f>
        <v>3609717</v>
      </c>
      <c r="G90" s="85"/>
      <c r="H90" s="85"/>
      <c r="I90" s="85"/>
      <c r="J90" s="85"/>
      <c r="L90" s="111"/>
      <c r="M90" s="114"/>
      <c r="P90" s="110"/>
      <c r="Q90" s="110"/>
      <c r="R90" s="110"/>
    </row>
    <row r="91" spans="1:18" s="15" customFormat="1" ht="20.5" customHeight="1" thickTop="1">
      <c r="A91" s="20"/>
      <c r="B91" s="5"/>
      <c r="C91" s="90"/>
      <c r="D91" s="85"/>
      <c r="E91" s="85"/>
      <c r="F91" s="85"/>
      <c r="G91" s="85"/>
      <c r="H91" s="85"/>
      <c r="I91" s="85"/>
      <c r="J91" s="85"/>
      <c r="L91" s="111"/>
      <c r="M91" s="114"/>
      <c r="P91" s="110"/>
      <c r="Q91" s="110"/>
      <c r="R91" s="110"/>
    </row>
    <row r="92" spans="1:18" s="15" customFormat="1" ht="20.5" customHeight="1">
      <c r="A92" s="20" t="s">
        <v>156</v>
      </c>
      <c r="B92" s="5"/>
      <c r="C92" s="90"/>
      <c r="D92" s="85"/>
      <c r="E92" s="85"/>
      <c r="F92" s="85"/>
      <c r="G92" s="85"/>
      <c r="H92" s="85"/>
      <c r="I92" s="85"/>
      <c r="J92" s="85"/>
      <c r="L92" s="111"/>
      <c r="M92" s="114"/>
      <c r="P92" s="110"/>
      <c r="Q92" s="110"/>
      <c r="R92" s="110"/>
    </row>
    <row r="93" spans="1:18" s="15" customFormat="1" ht="20.5" customHeight="1" thickBot="1">
      <c r="A93" s="90" t="s">
        <v>153</v>
      </c>
      <c r="B93" s="5"/>
      <c r="C93" s="90"/>
      <c r="D93" s="85">
        <f>+D85</f>
        <v>3692185</v>
      </c>
      <c r="E93" s="85"/>
      <c r="F93" s="85">
        <f>+F85</f>
        <v>3611408</v>
      </c>
      <c r="G93" s="85"/>
      <c r="H93" s="9">
        <f>+H85</f>
        <v>3314281</v>
      </c>
      <c r="I93" s="85"/>
      <c r="J93" s="9">
        <f>+J85</f>
        <v>3293137</v>
      </c>
      <c r="L93" s="111"/>
      <c r="M93" s="114"/>
      <c r="P93" s="110"/>
      <c r="Q93" s="110"/>
      <c r="R93" s="110"/>
    </row>
    <row r="94" spans="1:18" s="15" customFormat="1" ht="20.5" customHeight="1" thickTop="1">
      <c r="A94" s="90" t="s">
        <v>155</v>
      </c>
      <c r="B94" s="5"/>
      <c r="C94" s="90"/>
      <c r="D94" s="3">
        <v>0</v>
      </c>
      <c r="E94" s="85"/>
      <c r="F94" s="3">
        <v>0</v>
      </c>
      <c r="G94" s="85"/>
      <c r="H94" s="85"/>
      <c r="I94" s="85"/>
      <c r="J94" s="85"/>
      <c r="L94" s="111"/>
      <c r="M94" s="114"/>
      <c r="P94" s="110"/>
      <c r="Q94" s="110"/>
      <c r="R94" s="110"/>
    </row>
    <row r="95" spans="1:18" s="15" customFormat="1" ht="20.5" customHeight="1" thickBot="1">
      <c r="A95" s="20"/>
      <c r="B95" s="5"/>
      <c r="C95" s="90"/>
      <c r="D95" s="77">
        <f>SUM(D93:D94)</f>
        <v>3692185</v>
      </c>
      <c r="E95" s="85"/>
      <c r="F95" s="77">
        <f>SUM(F93:F94)</f>
        <v>3611408</v>
      </c>
      <c r="G95" s="85"/>
      <c r="H95" s="85"/>
      <c r="I95" s="85"/>
      <c r="J95" s="85"/>
      <c r="L95" s="111"/>
      <c r="M95" s="114"/>
      <c r="P95" s="110"/>
      <c r="Q95" s="110"/>
      <c r="R95" s="110"/>
    </row>
    <row r="96" spans="1:18" s="15" customFormat="1" ht="20.5" customHeight="1" thickTop="1">
      <c r="A96" s="20"/>
      <c r="B96" s="5"/>
      <c r="C96" s="90"/>
      <c r="D96" s="85"/>
      <c r="E96" s="85"/>
      <c r="F96" s="85"/>
      <c r="G96" s="85"/>
      <c r="H96" s="85"/>
      <c r="I96" s="85"/>
      <c r="J96" s="15" t="s">
        <v>139</v>
      </c>
      <c r="L96" s="111"/>
      <c r="M96" s="114"/>
      <c r="P96" s="110"/>
      <c r="Q96" s="110"/>
      <c r="R96" s="110"/>
    </row>
    <row r="97" spans="1:18" s="90" customFormat="1" ht="20.5" customHeight="1">
      <c r="A97" s="29" t="s">
        <v>146</v>
      </c>
      <c r="B97" s="5">
        <v>18</v>
      </c>
      <c r="D97" s="15"/>
      <c r="E97" s="15">
        <f>E77/BS!$H$75</f>
        <v>0</v>
      </c>
      <c r="F97" s="15"/>
      <c r="G97" s="88"/>
      <c r="H97" s="15"/>
      <c r="I97" s="15"/>
      <c r="J97" s="15"/>
      <c r="K97" s="15"/>
      <c r="L97" s="111"/>
      <c r="M97" s="111"/>
      <c r="N97" s="15"/>
      <c r="P97" s="107"/>
      <c r="Q97" s="107"/>
      <c r="R97" s="107"/>
    </row>
    <row r="98" spans="1:18" s="90" customFormat="1" ht="20.5" customHeight="1">
      <c r="A98" s="30" t="s">
        <v>56</v>
      </c>
      <c r="B98" s="5"/>
      <c r="D98" s="15"/>
      <c r="E98" s="15"/>
      <c r="F98" s="15"/>
      <c r="G98" s="88"/>
      <c r="H98" s="15"/>
      <c r="I98" s="15"/>
      <c r="J98" s="15"/>
      <c r="K98" s="15"/>
      <c r="L98" s="111"/>
      <c r="M98" s="111"/>
      <c r="P98" s="107"/>
      <c r="Q98" s="107"/>
      <c r="R98" s="107"/>
    </row>
    <row r="99" spans="1:18" s="90" customFormat="1" ht="20.5" customHeight="1" thickBot="1">
      <c r="A99" s="27" t="s">
        <v>87</v>
      </c>
      <c r="D99" s="81">
        <v>0.278717737676073</v>
      </c>
      <c r="E99" s="35"/>
      <c r="F99" s="81">
        <v>0.27447818822285242</v>
      </c>
      <c r="G99" s="35"/>
      <c r="H99" s="117">
        <v>0.25201362461424781</v>
      </c>
      <c r="I99" s="36"/>
      <c r="J99" s="117">
        <v>0.25040585656150871</v>
      </c>
      <c r="K99" s="15"/>
      <c r="L99" s="111"/>
      <c r="M99" s="111"/>
      <c r="P99" s="107"/>
      <c r="Q99" s="107"/>
      <c r="R99" s="107"/>
    </row>
    <row r="100" spans="1:18" s="90" customFormat="1" ht="20.5" customHeight="1" thickTop="1">
      <c r="D100" s="88"/>
      <c r="E100" s="15"/>
      <c r="F100" s="88"/>
      <c r="G100" s="88"/>
      <c r="H100" s="88"/>
      <c r="I100" s="15"/>
      <c r="J100" s="88"/>
      <c r="K100" s="15"/>
      <c r="L100" s="111"/>
      <c r="M100" s="111"/>
      <c r="P100" s="107"/>
      <c r="Q100" s="107"/>
      <c r="R100" s="107"/>
    </row>
    <row r="101" spans="1:18" s="90" customFormat="1" ht="20.5" customHeight="1">
      <c r="A101" s="80" t="s">
        <v>177</v>
      </c>
      <c r="B101" s="78"/>
      <c r="D101" s="88"/>
      <c r="E101" s="15"/>
      <c r="F101" s="88"/>
      <c r="G101" s="88"/>
      <c r="H101" s="88"/>
      <c r="I101" s="15"/>
      <c r="J101" s="88"/>
      <c r="K101" s="15"/>
      <c r="L101" s="111"/>
      <c r="M101" s="111"/>
      <c r="P101" s="107"/>
      <c r="Q101" s="107"/>
      <c r="R101" s="107"/>
    </row>
    <row r="102" spans="1:18" ht="20.5" customHeight="1">
      <c r="N102" s="90"/>
    </row>
  </sheetData>
  <mergeCells count="4">
    <mergeCell ref="D6:F6"/>
    <mergeCell ref="H6:J6"/>
    <mergeCell ref="D56:F56"/>
    <mergeCell ref="H56:J5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50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4"/>
  <sheetViews>
    <sheetView showGridLines="0" zoomScaleNormal="100" zoomScaleSheetLayoutView="70" workbookViewId="0"/>
  </sheetViews>
  <sheetFormatPr defaultColWidth="9.1796875" defaultRowHeight="21" customHeight="1"/>
  <cols>
    <col min="1" max="1" width="29.7265625" style="46" customWidth="1"/>
    <col min="2" max="2" width="3.54296875" style="47" customWidth="1"/>
    <col min="3" max="3" width="7.7265625" style="47" customWidth="1"/>
    <col min="4" max="4" width="1.7265625" style="47" customWidth="1"/>
    <col min="5" max="5" width="16.81640625" style="48" customWidth="1"/>
    <col min="6" max="6" width="1.7265625" style="47" customWidth="1"/>
    <col min="7" max="7" width="16.81640625" style="48" customWidth="1"/>
    <col min="8" max="8" width="1.7265625" style="47" customWidth="1"/>
    <col min="9" max="9" width="16.81640625" style="49" customWidth="1"/>
    <col min="10" max="10" width="1.7265625" style="47" customWidth="1"/>
    <col min="11" max="11" width="16.81640625" style="49" customWidth="1"/>
    <col min="12" max="12" width="1.7265625" style="47" customWidth="1"/>
    <col min="13" max="13" width="16.81640625" style="49" customWidth="1"/>
    <col min="14" max="14" width="1.7265625" style="49" customWidth="1"/>
    <col min="15" max="15" width="16.81640625" style="49" customWidth="1"/>
    <col min="16" max="16" width="1.7265625" style="49" customWidth="1"/>
    <col min="17" max="17" width="16.81640625" style="48" customWidth="1"/>
    <col min="18" max="18" width="1.7265625" style="49" customWidth="1"/>
    <col min="19" max="19" width="16.81640625" style="48" customWidth="1"/>
    <col min="20" max="20" width="1.7265625" style="49" customWidth="1"/>
    <col min="21" max="21" width="16.81640625" style="48" customWidth="1"/>
    <col min="22" max="22" width="9.1796875" style="46"/>
    <col min="23" max="23" width="11.26953125" style="46" bestFit="1" customWidth="1"/>
    <col min="24" max="16384" width="9.1796875" style="46"/>
  </cols>
  <sheetData>
    <row r="1" spans="1:22" ht="21" customHeight="1">
      <c r="U1" s="50" t="s">
        <v>12</v>
      </c>
    </row>
    <row r="2" spans="1:22" s="70" customFormat="1" ht="21" customHeight="1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3" spans="1:22" s="61" customFormat="1" ht="21" customHeight="1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s="61" customFormat="1" ht="21" customHeight="1">
      <c r="A4" s="29" t="s">
        <v>211</v>
      </c>
      <c r="B4" s="43"/>
      <c r="C4" s="43"/>
      <c r="D4" s="43"/>
      <c r="P4" s="43"/>
      <c r="Q4" s="43"/>
      <c r="R4" s="43"/>
      <c r="T4" s="43"/>
      <c r="U4" s="43"/>
    </row>
    <row r="5" spans="1:22" ht="21" customHeight="1">
      <c r="Q5" s="50"/>
      <c r="S5" s="50"/>
      <c r="U5" s="50" t="s">
        <v>28</v>
      </c>
    </row>
    <row r="6" spans="1:22" s="51" customFormat="1" ht="21" customHeight="1">
      <c r="E6" s="148" t="s">
        <v>34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2" s="51" customFormat="1" ht="21" customHeight="1">
      <c r="E7" s="149" t="s">
        <v>37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52"/>
      <c r="S7" s="52"/>
      <c r="T7" s="52"/>
      <c r="U7" s="52"/>
    </row>
    <row r="8" spans="1:22" s="51" customFormat="1" ht="21" customHeight="1">
      <c r="E8" s="52"/>
      <c r="F8" s="52"/>
      <c r="G8" s="52"/>
      <c r="H8" s="52"/>
      <c r="I8" s="52"/>
      <c r="J8" s="52"/>
      <c r="K8" s="52"/>
      <c r="L8" s="52"/>
      <c r="M8" s="52"/>
      <c r="N8" s="52"/>
      <c r="O8" s="71" t="s">
        <v>111</v>
      </c>
      <c r="P8" s="52"/>
      <c r="Q8" s="52"/>
      <c r="R8" s="52"/>
      <c r="S8" s="52"/>
      <c r="T8" s="52"/>
      <c r="U8" s="52"/>
    </row>
    <row r="9" spans="1:22" s="52" customFormat="1" ht="21" customHeight="1">
      <c r="O9" s="72" t="s">
        <v>9</v>
      </c>
    </row>
    <row r="10" spans="1:22" s="51" customFormat="1" ht="21" customHeight="1"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73" t="s">
        <v>94</v>
      </c>
      <c r="P10" s="52"/>
      <c r="Q10" s="52"/>
      <c r="R10" s="52"/>
      <c r="S10" s="52"/>
      <c r="T10" s="52"/>
      <c r="U10" s="52"/>
    </row>
    <row r="11" spans="1:22" s="51" customFormat="1" ht="21" customHeight="1"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72" t="s">
        <v>112</v>
      </c>
      <c r="P11" s="52"/>
      <c r="Q11" s="52"/>
      <c r="R11" s="52"/>
      <c r="S11" s="52"/>
      <c r="T11" s="52"/>
      <c r="U11" s="52"/>
    </row>
    <row r="12" spans="1:22" s="51" customFormat="1" ht="21" customHeight="1">
      <c r="B12" s="52"/>
      <c r="C12" s="52"/>
      <c r="H12" s="52"/>
      <c r="I12" s="53"/>
      <c r="J12" s="53"/>
      <c r="K12" s="54" t="s">
        <v>30</v>
      </c>
      <c r="L12" s="54"/>
      <c r="M12" s="54"/>
      <c r="N12" s="55"/>
      <c r="O12" s="55" t="s">
        <v>113</v>
      </c>
      <c r="P12" s="56"/>
      <c r="S12" s="51" t="s">
        <v>114</v>
      </c>
      <c r="T12" s="56"/>
      <c r="U12" s="57"/>
    </row>
    <row r="13" spans="1:22" s="51" customFormat="1" ht="21" customHeight="1">
      <c r="B13" s="52"/>
      <c r="C13" s="52"/>
      <c r="D13" s="52"/>
      <c r="E13" s="55" t="s">
        <v>23</v>
      </c>
      <c r="F13" s="52"/>
      <c r="G13" s="55" t="s">
        <v>31</v>
      </c>
      <c r="H13" s="52"/>
      <c r="I13" s="150" t="s">
        <v>115</v>
      </c>
      <c r="J13" s="150"/>
      <c r="K13" s="150"/>
      <c r="L13" s="55"/>
      <c r="O13" s="55" t="s">
        <v>116</v>
      </c>
      <c r="P13" s="56"/>
      <c r="Q13" s="56" t="s">
        <v>117</v>
      </c>
      <c r="R13" s="56"/>
      <c r="S13" s="56" t="s">
        <v>118</v>
      </c>
      <c r="T13" s="56"/>
      <c r="U13" s="56" t="s">
        <v>25</v>
      </c>
    </row>
    <row r="14" spans="1:22" s="51" customFormat="1" ht="21" customHeight="1">
      <c r="B14" s="52"/>
      <c r="C14" s="53" t="s">
        <v>0</v>
      </c>
      <c r="D14" s="52"/>
      <c r="E14" s="54" t="s">
        <v>24</v>
      </c>
      <c r="F14" s="52"/>
      <c r="G14" s="54" t="s">
        <v>89</v>
      </c>
      <c r="H14" s="52"/>
      <c r="I14" s="54" t="s">
        <v>119</v>
      </c>
      <c r="J14" s="52"/>
      <c r="K14" s="54" t="s">
        <v>120</v>
      </c>
      <c r="L14" s="52"/>
      <c r="M14" s="54" t="s">
        <v>33</v>
      </c>
      <c r="N14" s="55"/>
      <c r="O14" s="54" t="s">
        <v>121</v>
      </c>
      <c r="P14" s="55"/>
      <c r="Q14" s="54" t="s">
        <v>122</v>
      </c>
      <c r="R14" s="55"/>
      <c r="S14" s="54" t="s">
        <v>123</v>
      </c>
      <c r="T14" s="55"/>
      <c r="U14" s="54" t="s">
        <v>9</v>
      </c>
    </row>
    <row r="15" spans="1:22" ht="21" customHeight="1">
      <c r="A15" s="93" t="s">
        <v>164</v>
      </c>
      <c r="B15" s="49"/>
      <c r="C15" s="52"/>
      <c r="D15" s="44"/>
      <c r="E15" s="58">
        <v>13151198</v>
      </c>
      <c r="F15" s="44"/>
      <c r="G15" s="58">
        <v>646323</v>
      </c>
      <c r="H15" s="44"/>
      <c r="I15" s="58">
        <v>1315120</v>
      </c>
      <c r="J15" s="44"/>
      <c r="K15" s="58">
        <v>1000</v>
      </c>
      <c r="L15" s="44"/>
      <c r="M15" s="58">
        <v>5429309</v>
      </c>
      <c r="N15" s="58"/>
      <c r="O15" s="58">
        <v>-61422</v>
      </c>
      <c r="P15" s="44"/>
      <c r="Q15" s="58">
        <f>SUM(E15:O15)</f>
        <v>20481528</v>
      </c>
      <c r="R15" s="44"/>
      <c r="S15" s="58">
        <v>4</v>
      </c>
      <c r="T15" s="44"/>
      <c r="U15" s="58">
        <f>SUM(Q15:S15)</f>
        <v>20481532</v>
      </c>
      <c r="V15" s="47"/>
    </row>
    <row r="16" spans="1:22" ht="21" customHeight="1">
      <c r="A16" s="47" t="s">
        <v>84</v>
      </c>
      <c r="B16" s="49"/>
      <c r="C16" s="49"/>
      <c r="D16" s="44"/>
      <c r="E16" s="58">
        <v>0</v>
      </c>
      <c r="F16" s="44"/>
      <c r="G16" s="58">
        <v>0</v>
      </c>
      <c r="H16" s="44"/>
      <c r="I16" s="58">
        <v>0</v>
      </c>
      <c r="J16" s="44"/>
      <c r="K16" s="58">
        <v>0</v>
      </c>
      <c r="L16" s="44"/>
      <c r="M16" s="58">
        <f>PL!F88</f>
        <v>3609717</v>
      </c>
      <c r="N16" s="58"/>
      <c r="O16" s="58">
        <v>0</v>
      </c>
      <c r="P16" s="44"/>
      <c r="Q16" s="58">
        <f>SUM(E16:P16)</f>
        <v>3609717</v>
      </c>
      <c r="R16" s="44"/>
      <c r="S16" s="58">
        <v>0</v>
      </c>
      <c r="T16" s="44"/>
      <c r="U16" s="58">
        <f>SUM(Q16:S16)</f>
        <v>3609717</v>
      </c>
      <c r="V16" s="47"/>
    </row>
    <row r="17" spans="1:23" ht="21" customHeight="1">
      <c r="A17" s="47" t="s">
        <v>141</v>
      </c>
      <c r="B17" s="49"/>
      <c r="C17" s="49"/>
      <c r="D17" s="44"/>
      <c r="E17" s="92">
        <v>0</v>
      </c>
      <c r="F17" s="44"/>
      <c r="G17" s="92">
        <v>0</v>
      </c>
      <c r="H17" s="44"/>
      <c r="I17" s="92">
        <v>0</v>
      </c>
      <c r="J17" s="44"/>
      <c r="K17" s="92">
        <v>0</v>
      </c>
      <c r="L17" s="44"/>
      <c r="M17" s="92">
        <v>0</v>
      </c>
      <c r="N17" s="58"/>
      <c r="O17" s="92">
        <f>PL!F82</f>
        <v>1691</v>
      </c>
      <c r="P17" s="44"/>
      <c r="Q17" s="92">
        <f>SUM(E17:P17)</f>
        <v>1691</v>
      </c>
      <c r="R17" s="44"/>
      <c r="S17" s="92">
        <v>0</v>
      </c>
      <c r="T17" s="44"/>
      <c r="U17" s="92">
        <f>SUM(Q17:S17)</f>
        <v>1691</v>
      </c>
      <c r="V17" s="47"/>
    </row>
    <row r="18" spans="1:23" ht="21" customHeight="1">
      <c r="A18" s="47" t="s">
        <v>86</v>
      </c>
      <c r="B18" s="49"/>
      <c r="C18" s="49"/>
      <c r="D18" s="44"/>
      <c r="E18" s="58">
        <f>SUM(E16:E17)</f>
        <v>0</v>
      </c>
      <c r="F18" s="44"/>
      <c r="G18" s="58">
        <f>SUM(G16:G17)</f>
        <v>0</v>
      </c>
      <c r="H18" s="44"/>
      <c r="I18" s="58">
        <f>SUM(I16:I17)</f>
        <v>0</v>
      </c>
      <c r="J18" s="44"/>
      <c r="K18" s="58">
        <f>SUM(K16:K17)</f>
        <v>0</v>
      </c>
      <c r="L18" s="44"/>
      <c r="M18" s="58">
        <f>SUM(M16:M17)</f>
        <v>3609717</v>
      </c>
      <c r="N18" s="58"/>
      <c r="O18" s="58">
        <f>SUM(O16:O17)</f>
        <v>1691</v>
      </c>
      <c r="P18" s="44"/>
      <c r="Q18" s="58">
        <f>SUM(Q16:Q17)</f>
        <v>3611408</v>
      </c>
      <c r="R18" s="44"/>
      <c r="S18" s="58">
        <f>SUM(S16:S17)</f>
        <v>0</v>
      </c>
      <c r="T18" s="44"/>
      <c r="U18" s="58">
        <f>SUM(U16:U17)</f>
        <v>3611408</v>
      </c>
      <c r="V18" s="47"/>
    </row>
    <row r="19" spans="1:23" ht="21" customHeight="1">
      <c r="A19" s="47" t="s">
        <v>132</v>
      </c>
      <c r="B19" s="49"/>
      <c r="C19" s="59">
        <v>19</v>
      </c>
      <c r="D19" s="44"/>
      <c r="E19" s="58">
        <v>0</v>
      </c>
      <c r="F19" s="44"/>
      <c r="G19" s="58">
        <v>0</v>
      </c>
      <c r="H19" s="44"/>
      <c r="I19" s="58">
        <v>0</v>
      </c>
      <c r="J19" s="44"/>
      <c r="K19" s="58">
        <v>0</v>
      </c>
      <c r="L19" s="44"/>
      <c r="M19" s="58">
        <v>-4075903</v>
      </c>
      <c r="N19" s="58"/>
      <c r="O19" s="58">
        <v>0</v>
      </c>
      <c r="P19" s="44"/>
      <c r="Q19" s="58">
        <f>+M19</f>
        <v>-4075903</v>
      </c>
      <c r="R19" s="44"/>
      <c r="S19" s="58">
        <v>0</v>
      </c>
      <c r="T19" s="44"/>
      <c r="U19" s="58">
        <f>SUM(Q19:S19)</f>
        <v>-4075903</v>
      </c>
      <c r="V19" s="47"/>
    </row>
    <row r="20" spans="1:23" ht="21" customHeight="1">
      <c r="A20" s="47" t="s">
        <v>183</v>
      </c>
      <c r="B20" s="49"/>
      <c r="C20" s="118"/>
      <c r="D20" s="44"/>
      <c r="E20" s="58"/>
      <c r="F20" s="44"/>
      <c r="G20" s="58"/>
      <c r="H20" s="44"/>
      <c r="I20" s="58"/>
      <c r="J20" s="44"/>
      <c r="K20" s="58"/>
      <c r="L20" s="44"/>
      <c r="M20" s="58"/>
      <c r="N20" s="58"/>
      <c r="O20" s="58"/>
      <c r="P20" s="44"/>
      <c r="Q20" s="58"/>
      <c r="R20" s="44"/>
      <c r="S20" s="58"/>
      <c r="T20" s="44"/>
      <c r="U20" s="58"/>
      <c r="V20" s="47"/>
    </row>
    <row r="21" spans="1:23" ht="21" customHeight="1">
      <c r="A21" s="47" t="s">
        <v>184</v>
      </c>
      <c r="B21" s="49"/>
      <c r="C21" s="118"/>
      <c r="D21" s="44"/>
      <c r="E21" s="92">
        <v>0</v>
      </c>
      <c r="F21" s="44"/>
      <c r="G21" s="92">
        <v>0</v>
      </c>
      <c r="H21" s="44"/>
      <c r="I21" s="92">
        <v>0</v>
      </c>
      <c r="J21" s="44"/>
      <c r="K21" s="92">
        <v>0</v>
      </c>
      <c r="L21" s="44"/>
      <c r="M21" s="92">
        <v>0</v>
      </c>
      <c r="N21" s="58"/>
      <c r="O21" s="58">
        <v>0</v>
      </c>
      <c r="P21" s="44"/>
      <c r="Q21" s="92">
        <f>SUM(E21:P21)</f>
        <v>0</v>
      </c>
      <c r="R21" s="44"/>
      <c r="S21" s="58">
        <v>-1</v>
      </c>
      <c r="T21" s="44"/>
      <c r="U21" s="92">
        <f>SUM(Q21:S21)</f>
        <v>-1</v>
      </c>
      <c r="V21" s="47"/>
    </row>
    <row r="22" spans="1:23" ht="21" customHeight="1" thickBot="1">
      <c r="A22" s="43" t="s">
        <v>209</v>
      </c>
      <c r="C22" s="60"/>
      <c r="D22" s="44"/>
      <c r="E22" s="91">
        <f>SUM(E15,E18:E21)</f>
        <v>13151198</v>
      </c>
      <c r="F22" s="44"/>
      <c r="G22" s="91">
        <f>SUM(G15,G18:G21)</f>
        <v>646323</v>
      </c>
      <c r="H22" s="44"/>
      <c r="I22" s="91">
        <f>SUM(I15,I18:I21)</f>
        <v>1315120</v>
      </c>
      <c r="J22" s="44"/>
      <c r="K22" s="91">
        <f>SUM(K15,K18:K21)</f>
        <v>1000</v>
      </c>
      <c r="L22" s="44"/>
      <c r="M22" s="91">
        <f>SUM(M15,M18:M21)</f>
        <v>4963123</v>
      </c>
      <c r="N22" s="44"/>
      <c r="O22" s="91">
        <f>SUM(O15,O18:O21)</f>
        <v>-59731</v>
      </c>
      <c r="P22" s="44"/>
      <c r="Q22" s="91">
        <f>SUM(Q15,Q18:Q21)</f>
        <v>20017033</v>
      </c>
      <c r="R22" s="44"/>
      <c r="S22" s="91">
        <f>SUM(S15,S18:S21)</f>
        <v>3</v>
      </c>
      <c r="T22" s="44"/>
      <c r="U22" s="91">
        <f>SUM(U15,U18:U21)</f>
        <v>20017036</v>
      </c>
      <c r="V22" s="47"/>
      <c r="W22" s="67"/>
    </row>
    <row r="23" spans="1:23" ht="21" customHeight="1" thickTop="1">
      <c r="A23" s="43"/>
      <c r="C23" s="60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7"/>
      <c r="W23" s="67"/>
    </row>
    <row r="24" spans="1:23" ht="21" customHeight="1">
      <c r="A24" s="93" t="s">
        <v>190</v>
      </c>
      <c r="B24" s="49"/>
      <c r="C24" s="59"/>
      <c r="D24" s="44"/>
      <c r="E24" s="58">
        <v>13151198</v>
      </c>
      <c r="F24" s="44"/>
      <c r="G24" s="58">
        <v>646323</v>
      </c>
      <c r="H24" s="44"/>
      <c r="I24" s="58">
        <v>1315120</v>
      </c>
      <c r="J24" s="44"/>
      <c r="K24" s="58">
        <v>1000</v>
      </c>
      <c r="L24" s="44"/>
      <c r="M24" s="58">
        <v>6508107</v>
      </c>
      <c r="N24" s="58"/>
      <c r="O24" s="58">
        <v>-56508</v>
      </c>
      <c r="P24" s="44"/>
      <c r="Q24" s="58">
        <f>SUM(E24:O24)</f>
        <v>21565240</v>
      </c>
      <c r="R24" s="44"/>
      <c r="S24" s="58">
        <v>3</v>
      </c>
      <c r="T24" s="44"/>
      <c r="U24" s="58">
        <f>SUM(Q24:S24)</f>
        <v>21565243</v>
      </c>
      <c r="V24" s="47"/>
    </row>
    <row r="25" spans="1:23" ht="21" customHeight="1">
      <c r="A25" s="47" t="s">
        <v>84</v>
      </c>
      <c r="B25" s="49"/>
      <c r="C25" s="59"/>
      <c r="D25" s="44"/>
      <c r="E25" s="58">
        <v>0</v>
      </c>
      <c r="F25" s="44"/>
      <c r="G25" s="58">
        <v>0</v>
      </c>
      <c r="H25" s="44"/>
      <c r="I25" s="58">
        <v>0</v>
      </c>
      <c r="J25" s="44"/>
      <c r="K25" s="58">
        <v>0</v>
      </c>
      <c r="L25" s="44"/>
      <c r="M25" s="58">
        <f>SUM(PL!D88)</f>
        <v>3665472</v>
      </c>
      <c r="N25" s="58"/>
      <c r="O25" s="58">
        <v>0</v>
      </c>
      <c r="P25" s="44"/>
      <c r="Q25" s="58">
        <f>SUM(E25:P25)</f>
        <v>3665472</v>
      </c>
      <c r="R25" s="44"/>
      <c r="S25" s="58">
        <v>0</v>
      </c>
      <c r="T25" s="44"/>
      <c r="U25" s="58">
        <f>SUM(Q25:S25)</f>
        <v>3665472</v>
      </c>
      <c r="V25" s="47"/>
    </row>
    <row r="26" spans="1:23" ht="21" customHeight="1">
      <c r="A26" s="47" t="s">
        <v>141</v>
      </c>
      <c r="B26" s="49"/>
      <c r="C26" s="59"/>
      <c r="D26" s="44"/>
      <c r="E26" s="92">
        <v>0</v>
      </c>
      <c r="F26" s="44"/>
      <c r="G26" s="92">
        <v>0</v>
      </c>
      <c r="H26" s="44"/>
      <c r="I26" s="92">
        <v>0</v>
      </c>
      <c r="J26" s="44"/>
      <c r="K26" s="92">
        <v>0</v>
      </c>
      <c r="L26" s="44"/>
      <c r="M26" s="92">
        <v>0</v>
      </c>
      <c r="N26" s="58"/>
      <c r="O26" s="92">
        <f>PL!D82</f>
        <v>26713</v>
      </c>
      <c r="P26" s="44"/>
      <c r="Q26" s="92">
        <f>SUM(E26:P26)</f>
        <v>26713</v>
      </c>
      <c r="R26" s="44"/>
      <c r="S26" s="92">
        <v>0</v>
      </c>
      <c r="T26" s="44"/>
      <c r="U26" s="92">
        <f>SUM(Q26:S26)</f>
        <v>26713</v>
      </c>
      <c r="V26" s="47"/>
    </row>
    <row r="27" spans="1:23" ht="21" customHeight="1">
      <c r="A27" s="47" t="s">
        <v>86</v>
      </c>
      <c r="B27" s="49"/>
      <c r="C27" s="59"/>
      <c r="D27" s="44"/>
      <c r="E27" s="58">
        <f>SUM(E25:E26)</f>
        <v>0</v>
      </c>
      <c r="F27" s="44"/>
      <c r="G27" s="58">
        <f>SUM(G25:G26)</f>
        <v>0</v>
      </c>
      <c r="H27" s="44"/>
      <c r="I27" s="58">
        <f>SUM(I25:I26)</f>
        <v>0</v>
      </c>
      <c r="J27" s="44"/>
      <c r="K27" s="58">
        <f>SUM(K25:K26)</f>
        <v>0</v>
      </c>
      <c r="L27" s="44"/>
      <c r="M27" s="58">
        <f>SUM(M25:M26)</f>
        <v>3665472</v>
      </c>
      <c r="N27" s="58"/>
      <c r="O27" s="58">
        <f>SUM(O25:O26)</f>
        <v>26713</v>
      </c>
      <c r="P27" s="44"/>
      <c r="Q27" s="58">
        <f>SUM(Q25:Q26)</f>
        <v>3692185</v>
      </c>
      <c r="R27" s="44"/>
      <c r="S27" s="58">
        <f>SUM(S25:S26)</f>
        <v>0</v>
      </c>
      <c r="T27" s="44"/>
      <c r="U27" s="58">
        <f>SUM(U25:U26)</f>
        <v>3692185</v>
      </c>
      <c r="V27" s="47"/>
    </row>
    <row r="28" spans="1:23" ht="21" customHeight="1">
      <c r="A28" s="47" t="s">
        <v>132</v>
      </c>
      <c r="B28" s="49"/>
      <c r="C28" s="59">
        <v>19</v>
      </c>
      <c r="D28" s="44"/>
      <c r="E28" s="58">
        <v>0</v>
      </c>
      <c r="F28" s="44"/>
      <c r="G28" s="58">
        <v>0</v>
      </c>
      <c r="H28" s="44"/>
      <c r="I28" s="58">
        <v>0</v>
      </c>
      <c r="J28" s="44"/>
      <c r="K28" s="58">
        <v>0</v>
      </c>
      <c r="L28" s="44"/>
      <c r="M28" s="144">
        <v>-4208033</v>
      </c>
      <c r="N28" s="58"/>
      <c r="O28" s="58">
        <v>0</v>
      </c>
      <c r="P28" s="44"/>
      <c r="Q28" s="58">
        <f>SUM(E28:P28)</f>
        <v>-4208033</v>
      </c>
      <c r="R28" s="44"/>
      <c r="S28" s="58">
        <v>0</v>
      </c>
      <c r="T28" s="44"/>
      <c r="U28" s="58">
        <f>SUM(Q28:S28)</f>
        <v>-4208033</v>
      </c>
      <c r="V28" s="47"/>
    </row>
    <row r="29" spans="1:23" ht="21" customHeight="1" thickBot="1">
      <c r="A29" s="43" t="s">
        <v>210</v>
      </c>
      <c r="D29" s="60"/>
      <c r="E29" s="91">
        <f>SUM(E24,E27:E28)</f>
        <v>13151198</v>
      </c>
      <c r="F29" s="44"/>
      <c r="G29" s="91">
        <f>SUM(G24,G27:G28)</f>
        <v>646323</v>
      </c>
      <c r="H29" s="44"/>
      <c r="I29" s="91">
        <f>SUM(I24,I27:I28)</f>
        <v>1315120</v>
      </c>
      <c r="J29" s="44"/>
      <c r="K29" s="91">
        <f>SUM(K24,K27:K28)</f>
        <v>1000</v>
      </c>
      <c r="L29" s="44"/>
      <c r="M29" s="91">
        <f>SUM(M24,M27:M28)</f>
        <v>5965546</v>
      </c>
      <c r="N29" s="44"/>
      <c r="O29" s="91">
        <f>SUM(O24,O27:O28)</f>
        <v>-29795</v>
      </c>
      <c r="P29" s="44"/>
      <c r="Q29" s="91">
        <f>SUM(Q24,Q27:Q28)</f>
        <v>21049392</v>
      </c>
      <c r="R29" s="44"/>
      <c r="S29" s="91">
        <f>SUM(S24,S27:S28)</f>
        <v>3</v>
      </c>
      <c r="T29" s="44"/>
      <c r="U29" s="91">
        <f>SUM(U24,U27:U28)</f>
        <v>21049395</v>
      </c>
    </row>
    <row r="30" spans="1:23" ht="21" customHeight="1" thickTop="1">
      <c r="A30" s="43"/>
      <c r="D30" s="60"/>
      <c r="E30" s="44">
        <f>SUM(E24-BS!F77)</f>
        <v>0</v>
      </c>
      <c r="F30" s="44"/>
      <c r="G30" s="44">
        <f>SUM(G24-BS!F78)</f>
        <v>0</v>
      </c>
      <c r="H30" s="44"/>
      <c r="I30" s="44">
        <f>SUM(I24-BS!F81)</f>
        <v>0</v>
      </c>
      <c r="J30" s="44"/>
      <c r="K30" s="44">
        <f>SUM(K24-BS!F82)</f>
        <v>0</v>
      </c>
      <c r="L30" s="44"/>
      <c r="M30" s="44">
        <f>SUM(M24-BS!F83)</f>
        <v>0</v>
      </c>
      <c r="N30" s="44"/>
      <c r="O30" s="44">
        <f>SUM(O24-BS!F84)</f>
        <v>0</v>
      </c>
      <c r="P30" s="44"/>
      <c r="Q30" s="44">
        <f>SUM(Q24-BS!F85)</f>
        <v>0</v>
      </c>
      <c r="R30" s="44"/>
      <c r="S30" s="44">
        <f>SUM(S24-BS!F86)</f>
        <v>0</v>
      </c>
      <c r="T30" s="44"/>
      <c r="U30" s="44">
        <f>SUM(U24-BS!F87)</f>
        <v>0</v>
      </c>
    </row>
    <row r="31" spans="1:23" ht="21" customHeight="1">
      <c r="D31" s="44"/>
      <c r="E31" s="44">
        <f>SUM(E29-BS!D77)</f>
        <v>0</v>
      </c>
      <c r="F31" s="44"/>
      <c r="G31" s="44">
        <f>SUM(G29-BS!D78)</f>
        <v>0</v>
      </c>
      <c r="H31" s="44"/>
      <c r="I31" s="44">
        <f>SUM(I29-BS!D81)</f>
        <v>0</v>
      </c>
      <c r="J31" s="44"/>
      <c r="K31" s="44">
        <f>SUM(K29-BS!D82)</f>
        <v>0</v>
      </c>
      <c r="L31" s="44"/>
      <c r="M31" s="44">
        <f>SUM(M29-BS!D83)</f>
        <v>0</v>
      </c>
      <c r="N31" s="44"/>
      <c r="O31" s="44">
        <f>SUM(O29-BS!D84)</f>
        <v>0</v>
      </c>
      <c r="P31" s="44"/>
      <c r="Q31" s="44">
        <f>SUM(Q29-BS!D85)</f>
        <v>0</v>
      </c>
      <c r="R31" s="44"/>
      <c r="S31" s="44">
        <f>SUM(S29-BS!D86)</f>
        <v>0</v>
      </c>
      <c r="T31" s="44"/>
      <c r="U31" s="44">
        <f>SUM(U29-BS!D87)</f>
        <v>0</v>
      </c>
      <c r="V31" s="47"/>
    </row>
    <row r="32" spans="1:23" ht="21" customHeight="1">
      <c r="A32" s="80" t="s">
        <v>177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  <row r="34" spans="6:20" ht="21" customHeight="1">
      <c r="F34" s="48"/>
      <c r="H34" s="48"/>
      <c r="I34" s="48"/>
      <c r="J34" s="48"/>
      <c r="K34" s="48"/>
      <c r="L34" s="48"/>
      <c r="M34" s="48"/>
      <c r="N34" s="48"/>
      <c r="O34" s="48"/>
      <c r="P34" s="48"/>
      <c r="R34" s="48"/>
      <c r="T34" s="48"/>
    </row>
  </sheetData>
  <mergeCells count="3">
    <mergeCell ref="E6:U6"/>
    <mergeCell ref="E7:Q7"/>
    <mergeCell ref="I13:K13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66" fitToWidth="0" fitToHeight="0" orientation="landscape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showGridLines="0" zoomScaleNormal="100" zoomScaleSheetLayoutView="85" workbookViewId="0"/>
  </sheetViews>
  <sheetFormatPr defaultColWidth="9.1796875" defaultRowHeight="22" customHeight="1"/>
  <cols>
    <col min="1" max="1" width="50.453125" style="46" customWidth="1"/>
    <col min="2" max="2" width="1.7265625" style="46" customWidth="1"/>
    <col min="3" max="3" width="7.81640625" style="47" customWidth="1"/>
    <col min="4" max="4" width="1.7265625" style="47" customWidth="1"/>
    <col min="5" max="5" width="15.7265625" style="48" customWidth="1"/>
    <col min="6" max="6" width="1.7265625" style="47" customWidth="1"/>
    <col min="7" max="7" width="15.7265625" style="49" customWidth="1"/>
    <col min="8" max="8" width="1.7265625" style="47" customWidth="1"/>
    <col min="9" max="9" width="18.81640625" style="49" customWidth="1"/>
    <col min="10" max="10" width="1.7265625" style="49" customWidth="1"/>
    <col min="11" max="11" width="18.7265625" style="48" customWidth="1"/>
    <col min="12" max="12" width="1.7265625" style="49" customWidth="1"/>
    <col min="13" max="13" width="18" style="48" customWidth="1"/>
    <col min="14" max="14" width="1.7265625" style="49" customWidth="1"/>
    <col min="15" max="16384" width="9.1796875" style="46"/>
  </cols>
  <sheetData>
    <row r="1" spans="1:16" ht="22" customHeight="1">
      <c r="M1" s="50" t="s">
        <v>12</v>
      </c>
    </row>
    <row r="2" spans="1:16" s="63" customFormat="1" ht="22" customHeight="1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6" s="61" customFormat="1" ht="22" customHeight="1">
      <c r="A3" s="43" t="s">
        <v>29</v>
      </c>
      <c r="B3" s="43"/>
      <c r="C3" s="43"/>
      <c r="D3" s="43"/>
      <c r="L3" s="43"/>
      <c r="M3" s="43"/>
      <c r="N3" s="43"/>
    </row>
    <row r="4" spans="1:16" s="61" customFormat="1" ht="22" customHeight="1">
      <c r="A4" s="29" t="s">
        <v>211</v>
      </c>
      <c r="B4" s="2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6" ht="22" customHeight="1">
      <c r="E5" s="49"/>
      <c r="H5" s="49"/>
      <c r="I5" s="50"/>
      <c r="K5" s="50"/>
      <c r="M5" s="50" t="s">
        <v>28</v>
      </c>
    </row>
    <row r="6" spans="1:16" s="64" customFormat="1" ht="22" customHeight="1">
      <c r="E6" s="146" t="s">
        <v>38</v>
      </c>
      <c r="F6" s="146"/>
      <c r="G6" s="146"/>
      <c r="H6" s="146"/>
      <c r="I6" s="146"/>
      <c r="J6" s="146"/>
      <c r="K6" s="146"/>
      <c r="L6" s="146"/>
      <c r="M6" s="146"/>
    </row>
    <row r="7" spans="1:16" s="51" customFormat="1" ht="22" customHeight="1">
      <c r="C7" s="52"/>
      <c r="E7" s="55"/>
      <c r="F7" s="52"/>
      <c r="G7" s="55"/>
      <c r="I7" s="151" t="s">
        <v>30</v>
      </c>
      <c r="J7" s="151"/>
      <c r="K7" s="151"/>
      <c r="L7" s="49"/>
      <c r="M7" s="49"/>
    </row>
    <row r="8" spans="1:16" s="51" customFormat="1" ht="22" customHeight="1">
      <c r="C8" s="52"/>
      <c r="E8" s="55" t="s">
        <v>23</v>
      </c>
      <c r="F8" s="52"/>
      <c r="G8" s="55" t="s">
        <v>31</v>
      </c>
      <c r="I8" s="65" t="s">
        <v>32</v>
      </c>
      <c r="J8" s="66"/>
      <c r="K8" s="66"/>
      <c r="L8" s="49"/>
      <c r="M8" s="55" t="s">
        <v>25</v>
      </c>
    </row>
    <row r="9" spans="1:16" s="51" customFormat="1" ht="22" customHeight="1">
      <c r="C9" s="17" t="s">
        <v>0</v>
      </c>
      <c r="E9" s="54" t="s">
        <v>24</v>
      </c>
      <c r="F9" s="52"/>
      <c r="G9" s="54" t="s">
        <v>89</v>
      </c>
      <c r="I9" s="54" t="s">
        <v>78</v>
      </c>
      <c r="J9" s="52"/>
      <c r="K9" s="54" t="s">
        <v>33</v>
      </c>
      <c r="L9" s="55"/>
      <c r="M9" s="54" t="s">
        <v>9</v>
      </c>
    </row>
    <row r="10" spans="1:16" ht="22" customHeight="1">
      <c r="A10" s="93" t="s">
        <v>164</v>
      </c>
      <c r="B10" s="93"/>
      <c r="C10" s="52"/>
      <c r="D10" s="46"/>
      <c r="E10" s="44">
        <v>13151198</v>
      </c>
      <c r="F10" s="44"/>
      <c r="G10" s="44">
        <v>646323</v>
      </c>
      <c r="H10" s="46"/>
      <c r="I10" s="44">
        <v>1315120</v>
      </c>
      <c r="J10" s="44"/>
      <c r="K10" s="44">
        <v>4896411</v>
      </c>
      <c r="L10" s="44"/>
      <c r="M10" s="44">
        <f>SUM(E10:K10)</f>
        <v>20009052</v>
      </c>
    </row>
    <row r="11" spans="1:16" ht="22" customHeight="1">
      <c r="A11" s="46" t="s">
        <v>84</v>
      </c>
      <c r="C11" s="5"/>
      <c r="D11" s="46"/>
      <c r="E11" s="44">
        <v>0</v>
      </c>
      <c r="F11" s="44"/>
      <c r="G11" s="44">
        <v>0</v>
      </c>
      <c r="I11" s="44">
        <v>0</v>
      </c>
      <c r="J11" s="44"/>
      <c r="K11" s="44">
        <f>SUM(PL!J88)</f>
        <v>3293137</v>
      </c>
      <c r="L11" s="44"/>
      <c r="M11" s="44">
        <f>SUM(E11:K11)</f>
        <v>3293137</v>
      </c>
    </row>
    <row r="12" spans="1:16" ht="22" customHeight="1">
      <c r="A12" s="46" t="s">
        <v>85</v>
      </c>
      <c r="C12" s="5"/>
      <c r="D12" s="46"/>
      <c r="E12" s="94">
        <v>0</v>
      </c>
      <c r="F12" s="44"/>
      <c r="G12" s="94">
        <v>0</v>
      </c>
      <c r="I12" s="94">
        <v>0</v>
      </c>
      <c r="J12" s="44"/>
      <c r="K12" s="94">
        <v>0</v>
      </c>
      <c r="L12" s="44"/>
      <c r="M12" s="94">
        <f>SUM(E12:K12)</f>
        <v>0</v>
      </c>
    </row>
    <row r="13" spans="1:16" ht="22" customHeight="1">
      <c r="A13" s="46" t="s">
        <v>86</v>
      </c>
      <c r="C13" s="5"/>
      <c r="D13" s="46"/>
      <c r="E13" s="44">
        <f>SUM(E11:E12)</f>
        <v>0</v>
      </c>
      <c r="F13" s="44"/>
      <c r="G13" s="44">
        <f>SUM(G11:G12)</f>
        <v>0</v>
      </c>
      <c r="H13" s="46"/>
      <c r="I13" s="44">
        <f>SUM(I11:I12)</f>
        <v>0</v>
      </c>
      <c r="J13" s="44"/>
      <c r="K13" s="44">
        <f>SUM(K11:K12)</f>
        <v>3293137</v>
      </c>
      <c r="L13" s="44"/>
      <c r="M13" s="44">
        <f>SUM(M11:M12)</f>
        <v>3293137</v>
      </c>
    </row>
    <row r="14" spans="1:16" ht="22" customHeight="1">
      <c r="A14" s="46" t="s">
        <v>132</v>
      </c>
      <c r="C14" s="5">
        <v>19</v>
      </c>
      <c r="D14" s="46"/>
      <c r="E14" s="44">
        <v>0</v>
      </c>
      <c r="F14" s="44"/>
      <c r="G14" s="44">
        <v>0</v>
      </c>
      <c r="H14" s="46"/>
      <c r="I14" s="44">
        <v>0</v>
      </c>
      <c r="J14" s="44"/>
      <c r="K14" s="44">
        <v>-4075903</v>
      </c>
      <c r="L14" s="44"/>
      <c r="M14" s="44">
        <f>SUM(E14:K14)</f>
        <v>-4075903</v>
      </c>
    </row>
    <row r="15" spans="1:16" ht="22" customHeight="1" thickBot="1">
      <c r="A15" s="43" t="s">
        <v>209</v>
      </c>
      <c r="B15" s="43"/>
      <c r="C15" s="60"/>
      <c r="D15" s="46"/>
      <c r="E15" s="91">
        <f>SUM(E10,E13:E14)</f>
        <v>13151198</v>
      </c>
      <c r="F15" s="44"/>
      <c r="G15" s="91">
        <f>SUM(G10,G13:G14)</f>
        <v>646323</v>
      </c>
      <c r="H15" s="46"/>
      <c r="I15" s="91">
        <f>SUM(I10,I13:I14)</f>
        <v>1315120</v>
      </c>
      <c r="J15" s="44"/>
      <c r="K15" s="91">
        <f>SUM(K10,K13:K14)</f>
        <v>4113645</v>
      </c>
      <c r="L15" s="44"/>
      <c r="M15" s="91">
        <f>SUM(M10,M13:M14)</f>
        <v>19226286</v>
      </c>
      <c r="P15" s="67"/>
    </row>
    <row r="16" spans="1:16" ht="22" customHeight="1" thickTop="1">
      <c r="A16" s="43"/>
      <c r="B16" s="43"/>
      <c r="C16" s="60"/>
      <c r="D16" s="46"/>
      <c r="E16" s="49"/>
      <c r="H16" s="46"/>
      <c r="J16" s="47"/>
      <c r="K16" s="49"/>
      <c r="L16" s="47"/>
      <c r="M16" s="49"/>
    </row>
    <row r="17" spans="1:13" ht="22" customHeight="1">
      <c r="A17" s="93" t="s">
        <v>190</v>
      </c>
      <c r="B17" s="93"/>
      <c r="C17" s="5"/>
      <c r="D17" s="46"/>
      <c r="E17" s="44">
        <v>13151198</v>
      </c>
      <c r="F17" s="44"/>
      <c r="G17" s="44">
        <v>646323</v>
      </c>
      <c r="H17" s="46"/>
      <c r="I17" s="44">
        <v>1315120</v>
      </c>
      <c r="J17" s="44"/>
      <c r="K17" s="44">
        <v>5608788</v>
      </c>
      <c r="L17" s="44"/>
      <c r="M17" s="44">
        <f>SUM(E17:K17)</f>
        <v>20721429</v>
      </c>
    </row>
    <row r="18" spans="1:13" ht="22" customHeight="1">
      <c r="A18" s="46" t="s">
        <v>84</v>
      </c>
      <c r="C18" s="5"/>
      <c r="D18" s="46"/>
      <c r="E18" s="44">
        <v>0</v>
      </c>
      <c r="F18" s="44"/>
      <c r="G18" s="44">
        <v>0</v>
      </c>
      <c r="I18" s="44">
        <v>0</v>
      </c>
      <c r="J18" s="44"/>
      <c r="K18" s="44">
        <f>SUM(PL!H88)</f>
        <v>3314281</v>
      </c>
      <c r="L18" s="44"/>
      <c r="M18" s="44">
        <f>SUM(E18:K18)</f>
        <v>3314281</v>
      </c>
    </row>
    <row r="19" spans="1:13" ht="22" customHeight="1">
      <c r="A19" s="46" t="s">
        <v>85</v>
      </c>
      <c r="C19" s="5"/>
      <c r="D19" s="46"/>
      <c r="E19" s="94">
        <v>0</v>
      </c>
      <c r="F19" s="44"/>
      <c r="G19" s="94">
        <v>0</v>
      </c>
      <c r="I19" s="94">
        <v>0</v>
      </c>
      <c r="J19" s="44"/>
      <c r="K19" s="94">
        <v>0</v>
      </c>
      <c r="L19" s="44"/>
      <c r="M19" s="94">
        <f>SUM(E19:K19)</f>
        <v>0</v>
      </c>
    </row>
    <row r="20" spans="1:13" ht="22" customHeight="1">
      <c r="A20" s="46" t="s">
        <v>86</v>
      </c>
      <c r="C20" s="5"/>
      <c r="D20" s="46"/>
      <c r="E20" s="44">
        <f>SUM(E18:E19)</f>
        <v>0</v>
      </c>
      <c r="F20" s="44"/>
      <c r="G20" s="44">
        <f>SUM(G18:G19)</f>
        <v>0</v>
      </c>
      <c r="H20" s="46"/>
      <c r="I20" s="44">
        <f>SUM(I18:I19)</f>
        <v>0</v>
      </c>
      <c r="J20" s="44"/>
      <c r="K20" s="44">
        <f>SUM(K18:K19)</f>
        <v>3314281</v>
      </c>
      <c r="L20" s="44"/>
      <c r="M20" s="44">
        <f>SUM(M18:M19)</f>
        <v>3314281</v>
      </c>
    </row>
    <row r="21" spans="1:13" ht="22" customHeight="1">
      <c r="A21" s="46" t="s">
        <v>132</v>
      </c>
      <c r="C21" s="5">
        <v>19</v>
      </c>
      <c r="D21" s="46"/>
      <c r="E21" s="44">
        <v>0</v>
      </c>
      <c r="F21" s="44"/>
      <c r="G21" s="44">
        <v>0</v>
      </c>
      <c r="H21" s="46"/>
      <c r="I21" s="44">
        <v>0</v>
      </c>
      <c r="J21" s="44"/>
      <c r="K21" s="44">
        <f>+conso!M28</f>
        <v>-4208033</v>
      </c>
      <c r="L21" s="44"/>
      <c r="M21" s="44">
        <f>SUM(E21:K21)</f>
        <v>-4208033</v>
      </c>
    </row>
    <row r="22" spans="1:13" ht="22" customHeight="1" thickBot="1">
      <c r="A22" s="43" t="s">
        <v>210</v>
      </c>
      <c r="B22" s="43"/>
      <c r="D22" s="46"/>
      <c r="E22" s="91">
        <f>SUM(E17,E20:E21)</f>
        <v>13151198</v>
      </c>
      <c r="F22" s="44"/>
      <c r="G22" s="91">
        <f>SUM(G17,G20:G21)</f>
        <v>646323</v>
      </c>
      <c r="H22" s="44"/>
      <c r="I22" s="91">
        <f>SUM(I17,I20:I21)</f>
        <v>1315120</v>
      </c>
      <c r="J22" s="44"/>
      <c r="K22" s="91">
        <f>SUM(K17,K20:K21)</f>
        <v>4715036</v>
      </c>
      <c r="L22" s="44"/>
      <c r="M22" s="91">
        <f>SUM(M17,M20:M21)</f>
        <v>19827677</v>
      </c>
    </row>
    <row r="23" spans="1:13" ht="21.75" customHeight="1" thickTop="1">
      <c r="A23" s="43"/>
      <c r="B23" s="43"/>
      <c r="D23" s="46"/>
      <c r="E23" s="44">
        <f>SUM(E17-BS!J77)</f>
        <v>0</v>
      </c>
      <c r="F23" s="44"/>
      <c r="G23" s="44">
        <f>SUM(G17-BS!J78)</f>
        <v>0</v>
      </c>
      <c r="H23" s="44"/>
      <c r="I23" s="44">
        <f>SUM(I17-BS!J81)</f>
        <v>0</v>
      </c>
      <c r="J23" s="44"/>
      <c r="K23" s="44">
        <f>SUM(K17-BS!J83)</f>
        <v>0</v>
      </c>
      <c r="L23" s="44"/>
      <c r="M23" s="44">
        <f>SUM(M17-BS!J87)</f>
        <v>0</v>
      </c>
    </row>
    <row r="24" spans="1:13" ht="21.75" customHeight="1">
      <c r="E24" s="45">
        <f>SUM(E22-BS!H77)</f>
        <v>0</v>
      </c>
      <c r="F24" s="45"/>
      <c r="G24" s="45">
        <f>SUM(G22-BS!H78)</f>
        <v>0</v>
      </c>
      <c r="H24" s="45"/>
      <c r="I24" s="45">
        <f>SUM(I22-BS!H81)</f>
        <v>0</v>
      </c>
      <c r="J24" s="45"/>
      <c r="K24" s="45">
        <f>SUM(K22-BS!H83)</f>
        <v>0</v>
      </c>
      <c r="L24" s="45"/>
      <c r="M24" s="45">
        <f>SUM(M22-BS!H87)</f>
        <v>0</v>
      </c>
    </row>
    <row r="25" spans="1:13" ht="22" customHeight="1">
      <c r="A25" s="80" t="s">
        <v>177</v>
      </c>
      <c r="E25" s="45"/>
      <c r="F25" s="45"/>
      <c r="G25" s="45"/>
      <c r="H25" s="45"/>
      <c r="I25" s="45"/>
      <c r="J25" s="45"/>
      <c r="K25" s="45"/>
      <c r="L25" s="45"/>
      <c r="M25" s="4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2"/>
  <sheetViews>
    <sheetView showGridLines="0" zoomScaleNormal="100" zoomScaleSheetLayoutView="90" workbookViewId="0"/>
  </sheetViews>
  <sheetFormatPr defaultRowHeight="21.75" customHeight="1"/>
  <cols>
    <col min="1" max="1" width="45.453125" customWidth="1"/>
    <col min="3" max="3" width="2.1796875" customWidth="1"/>
    <col min="4" max="4" width="15.26953125" style="79" customWidth="1"/>
    <col min="5" max="5" width="2.1796875" style="79" customWidth="1"/>
    <col min="6" max="6" width="15.26953125" style="79" customWidth="1"/>
    <col min="7" max="7" width="2.1796875" style="79" customWidth="1"/>
    <col min="8" max="8" width="15.26953125" style="79" customWidth="1"/>
    <col min="9" max="9" width="2.1796875" style="79" customWidth="1"/>
    <col min="10" max="10" width="15.26953125" style="79" customWidth="1"/>
    <col min="14" max="14" width="8.7265625" bestFit="1" customWidth="1"/>
    <col min="15" max="15" width="36.453125" bestFit="1" customWidth="1"/>
    <col min="16" max="16" width="10.54296875" bestFit="1" customWidth="1"/>
    <col min="17" max="17" width="16.453125" style="101" bestFit="1" customWidth="1"/>
    <col min="18" max="18" width="15.453125" style="101" bestFit="1" customWidth="1"/>
    <col min="21" max="21" width="16.26953125" customWidth="1"/>
    <col min="22" max="23" width="13" customWidth="1"/>
  </cols>
  <sheetData>
    <row r="1" spans="1:30" ht="21.75" customHeight="1">
      <c r="A1" s="7"/>
      <c r="B1" s="7"/>
      <c r="C1" s="7"/>
      <c r="D1" s="90"/>
      <c r="E1" s="90"/>
      <c r="F1" s="15"/>
      <c r="G1" s="88"/>
      <c r="H1" s="90"/>
      <c r="I1" s="90"/>
      <c r="J1" s="15" t="s">
        <v>12</v>
      </c>
    </row>
    <row r="2" spans="1:30" ht="21.75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30" ht="21.75" customHeight="1">
      <c r="A3" s="29" t="s">
        <v>13</v>
      </c>
      <c r="B3" s="11"/>
      <c r="C3" s="11"/>
      <c r="D3" s="13"/>
      <c r="E3" s="11"/>
      <c r="F3" s="13"/>
      <c r="G3" s="14"/>
      <c r="H3" s="13"/>
      <c r="I3" s="11"/>
      <c r="J3" s="13"/>
    </row>
    <row r="4" spans="1:30" ht="21.75" customHeight="1">
      <c r="A4" s="29" t="s">
        <v>211</v>
      </c>
      <c r="B4" s="11"/>
      <c r="C4" s="11"/>
      <c r="D4" s="13"/>
      <c r="E4" s="11"/>
      <c r="F4" s="13"/>
      <c r="G4" s="14"/>
      <c r="H4" s="13"/>
      <c r="I4" s="11"/>
      <c r="J4" s="13"/>
      <c r="N4" s="97"/>
      <c r="O4" s="99"/>
      <c r="P4" s="99"/>
      <c r="Q4" s="102"/>
      <c r="R4" s="102"/>
      <c r="V4" s="102"/>
      <c r="W4" s="102"/>
    </row>
    <row r="5" spans="1:30" ht="21.75" customHeight="1">
      <c r="A5" s="7"/>
      <c r="B5" s="11"/>
      <c r="C5" s="11"/>
      <c r="D5" s="13"/>
      <c r="E5" s="11"/>
      <c r="F5" s="15"/>
      <c r="G5" s="88"/>
      <c r="H5" s="13"/>
      <c r="I5" s="11"/>
      <c r="J5" s="15" t="s">
        <v>28</v>
      </c>
      <c r="N5" s="152"/>
      <c r="O5" s="152"/>
      <c r="P5" s="152"/>
      <c r="Q5" s="103"/>
      <c r="R5" s="103"/>
      <c r="V5" s="95"/>
      <c r="W5" s="95"/>
    </row>
    <row r="6" spans="1:30" ht="21.75" customHeight="1">
      <c r="A6" s="20"/>
      <c r="B6" s="38"/>
      <c r="C6" s="38"/>
      <c r="D6" s="146" t="s">
        <v>34</v>
      </c>
      <c r="E6" s="147"/>
      <c r="F6" s="147"/>
      <c r="G6" s="39"/>
      <c r="H6" s="146" t="s">
        <v>38</v>
      </c>
      <c r="I6" s="147"/>
      <c r="J6" s="147"/>
      <c r="N6" s="152"/>
      <c r="O6" s="152"/>
      <c r="P6" s="152"/>
      <c r="Q6" s="103"/>
      <c r="R6" s="103"/>
      <c r="U6" s="84"/>
      <c r="V6" s="95"/>
      <c r="W6" s="95"/>
      <c r="Y6" s="106"/>
      <c r="Z6" s="106"/>
      <c r="AA6" s="106"/>
      <c r="AB6" s="106"/>
      <c r="AD6" s="106">
        <f>I60</f>
        <v>0</v>
      </c>
    </row>
    <row r="7" spans="1:30" ht="21.75" customHeight="1">
      <c r="A7" s="7"/>
      <c r="B7" s="7"/>
      <c r="C7" s="7"/>
      <c r="D7" s="34">
        <v>2564</v>
      </c>
      <c r="E7" s="15"/>
      <c r="F7" s="34">
        <v>2563</v>
      </c>
      <c r="G7" s="19"/>
      <c r="H7" s="34">
        <v>2564</v>
      </c>
      <c r="I7" s="15"/>
      <c r="J7" s="34">
        <v>2563</v>
      </c>
      <c r="N7" s="152"/>
      <c r="O7" s="152"/>
      <c r="P7" s="152"/>
      <c r="Q7" s="103"/>
      <c r="R7" s="103"/>
      <c r="V7" s="95"/>
      <c r="W7" s="95"/>
      <c r="Y7" s="106"/>
      <c r="Z7" s="106"/>
      <c r="AA7" s="106"/>
      <c r="AB7" s="106"/>
    </row>
    <row r="8" spans="1:30" ht="21.75" customHeight="1">
      <c r="A8" s="20" t="s">
        <v>14</v>
      </c>
      <c r="B8" s="7"/>
      <c r="C8" s="18"/>
      <c r="D8" s="18"/>
      <c r="E8" s="18"/>
      <c r="F8" s="18"/>
      <c r="G8" s="19"/>
      <c r="H8" s="18"/>
      <c r="I8" s="18"/>
      <c r="J8" s="18"/>
      <c r="N8" s="152"/>
      <c r="O8" s="152"/>
      <c r="P8" s="152"/>
      <c r="Q8" s="103"/>
      <c r="R8" s="103"/>
      <c r="V8" s="95"/>
      <c r="W8" s="95"/>
      <c r="Y8" s="106"/>
      <c r="Z8" s="106"/>
      <c r="AA8" s="106"/>
      <c r="AB8" s="106"/>
      <c r="AD8" s="106">
        <f>I16+I66</f>
        <v>0</v>
      </c>
    </row>
    <row r="9" spans="1:30" ht="21.75" customHeight="1">
      <c r="A9" s="7" t="s">
        <v>88</v>
      </c>
      <c r="B9" s="7"/>
      <c r="C9" s="15"/>
      <c r="D9" s="2">
        <f>PL!D75</f>
        <v>4519110</v>
      </c>
      <c r="E9" s="2"/>
      <c r="F9" s="2">
        <f>PL!F75</f>
        <v>4399986</v>
      </c>
      <c r="G9" s="2"/>
      <c r="H9" s="2">
        <f>PL!H75</f>
        <v>4074721</v>
      </c>
      <c r="I9" s="2"/>
      <c r="J9" s="2">
        <f>PL!J75</f>
        <v>4034017</v>
      </c>
      <c r="N9" s="152"/>
      <c r="O9" s="152"/>
      <c r="P9" s="152"/>
      <c r="Q9" s="103"/>
      <c r="R9" s="103"/>
      <c r="V9" s="95"/>
      <c r="W9" s="95"/>
      <c r="Y9" s="106"/>
      <c r="Z9" s="106"/>
      <c r="AA9" s="106"/>
      <c r="AB9" s="106"/>
    </row>
    <row r="10" spans="1:30" ht="21.75" customHeight="1">
      <c r="A10" s="30" t="s">
        <v>95</v>
      </c>
      <c r="B10" s="7"/>
      <c r="C10" s="15"/>
      <c r="D10" s="2"/>
      <c r="E10" s="2"/>
      <c r="F10" s="2"/>
      <c r="G10" s="85"/>
      <c r="H10" s="2"/>
      <c r="I10" s="2"/>
      <c r="J10" s="2"/>
      <c r="N10" s="152"/>
      <c r="O10" s="152"/>
      <c r="P10" s="152"/>
      <c r="Q10" s="103"/>
      <c r="R10" s="103"/>
    </row>
    <row r="11" spans="1:30" ht="21.75" customHeight="1">
      <c r="A11" s="30" t="s">
        <v>154</v>
      </c>
      <c r="B11" s="7"/>
      <c r="C11" s="15"/>
      <c r="D11" s="2"/>
      <c r="E11" s="2"/>
      <c r="F11" s="2"/>
      <c r="G11" s="85"/>
      <c r="H11" s="2"/>
      <c r="I11" s="2"/>
      <c r="J11" s="2"/>
      <c r="N11" s="152"/>
      <c r="O11" s="152"/>
      <c r="P11" s="152"/>
      <c r="Q11" s="103"/>
      <c r="R11" s="103"/>
      <c r="V11" s="106"/>
    </row>
    <row r="12" spans="1:30" ht="21.75" customHeight="1">
      <c r="A12" s="27" t="s">
        <v>67</v>
      </c>
      <c r="B12" s="7"/>
      <c r="C12" s="15"/>
      <c r="D12" s="133">
        <v>2405855</v>
      </c>
      <c r="E12" s="133"/>
      <c r="F12" s="133">
        <v>2393074</v>
      </c>
      <c r="G12" s="133"/>
      <c r="H12" s="133">
        <v>2080887</v>
      </c>
      <c r="I12" s="85"/>
      <c r="J12" s="133">
        <v>2039275</v>
      </c>
      <c r="V12" s="106"/>
      <c r="AB12" s="106"/>
    </row>
    <row r="13" spans="1:30" s="84" customFormat="1" ht="21.75" customHeight="1">
      <c r="A13" s="27" t="s">
        <v>217</v>
      </c>
      <c r="B13" s="90"/>
      <c r="C13" s="15"/>
      <c r="D13" s="133">
        <v>-25053</v>
      </c>
      <c r="E13" s="133"/>
      <c r="F13" s="133">
        <v>-5591</v>
      </c>
      <c r="G13" s="133"/>
      <c r="H13" s="133">
        <v>-21344</v>
      </c>
      <c r="I13" s="85"/>
      <c r="J13" s="133">
        <v>-5591</v>
      </c>
      <c r="Q13" s="101"/>
      <c r="R13" s="101"/>
      <c r="V13" s="106"/>
      <c r="AB13" s="106"/>
    </row>
    <row r="14" spans="1:30" s="84" customFormat="1" ht="21.75" customHeight="1">
      <c r="A14" s="27" t="s">
        <v>199</v>
      </c>
      <c r="B14" s="90"/>
      <c r="C14" s="15"/>
      <c r="D14" s="133">
        <v>-18338</v>
      </c>
      <c r="E14" s="133"/>
      <c r="F14" s="133">
        <v>0</v>
      </c>
      <c r="G14" s="134"/>
      <c r="H14" s="133">
        <v>-18338</v>
      </c>
      <c r="I14" s="25"/>
      <c r="J14" s="133">
        <v>0</v>
      </c>
      <c r="Q14" s="101"/>
      <c r="R14" s="101"/>
      <c r="V14" s="106"/>
      <c r="AB14" s="106"/>
    </row>
    <row r="15" spans="1:30" ht="21.75" customHeight="1">
      <c r="A15" s="27" t="s">
        <v>107</v>
      </c>
      <c r="B15" s="7"/>
      <c r="C15" s="15"/>
      <c r="D15" s="133">
        <v>78074</v>
      </c>
      <c r="E15" s="134"/>
      <c r="F15" s="133">
        <v>77041</v>
      </c>
      <c r="G15" s="134"/>
      <c r="H15" s="133">
        <v>61595</v>
      </c>
      <c r="I15" s="25"/>
      <c r="J15" s="133">
        <v>60363</v>
      </c>
    </row>
    <row r="16" spans="1:30" ht="21.75" customHeight="1">
      <c r="A16" s="27" t="s">
        <v>179</v>
      </c>
      <c r="B16" s="7"/>
      <c r="C16" s="15"/>
      <c r="D16" s="133">
        <v>8354</v>
      </c>
      <c r="E16" s="134"/>
      <c r="F16" s="133">
        <v>-865</v>
      </c>
      <c r="G16" s="134"/>
      <c r="H16" s="133">
        <v>3259</v>
      </c>
      <c r="I16" s="25"/>
      <c r="J16" s="133">
        <v>-836</v>
      </c>
      <c r="N16" s="104"/>
      <c r="O16" s="104"/>
      <c r="P16" s="99"/>
      <c r="Q16" s="102"/>
      <c r="R16" s="102"/>
    </row>
    <row r="17" spans="1:18" s="84" customFormat="1" ht="21.75" customHeight="1">
      <c r="A17" s="27" t="s">
        <v>218</v>
      </c>
      <c r="B17" s="90"/>
      <c r="C17" s="15"/>
      <c r="D17" s="133">
        <v>-7</v>
      </c>
      <c r="E17" s="134"/>
      <c r="F17" s="133">
        <v>0</v>
      </c>
      <c r="G17" s="134"/>
      <c r="H17" s="133">
        <v>-7</v>
      </c>
      <c r="I17" s="25"/>
      <c r="J17" s="133">
        <v>0</v>
      </c>
      <c r="N17" s="104"/>
      <c r="O17" s="104"/>
      <c r="P17" s="99"/>
      <c r="Q17" s="102"/>
      <c r="R17" s="102"/>
    </row>
    <row r="18" spans="1:18" ht="21.75" customHeight="1">
      <c r="A18" s="27" t="s">
        <v>215</v>
      </c>
      <c r="B18" s="7"/>
      <c r="C18" s="15"/>
      <c r="D18" s="134">
        <v>-1060</v>
      </c>
      <c r="E18" s="134"/>
      <c r="F18" s="133">
        <v>7891</v>
      </c>
      <c r="G18" s="80"/>
      <c r="H18" s="134">
        <v>-1060</v>
      </c>
      <c r="I18" s="134"/>
      <c r="J18" s="134">
        <v>0</v>
      </c>
      <c r="N18" s="152"/>
      <c r="O18" s="152"/>
      <c r="P18" s="152"/>
      <c r="Q18" s="103"/>
      <c r="R18" s="103"/>
    </row>
    <row r="19" spans="1:18" ht="21.75" customHeight="1">
      <c r="A19" s="7" t="s">
        <v>90</v>
      </c>
      <c r="B19" s="7"/>
      <c r="C19" s="15"/>
      <c r="D19" s="134">
        <v>47242</v>
      </c>
      <c r="E19" s="134"/>
      <c r="F19" s="134">
        <v>43048</v>
      </c>
      <c r="G19" s="134"/>
      <c r="H19" s="134">
        <v>41582</v>
      </c>
      <c r="I19" s="25"/>
      <c r="J19" s="134">
        <v>37872</v>
      </c>
      <c r="N19" s="152"/>
      <c r="O19" s="152"/>
      <c r="P19" s="152"/>
      <c r="Q19" s="103"/>
      <c r="R19" s="103"/>
    </row>
    <row r="20" spans="1:18" ht="21.75" customHeight="1">
      <c r="A20" s="87" t="s">
        <v>203</v>
      </c>
      <c r="B20" s="7"/>
      <c r="C20" s="15"/>
      <c r="D20" s="134">
        <v>112532</v>
      </c>
      <c r="E20" s="134"/>
      <c r="F20" s="134">
        <v>71662</v>
      </c>
      <c r="G20" s="134"/>
      <c r="H20" s="134">
        <v>112532</v>
      </c>
      <c r="I20" s="25"/>
      <c r="J20" s="134">
        <v>71662</v>
      </c>
      <c r="N20" s="152"/>
      <c r="O20" s="152"/>
      <c r="P20" s="152"/>
      <c r="Q20" s="103"/>
      <c r="R20" s="103"/>
    </row>
    <row r="21" spans="1:18" ht="21.75" customHeight="1">
      <c r="A21" s="27" t="s">
        <v>157</v>
      </c>
      <c r="B21" s="7"/>
      <c r="C21" s="15"/>
      <c r="D21" s="134">
        <v>-5118</v>
      </c>
      <c r="E21" s="134"/>
      <c r="F21" s="134">
        <v>408</v>
      </c>
      <c r="G21" s="134"/>
      <c r="H21" s="134">
        <v>1503</v>
      </c>
      <c r="I21" s="25"/>
      <c r="J21" s="134">
        <v>1430</v>
      </c>
      <c r="N21" s="152"/>
      <c r="O21" s="152"/>
      <c r="P21" s="152"/>
      <c r="Q21" s="103"/>
      <c r="R21" s="103"/>
    </row>
    <row r="22" spans="1:18" ht="21.75" customHeight="1">
      <c r="A22" s="27" t="s">
        <v>214</v>
      </c>
      <c r="B22" s="7"/>
      <c r="C22" s="15"/>
      <c r="D22" s="134">
        <v>-894</v>
      </c>
      <c r="E22" s="134"/>
      <c r="F22" s="134">
        <v>0</v>
      </c>
      <c r="G22" s="134"/>
      <c r="H22" s="134">
        <v>-894</v>
      </c>
      <c r="I22" s="25"/>
      <c r="J22" s="134">
        <v>0</v>
      </c>
      <c r="N22" s="152"/>
      <c r="O22" s="152"/>
      <c r="P22" s="152"/>
      <c r="Q22" s="103"/>
      <c r="R22" s="103"/>
    </row>
    <row r="23" spans="1:18" s="84" customFormat="1" ht="21.75" customHeight="1">
      <c r="A23" s="27" t="s">
        <v>181</v>
      </c>
      <c r="B23" s="90"/>
      <c r="C23" s="15"/>
      <c r="D23" s="134">
        <v>0</v>
      </c>
      <c r="E23" s="134"/>
      <c r="F23" s="134">
        <v>0</v>
      </c>
      <c r="G23" s="134"/>
      <c r="H23" s="134">
        <v>0</v>
      </c>
      <c r="I23" s="25"/>
      <c r="J23" s="134">
        <v>-14999</v>
      </c>
      <c r="N23" s="119"/>
      <c r="O23" s="119"/>
      <c r="P23" s="119"/>
      <c r="Q23" s="103"/>
      <c r="R23" s="103"/>
    </row>
    <row r="24" spans="1:18" ht="21.75" customHeight="1">
      <c r="A24" s="27" t="s">
        <v>148</v>
      </c>
      <c r="B24" s="7"/>
      <c r="C24" s="15"/>
      <c r="D24" s="134">
        <v>-5791</v>
      </c>
      <c r="E24" s="134"/>
      <c r="F24" s="134">
        <v>-15647</v>
      </c>
      <c r="G24" s="134"/>
      <c r="H24" s="134">
        <v>-40250</v>
      </c>
      <c r="I24" s="25"/>
      <c r="J24" s="134">
        <v>-64371</v>
      </c>
      <c r="N24" s="152"/>
      <c r="O24" s="152"/>
      <c r="P24" s="152"/>
      <c r="Q24" s="103"/>
      <c r="R24" s="103"/>
    </row>
    <row r="25" spans="1:18" ht="21.75" customHeight="1">
      <c r="A25" s="7" t="s">
        <v>69</v>
      </c>
      <c r="B25" s="7"/>
      <c r="C25" s="15"/>
      <c r="D25" s="135">
        <v>192972</v>
      </c>
      <c r="E25" s="134"/>
      <c r="F25" s="135">
        <v>347445</v>
      </c>
      <c r="G25" s="134"/>
      <c r="H25" s="135">
        <v>175183</v>
      </c>
      <c r="I25" s="25"/>
      <c r="J25" s="135">
        <v>327383</v>
      </c>
      <c r="N25" s="96"/>
      <c r="O25" s="96"/>
      <c r="P25" s="95"/>
    </row>
    <row r="26" spans="1:18" ht="21.75" customHeight="1">
      <c r="A26" s="37" t="s">
        <v>57</v>
      </c>
      <c r="B26" s="7"/>
      <c r="C26" s="15"/>
      <c r="D26" s="136"/>
      <c r="E26" s="133"/>
      <c r="F26" s="136"/>
      <c r="G26" s="136"/>
      <c r="H26" s="136"/>
      <c r="I26" s="2"/>
      <c r="J26" s="136"/>
      <c r="N26" s="96"/>
      <c r="O26" s="96"/>
      <c r="P26" s="95"/>
    </row>
    <row r="27" spans="1:18" ht="21.75" customHeight="1">
      <c r="A27" s="37" t="s">
        <v>58</v>
      </c>
      <c r="B27" s="7"/>
      <c r="C27" s="16"/>
      <c r="D27" s="134">
        <f>SUM(D9:D25)</f>
        <v>7307878</v>
      </c>
      <c r="E27" s="133"/>
      <c r="F27" s="134">
        <f>SUM(F9:F25)</f>
        <v>7318452</v>
      </c>
      <c r="G27" s="134"/>
      <c r="H27" s="134">
        <f>SUM(H9:H25)</f>
        <v>6469369</v>
      </c>
      <c r="I27" s="85"/>
      <c r="J27" s="134">
        <f>SUM(J9:J25)</f>
        <v>6486205</v>
      </c>
      <c r="N27" s="104"/>
      <c r="O27" s="104"/>
      <c r="P27" s="99"/>
      <c r="Q27" s="102"/>
      <c r="R27" s="102"/>
    </row>
    <row r="28" spans="1:18" ht="21.75" customHeight="1">
      <c r="A28" s="42" t="s">
        <v>59</v>
      </c>
      <c r="B28" s="7"/>
      <c r="C28" s="16"/>
      <c r="D28" s="133"/>
      <c r="E28" s="133"/>
      <c r="F28" s="133"/>
      <c r="G28" s="133"/>
      <c r="H28" s="133"/>
      <c r="I28" s="85"/>
      <c r="J28" s="133"/>
      <c r="N28" s="152"/>
      <c r="O28" s="152"/>
      <c r="P28" s="152"/>
      <c r="Q28" s="103"/>
      <c r="R28" s="103"/>
    </row>
    <row r="29" spans="1:18" ht="21.75" customHeight="1">
      <c r="A29" s="31" t="s">
        <v>108</v>
      </c>
      <c r="B29" s="5"/>
      <c r="C29" s="7"/>
      <c r="D29" s="133">
        <v>577108</v>
      </c>
      <c r="E29" s="134"/>
      <c r="F29" s="133">
        <v>583141</v>
      </c>
      <c r="G29" s="134"/>
      <c r="H29" s="133">
        <v>494191</v>
      </c>
      <c r="I29" s="85"/>
      <c r="J29" s="133">
        <v>524898</v>
      </c>
      <c r="N29" s="152"/>
      <c r="O29" s="152"/>
      <c r="P29" s="152"/>
      <c r="Q29" s="103"/>
      <c r="R29" s="103"/>
    </row>
    <row r="30" spans="1:18" ht="21.75" customHeight="1">
      <c r="A30" s="31" t="s">
        <v>73</v>
      </c>
      <c r="B30" s="7"/>
      <c r="C30" s="16"/>
      <c r="D30" s="133">
        <v>-1513177</v>
      </c>
      <c r="E30" s="133"/>
      <c r="F30" s="133">
        <v>467047</v>
      </c>
      <c r="G30" s="133"/>
      <c r="H30" s="133">
        <v>-1114222</v>
      </c>
      <c r="I30" s="85"/>
      <c r="J30" s="133">
        <v>717678</v>
      </c>
      <c r="N30" s="152"/>
      <c r="O30" s="152"/>
      <c r="P30" s="152"/>
      <c r="Q30" s="103"/>
      <c r="R30" s="103"/>
    </row>
    <row r="31" spans="1:18" ht="21.75" customHeight="1">
      <c r="A31" s="31" t="s">
        <v>74</v>
      </c>
      <c r="B31" s="5"/>
      <c r="C31" s="7"/>
      <c r="D31" s="134">
        <v>61401</v>
      </c>
      <c r="E31" s="134"/>
      <c r="F31" s="134">
        <v>-9866</v>
      </c>
      <c r="G31" s="134"/>
      <c r="H31" s="134">
        <v>43322</v>
      </c>
      <c r="I31" s="21"/>
      <c r="J31" s="134">
        <v>-31969</v>
      </c>
      <c r="N31" s="152"/>
      <c r="O31" s="152"/>
      <c r="P31" s="152"/>
      <c r="Q31" s="103"/>
      <c r="R31" s="103"/>
    </row>
    <row r="32" spans="1:18" ht="21.75" customHeight="1">
      <c r="A32" s="27" t="s">
        <v>60</v>
      </c>
      <c r="B32" s="7"/>
      <c r="C32" s="15"/>
      <c r="D32" s="133">
        <v>-1244</v>
      </c>
      <c r="E32" s="133"/>
      <c r="F32" s="133">
        <v>-2982</v>
      </c>
      <c r="G32" s="133"/>
      <c r="H32" s="133">
        <v>-1561</v>
      </c>
      <c r="I32" s="85"/>
      <c r="J32" s="133">
        <v>-60</v>
      </c>
      <c r="N32" s="152"/>
      <c r="O32" s="152"/>
      <c r="P32" s="152"/>
      <c r="Q32" s="103"/>
      <c r="R32" s="103"/>
    </row>
    <row r="33" spans="1:23" s="84" customFormat="1" ht="21.75" customHeight="1">
      <c r="A33" s="27" t="s">
        <v>172</v>
      </c>
      <c r="B33" s="90"/>
      <c r="C33" s="15"/>
      <c r="D33" s="133">
        <v>-11190</v>
      </c>
      <c r="E33" s="133"/>
      <c r="F33" s="133">
        <v>-354</v>
      </c>
      <c r="G33" s="133"/>
      <c r="H33" s="133">
        <v>-9907</v>
      </c>
      <c r="I33" s="85"/>
      <c r="J33" s="133">
        <v>0</v>
      </c>
      <c r="N33" s="96"/>
      <c r="O33" s="96"/>
      <c r="P33" s="95"/>
      <c r="Q33" s="101"/>
      <c r="R33" s="101"/>
      <c r="U33"/>
      <c r="V33"/>
      <c r="W33"/>
    </row>
    <row r="34" spans="1:23" ht="21.75" customHeight="1">
      <c r="A34" s="27" t="s">
        <v>61</v>
      </c>
      <c r="B34" s="7"/>
      <c r="C34" s="15"/>
      <c r="D34" s="133">
        <v>62237</v>
      </c>
      <c r="E34" s="133"/>
      <c r="F34" s="133">
        <v>-5378</v>
      </c>
      <c r="G34" s="133"/>
      <c r="H34" s="133">
        <v>61063</v>
      </c>
      <c r="I34" s="85"/>
      <c r="J34" s="133">
        <v>-5195</v>
      </c>
      <c r="N34" s="104"/>
      <c r="O34" s="104"/>
      <c r="P34" s="99"/>
      <c r="Q34" s="99"/>
      <c r="R34" s="99"/>
      <c r="U34" s="84"/>
      <c r="V34" s="84"/>
      <c r="W34" s="84"/>
    </row>
    <row r="35" spans="1:23" ht="21.75" customHeight="1">
      <c r="A35" s="29" t="s">
        <v>62</v>
      </c>
      <c r="B35" s="7"/>
      <c r="C35" s="15"/>
      <c r="D35" s="133"/>
      <c r="E35" s="133"/>
      <c r="F35" s="133"/>
      <c r="G35" s="133"/>
      <c r="H35" s="133"/>
      <c r="I35" s="85"/>
      <c r="J35" s="133"/>
      <c r="N35" s="152"/>
      <c r="O35" s="152"/>
      <c r="P35" s="152"/>
      <c r="Q35" s="100"/>
      <c r="R35" s="100"/>
    </row>
    <row r="36" spans="1:23" ht="21.75" customHeight="1">
      <c r="A36" s="27" t="s">
        <v>109</v>
      </c>
      <c r="B36" s="7"/>
      <c r="C36" s="18"/>
      <c r="D36" s="134">
        <v>-1380065</v>
      </c>
      <c r="E36" s="133"/>
      <c r="F36" s="134">
        <v>-572586</v>
      </c>
      <c r="G36" s="133"/>
      <c r="H36" s="134">
        <v>-1443665</v>
      </c>
      <c r="I36" s="85"/>
      <c r="J36" s="134">
        <v>-889168</v>
      </c>
      <c r="N36" s="152"/>
      <c r="O36" s="152"/>
      <c r="P36" s="152"/>
      <c r="Q36" s="98"/>
      <c r="R36" s="98"/>
    </row>
    <row r="37" spans="1:23" ht="21.75" customHeight="1">
      <c r="A37" s="27" t="s">
        <v>110</v>
      </c>
      <c r="B37" s="27"/>
      <c r="C37" s="18"/>
      <c r="D37" s="134">
        <v>22810</v>
      </c>
      <c r="E37" s="133"/>
      <c r="F37" s="134">
        <v>-28534</v>
      </c>
      <c r="G37" s="133"/>
      <c r="H37" s="134">
        <v>22805</v>
      </c>
      <c r="I37" s="85"/>
      <c r="J37" s="134">
        <v>-28538</v>
      </c>
      <c r="N37" s="152"/>
      <c r="O37" s="152"/>
      <c r="P37" s="152"/>
      <c r="Q37" s="100"/>
      <c r="R37" s="100"/>
    </row>
    <row r="38" spans="1:23" ht="21.75" customHeight="1">
      <c r="A38" s="27" t="s">
        <v>75</v>
      </c>
      <c r="B38" s="7"/>
      <c r="C38" s="18"/>
      <c r="D38" s="134">
        <v>-212222</v>
      </c>
      <c r="E38" s="133"/>
      <c r="F38" s="134">
        <v>-204760</v>
      </c>
      <c r="G38" s="133"/>
      <c r="H38" s="134">
        <v>-201655</v>
      </c>
      <c r="I38" s="85"/>
      <c r="J38" s="134">
        <v>-182820</v>
      </c>
      <c r="N38" s="152"/>
      <c r="O38" s="152"/>
      <c r="P38" s="152"/>
      <c r="Q38" s="100"/>
      <c r="R38" s="100"/>
    </row>
    <row r="39" spans="1:23" ht="21.75" customHeight="1">
      <c r="A39" s="37" t="s">
        <v>63</v>
      </c>
      <c r="B39" s="7"/>
      <c r="C39" s="18"/>
      <c r="D39" s="133">
        <v>27408</v>
      </c>
      <c r="E39" s="133"/>
      <c r="F39" s="133">
        <v>113205</v>
      </c>
      <c r="G39" s="133"/>
      <c r="H39" s="133">
        <v>25295</v>
      </c>
      <c r="I39" s="85"/>
      <c r="J39" s="133">
        <v>116164</v>
      </c>
      <c r="N39" s="152"/>
      <c r="O39" s="152"/>
      <c r="P39" s="152"/>
      <c r="Q39" s="100"/>
      <c r="R39" s="100"/>
    </row>
    <row r="40" spans="1:23" ht="21.75" customHeight="1">
      <c r="A40" s="37" t="s">
        <v>64</v>
      </c>
      <c r="B40" s="24"/>
      <c r="C40" s="16"/>
      <c r="D40" s="134">
        <v>-27514</v>
      </c>
      <c r="E40" s="134"/>
      <c r="F40" s="134">
        <v>-32993</v>
      </c>
      <c r="G40" s="134"/>
      <c r="H40" s="134">
        <v>-27514</v>
      </c>
      <c r="I40" s="25"/>
      <c r="J40" s="134">
        <v>-32993</v>
      </c>
      <c r="N40" s="152"/>
      <c r="O40" s="152"/>
      <c r="P40" s="152"/>
      <c r="Q40" s="100"/>
      <c r="R40" s="100"/>
    </row>
    <row r="41" spans="1:23" ht="21.75" customHeight="1">
      <c r="A41" s="37" t="s">
        <v>197</v>
      </c>
      <c r="B41" s="24"/>
      <c r="C41" s="16"/>
      <c r="D41" s="137">
        <v>14926</v>
      </c>
      <c r="E41" s="133"/>
      <c r="F41" s="137">
        <v>9826</v>
      </c>
      <c r="G41" s="133"/>
      <c r="H41" s="137">
        <v>12556</v>
      </c>
      <c r="I41" s="85"/>
      <c r="J41" s="137">
        <v>9120</v>
      </c>
      <c r="N41" s="152"/>
      <c r="O41" s="152"/>
      <c r="P41" s="152"/>
      <c r="Q41" s="100"/>
      <c r="R41" s="100"/>
      <c r="U41" s="84"/>
      <c r="V41" s="84"/>
      <c r="W41" s="84"/>
    </row>
    <row r="42" spans="1:23" ht="21.75" customHeight="1">
      <c r="A42" s="27" t="s">
        <v>185</v>
      </c>
      <c r="B42" s="24"/>
      <c r="C42" s="16"/>
      <c r="D42" s="133">
        <f>SUM(D27:D41)</f>
        <v>4928356</v>
      </c>
      <c r="E42" s="133"/>
      <c r="F42" s="133">
        <f>SUM(F27:F41)</f>
        <v>7634218</v>
      </c>
      <c r="G42" s="133"/>
      <c r="H42" s="133">
        <f>SUM(H27:H41)</f>
        <v>4330077</v>
      </c>
      <c r="I42" s="85"/>
      <c r="J42" s="133">
        <f>SUM(J27:J41)</f>
        <v>6683322</v>
      </c>
    </row>
    <row r="43" spans="1:23" s="84" customFormat="1" ht="21.75" customHeight="1">
      <c r="A43" s="37" t="s">
        <v>176</v>
      </c>
      <c r="B43" s="89"/>
      <c r="C43" s="88"/>
      <c r="D43" s="134">
        <v>-2285</v>
      </c>
      <c r="E43" s="134"/>
      <c r="F43" s="134">
        <v>-257</v>
      </c>
      <c r="G43" s="134"/>
      <c r="H43" s="134">
        <v>-1699</v>
      </c>
      <c r="I43" s="25"/>
      <c r="J43" s="134">
        <v>0</v>
      </c>
      <c r="N43" s="152"/>
      <c r="O43" s="152"/>
      <c r="P43" s="152"/>
      <c r="Q43" s="100"/>
      <c r="R43" s="98"/>
      <c r="U43"/>
      <c r="V43"/>
      <c r="W43"/>
    </row>
    <row r="44" spans="1:23" ht="21.75" customHeight="1">
      <c r="A44" s="27" t="s">
        <v>68</v>
      </c>
      <c r="B44" s="4"/>
      <c r="C44" s="18"/>
      <c r="D44" s="133">
        <v>-1294665</v>
      </c>
      <c r="E44" s="138"/>
      <c r="F44" s="133">
        <v>-1106695</v>
      </c>
      <c r="G44" s="138"/>
      <c r="H44" s="133">
        <v>-1194040</v>
      </c>
      <c r="I44" s="33"/>
      <c r="J44" s="133">
        <v>-1061397</v>
      </c>
    </row>
    <row r="45" spans="1:23" ht="21.75" customHeight="1">
      <c r="A45" s="29" t="s">
        <v>186</v>
      </c>
      <c r="B45" s="24"/>
      <c r="C45" s="16"/>
      <c r="D45" s="139">
        <f>SUM(D42:D44)</f>
        <v>3631406</v>
      </c>
      <c r="E45" s="133"/>
      <c r="F45" s="139">
        <f>SUM(F42:F44)</f>
        <v>6527266</v>
      </c>
      <c r="G45" s="133"/>
      <c r="H45" s="139">
        <f>SUM(H42:H44)</f>
        <v>3134338</v>
      </c>
      <c r="I45" s="85"/>
      <c r="J45" s="139">
        <f>SUM(J42:J44)</f>
        <v>5621925</v>
      </c>
      <c r="N45" s="84"/>
      <c r="O45" s="84"/>
      <c r="P45" s="84"/>
    </row>
    <row r="46" spans="1:23" ht="21.75" customHeight="1">
      <c r="A46" s="7"/>
      <c r="B46" s="7"/>
      <c r="C46" s="16"/>
      <c r="D46" s="15"/>
      <c r="E46" s="88"/>
      <c r="F46" s="90"/>
      <c r="G46" s="89"/>
      <c r="H46" s="6"/>
      <c r="I46" s="88"/>
      <c r="J46" s="90"/>
      <c r="N46" s="84"/>
      <c r="O46" s="84"/>
      <c r="P46" s="84"/>
    </row>
    <row r="47" spans="1:23" ht="21.75" customHeight="1">
      <c r="A47" s="80" t="s">
        <v>177</v>
      </c>
      <c r="B47" s="7"/>
      <c r="C47" s="16"/>
      <c r="D47" s="15"/>
      <c r="E47" s="88"/>
      <c r="F47" s="90"/>
      <c r="G47" s="89"/>
      <c r="H47" s="15"/>
      <c r="I47" s="88"/>
      <c r="J47" s="90"/>
      <c r="N47" s="84"/>
      <c r="O47" s="84"/>
      <c r="P47" s="84"/>
    </row>
    <row r="48" spans="1:23" ht="21.75" customHeight="1">
      <c r="A48" s="7"/>
      <c r="B48" s="7"/>
      <c r="C48" s="7"/>
      <c r="D48" s="90"/>
      <c r="E48" s="90"/>
      <c r="F48" s="15"/>
      <c r="G48" s="88"/>
      <c r="H48" s="90"/>
      <c r="I48" s="90"/>
      <c r="J48" s="15" t="s">
        <v>12</v>
      </c>
      <c r="N48" s="84"/>
      <c r="O48" s="84"/>
      <c r="P48" s="84"/>
    </row>
    <row r="49" spans="1:18" ht="21.75" customHeight="1">
      <c r="A49" s="10" t="s">
        <v>35</v>
      </c>
      <c r="B49" s="11"/>
      <c r="C49" s="11"/>
      <c r="D49" s="11"/>
      <c r="E49" s="11"/>
      <c r="F49" s="11"/>
      <c r="G49" s="12"/>
      <c r="H49" s="11"/>
      <c r="I49" s="11"/>
      <c r="J49" s="11"/>
      <c r="N49" s="84"/>
      <c r="O49" s="84"/>
      <c r="P49" s="84"/>
    </row>
    <row r="50" spans="1:18" ht="21.75" customHeight="1">
      <c r="A50" s="29" t="s">
        <v>15</v>
      </c>
      <c r="B50" s="11"/>
      <c r="C50" s="11"/>
      <c r="D50" s="13"/>
      <c r="E50" s="11"/>
      <c r="F50" s="13"/>
      <c r="G50" s="14"/>
      <c r="H50" s="13"/>
      <c r="I50" s="11"/>
      <c r="J50" s="13"/>
      <c r="N50" s="84"/>
      <c r="O50" s="84"/>
      <c r="P50" s="84"/>
    </row>
    <row r="51" spans="1:18" ht="21.75" customHeight="1">
      <c r="A51" s="29" t="s">
        <v>211</v>
      </c>
      <c r="B51" s="11"/>
      <c r="C51" s="11"/>
      <c r="D51" s="13"/>
      <c r="E51" s="11"/>
      <c r="F51" s="13"/>
      <c r="G51" s="14"/>
      <c r="H51" s="13"/>
      <c r="I51" s="11"/>
      <c r="J51" s="13"/>
    </row>
    <row r="52" spans="1:18" ht="21.75" customHeight="1">
      <c r="A52" s="7"/>
      <c r="B52" s="11"/>
      <c r="C52" s="11"/>
      <c r="D52" s="13"/>
      <c r="E52" s="11"/>
      <c r="F52" s="15"/>
      <c r="G52" s="88"/>
      <c r="H52" s="13"/>
      <c r="I52" s="11"/>
      <c r="J52" s="15" t="s">
        <v>28</v>
      </c>
    </row>
    <row r="53" spans="1:18" ht="21.75" customHeight="1">
      <c r="A53" s="20"/>
      <c r="B53" s="38"/>
      <c r="C53" s="38"/>
      <c r="D53" s="146" t="s">
        <v>34</v>
      </c>
      <c r="E53" s="147"/>
      <c r="F53" s="147"/>
      <c r="G53" s="39"/>
      <c r="H53" s="146" t="s">
        <v>38</v>
      </c>
      <c r="I53" s="147"/>
      <c r="J53" s="147"/>
    </row>
    <row r="54" spans="1:18" ht="21.75" customHeight="1">
      <c r="A54" s="7"/>
      <c r="B54" s="7"/>
      <c r="C54" s="7"/>
      <c r="D54" s="34">
        <v>2564</v>
      </c>
      <c r="E54" s="15"/>
      <c r="F54" s="34">
        <v>2563</v>
      </c>
      <c r="G54" s="19"/>
      <c r="H54" s="34">
        <v>2564</v>
      </c>
      <c r="I54" s="15"/>
      <c r="J54" s="34">
        <v>2563</v>
      </c>
    </row>
    <row r="55" spans="1:18" ht="21.75" customHeight="1">
      <c r="A55" s="20" t="s">
        <v>16</v>
      </c>
      <c r="B55" s="7"/>
      <c r="C55" s="18"/>
      <c r="D55" s="18"/>
      <c r="E55" s="18"/>
      <c r="F55" s="18"/>
      <c r="G55" s="19"/>
      <c r="H55" s="18"/>
      <c r="I55" s="18"/>
      <c r="J55" s="18"/>
    </row>
    <row r="56" spans="1:18" ht="21.75" customHeight="1">
      <c r="A56" s="7" t="s">
        <v>137</v>
      </c>
      <c r="B56" s="7"/>
      <c r="C56" s="18"/>
      <c r="D56" s="134">
        <v>0</v>
      </c>
      <c r="E56" s="140"/>
      <c r="F56" s="134">
        <v>0</v>
      </c>
      <c r="G56" s="140"/>
      <c r="H56" s="134">
        <v>-3520000</v>
      </c>
      <c r="I56" s="19"/>
      <c r="J56" s="134">
        <v>-2110000</v>
      </c>
      <c r="P56" s="95"/>
    </row>
    <row r="57" spans="1:18" ht="21.75" customHeight="1">
      <c r="A57" s="7" t="s">
        <v>151</v>
      </c>
      <c r="B57" s="7"/>
      <c r="C57" s="18"/>
      <c r="D57" s="134">
        <v>0</v>
      </c>
      <c r="E57" s="140"/>
      <c r="F57" s="134">
        <v>0</v>
      </c>
      <c r="G57" s="140"/>
      <c r="H57" s="134">
        <v>3774000</v>
      </c>
      <c r="I57" s="19"/>
      <c r="J57" s="134">
        <v>2870000</v>
      </c>
    </row>
    <row r="58" spans="1:18" ht="21.75" customHeight="1">
      <c r="A58" s="7" t="s">
        <v>198</v>
      </c>
      <c r="B58" s="7"/>
      <c r="C58" s="18"/>
      <c r="D58" s="134">
        <v>0</v>
      </c>
      <c r="E58" s="140"/>
      <c r="F58" s="134">
        <v>0</v>
      </c>
      <c r="G58" s="140"/>
      <c r="H58" s="134">
        <v>-32340</v>
      </c>
      <c r="I58" s="19"/>
      <c r="J58" s="134">
        <v>0</v>
      </c>
      <c r="O58" s="96"/>
      <c r="P58" s="96"/>
    </row>
    <row r="59" spans="1:18" s="84" customFormat="1" ht="21.75" customHeight="1">
      <c r="A59" s="90" t="s">
        <v>182</v>
      </c>
      <c r="B59" s="90"/>
      <c r="C59" s="18"/>
      <c r="D59" s="134">
        <v>0</v>
      </c>
      <c r="E59" s="140"/>
      <c r="F59" s="134">
        <v>0</v>
      </c>
      <c r="G59" s="140"/>
      <c r="H59" s="134">
        <v>0</v>
      </c>
      <c r="I59" s="19"/>
      <c r="J59" s="134">
        <v>14999</v>
      </c>
      <c r="O59" s="96"/>
      <c r="P59" s="96"/>
      <c r="Q59" s="101"/>
      <c r="R59" s="101"/>
    </row>
    <row r="60" spans="1:18" ht="21.75" customHeight="1">
      <c r="A60" s="37" t="s">
        <v>93</v>
      </c>
      <c r="B60" s="24"/>
      <c r="C60" s="16"/>
      <c r="D60" s="134">
        <v>-55873</v>
      </c>
      <c r="E60" s="133"/>
      <c r="F60" s="134">
        <v>-757059</v>
      </c>
      <c r="G60" s="133"/>
      <c r="H60" s="134">
        <v>-55873</v>
      </c>
      <c r="I60" s="85"/>
      <c r="J60" s="134">
        <v>-757059</v>
      </c>
      <c r="M60" s="105"/>
    </row>
    <row r="61" spans="1:18" ht="21.75" customHeight="1">
      <c r="A61" s="37" t="s">
        <v>92</v>
      </c>
      <c r="B61" s="24"/>
      <c r="C61" s="16"/>
      <c r="D61" s="134">
        <v>-786808</v>
      </c>
      <c r="E61" s="133"/>
      <c r="F61" s="134">
        <v>-1289513</v>
      </c>
      <c r="G61" s="133"/>
      <c r="H61" s="134">
        <v>-703223</v>
      </c>
      <c r="I61" s="85"/>
      <c r="J61" s="134">
        <v>-1262534</v>
      </c>
      <c r="N61" s="106"/>
    </row>
    <row r="62" spans="1:18" s="84" customFormat="1" ht="21.75" customHeight="1">
      <c r="A62" s="90" t="s">
        <v>173</v>
      </c>
      <c r="B62" s="90"/>
      <c r="C62" s="18"/>
      <c r="D62" s="133">
        <v>-6446</v>
      </c>
      <c r="E62" s="136"/>
      <c r="F62" s="133">
        <v>-264</v>
      </c>
      <c r="G62" s="136"/>
      <c r="H62" s="133">
        <v>-6446</v>
      </c>
      <c r="I62" s="85"/>
      <c r="J62" s="133">
        <v>-264</v>
      </c>
      <c r="Q62" s="101"/>
      <c r="R62" s="101"/>
    </row>
    <row r="63" spans="1:18" ht="21.75" customHeight="1">
      <c r="A63" s="7" t="s">
        <v>126</v>
      </c>
      <c r="B63" s="7"/>
      <c r="C63" s="18"/>
      <c r="D63" s="133">
        <v>-92618</v>
      </c>
      <c r="E63" s="136"/>
      <c r="F63" s="133">
        <v>-51442</v>
      </c>
      <c r="G63" s="136"/>
      <c r="H63" s="133">
        <v>-91209</v>
      </c>
      <c r="I63" s="85"/>
      <c r="J63" s="133">
        <v>-51442</v>
      </c>
    </row>
    <row r="64" spans="1:18" ht="21.75" customHeight="1">
      <c r="A64" s="37" t="s">
        <v>213</v>
      </c>
      <c r="B64" s="24"/>
      <c r="C64" s="16"/>
      <c r="D64" s="134">
        <v>-78152</v>
      </c>
      <c r="E64" s="133"/>
      <c r="F64" s="134">
        <v>34501</v>
      </c>
      <c r="G64" s="133"/>
      <c r="H64" s="134">
        <v>-80890</v>
      </c>
      <c r="I64" s="85"/>
      <c r="J64" s="134">
        <v>34484</v>
      </c>
    </row>
    <row r="65" spans="1:23" ht="21.75" customHeight="1">
      <c r="A65" s="27" t="s">
        <v>145</v>
      </c>
      <c r="B65" s="7"/>
      <c r="C65" s="18"/>
      <c r="D65" s="134">
        <v>3</v>
      </c>
      <c r="E65" s="136"/>
      <c r="F65" s="134">
        <v>10</v>
      </c>
      <c r="G65" s="136"/>
      <c r="H65" s="134">
        <v>3</v>
      </c>
      <c r="I65" s="85"/>
      <c r="J65" s="134">
        <v>10</v>
      </c>
      <c r="M65" s="105"/>
    </row>
    <row r="66" spans="1:23" ht="21.75" customHeight="1">
      <c r="A66" s="30" t="s">
        <v>91</v>
      </c>
      <c r="B66" s="7"/>
      <c r="C66" s="18"/>
      <c r="D66" s="134">
        <v>5270</v>
      </c>
      <c r="E66" s="136"/>
      <c r="F66" s="134">
        <v>9727</v>
      </c>
      <c r="G66" s="136"/>
      <c r="H66" s="134">
        <v>4787</v>
      </c>
      <c r="I66" s="85"/>
      <c r="J66" s="134">
        <v>9650</v>
      </c>
      <c r="M66" s="105"/>
    </row>
    <row r="67" spans="1:23" ht="21.75" customHeight="1">
      <c r="A67" s="27" t="s">
        <v>149</v>
      </c>
      <c r="B67" s="7"/>
      <c r="C67" s="18"/>
      <c r="D67" s="135">
        <v>5883</v>
      </c>
      <c r="E67" s="136"/>
      <c r="F67" s="135">
        <v>16130</v>
      </c>
      <c r="G67" s="136"/>
      <c r="H67" s="135">
        <v>40342</v>
      </c>
      <c r="I67" s="85"/>
      <c r="J67" s="135">
        <v>64855</v>
      </c>
    </row>
    <row r="68" spans="1:23" ht="21.75" customHeight="1">
      <c r="A68" s="29" t="s">
        <v>216</v>
      </c>
      <c r="B68" s="24"/>
      <c r="C68" s="16"/>
      <c r="D68" s="137">
        <f>SUM(D56:D67)</f>
        <v>-1008741</v>
      </c>
      <c r="E68" s="133"/>
      <c r="F68" s="137">
        <f>SUM(F56:F67)</f>
        <v>-2037910</v>
      </c>
      <c r="G68" s="133"/>
      <c r="H68" s="137">
        <f>SUM(H56:H67)</f>
        <v>-670849</v>
      </c>
      <c r="I68" s="85"/>
      <c r="J68" s="137">
        <f>SUM(J56:J67)</f>
        <v>-1187301</v>
      </c>
    </row>
    <row r="69" spans="1:23" ht="21.75" customHeight="1">
      <c r="A69" s="20" t="s">
        <v>17</v>
      </c>
      <c r="B69" s="24"/>
      <c r="C69" s="16"/>
      <c r="D69" s="133"/>
      <c r="E69" s="133"/>
      <c r="F69" s="133"/>
      <c r="G69" s="133"/>
      <c r="H69" s="133"/>
      <c r="I69" s="85"/>
      <c r="J69" s="133"/>
    </row>
    <row r="70" spans="1:23" ht="21.75" customHeight="1">
      <c r="A70" s="7" t="s">
        <v>178</v>
      </c>
      <c r="B70" s="24"/>
      <c r="C70" s="16"/>
      <c r="D70" s="133">
        <v>9000000</v>
      </c>
      <c r="E70" s="133"/>
      <c r="F70" s="133">
        <v>9186247</v>
      </c>
      <c r="G70" s="133"/>
      <c r="H70" s="133">
        <v>9000000</v>
      </c>
      <c r="I70" s="85"/>
      <c r="J70" s="133">
        <v>8750000</v>
      </c>
    </row>
    <row r="71" spans="1:23" ht="21.75" customHeight="1">
      <c r="A71" s="7" t="s">
        <v>150</v>
      </c>
      <c r="B71" s="24"/>
      <c r="C71" s="16"/>
      <c r="D71" s="133">
        <v>-8030703</v>
      </c>
      <c r="E71" s="133"/>
      <c r="F71" s="133">
        <v>-7721131</v>
      </c>
      <c r="G71" s="133"/>
      <c r="H71" s="133">
        <v>-8000000</v>
      </c>
      <c r="I71" s="85"/>
      <c r="J71" s="133">
        <v>-7250000</v>
      </c>
    </row>
    <row r="72" spans="1:23" ht="21.75" customHeight="1">
      <c r="A72" s="90" t="s">
        <v>204</v>
      </c>
      <c r="B72" s="24"/>
      <c r="C72" s="16"/>
      <c r="D72" s="133">
        <v>-275766</v>
      </c>
      <c r="E72" s="133"/>
      <c r="F72" s="133">
        <v>-275963</v>
      </c>
      <c r="G72" s="133"/>
      <c r="H72" s="133">
        <v>-238962</v>
      </c>
      <c r="I72" s="86"/>
      <c r="J72" s="133">
        <v>-233670</v>
      </c>
    </row>
    <row r="73" spans="1:23" ht="21.75" customHeight="1">
      <c r="A73" s="7" t="s">
        <v>159</v>
      </c>
      <c r="B73" s="24"/>
      <c r="C73" s="16"/>
      <c r="D73" s="133">
        <v>-15680</v>
      </c>
      <c r="E73" s="133"/>
      <c r="F73" s="133">
        <v>-6779</v>
      </c>
      <c r="G73" s="133"/>
      <c r="H73" s="133">
        <v>0</v>
      </c>
      <c r="I73" s="86"/>
      <c r="J73" s="133">
        <v>0</v>
      </c>
    </row>
    <row r="74" spans="1:23" ht="21.75" customHeight="1">
      <c r="A74" s="7" t="s">
        <v>158</v>
      </c>
      <c r="B74" s="24"/>
      <c r="C74" s="16"/>
      <c r="D74" s="133">
        <v>1915282</v>
      </c>
      <c r="E74" s="133"/>
      <c r="F74" s="133">
        <v>2999082</v>
      </c>
      <c r="G74" s="133"/>
      <c r="H74" s="133">
        <v>1915282</v>
      </c>
      <c r="I74" s="86"/>
      <c r="J74" s="133">
        <v>2999082</v>
      </c>
    </row>
    <row r="75" spans="1:23" s="84" customFormat="1" ht="21.75" customHeight="1">
      <c r="A75" s="90" t="s">
        <v>205</v>
      </c>
      <c r="B75" s="89"/>
      <c r="C75" s="88"/>
      <c r="D75" s="133">
        <v>-2000000</v>
      </c>
      <c r="E75" s="133"/>
      <c r="F75" s="133">
        <v>-4000000</v>
      </c>
      <c r="G75" s="133"/>
      <c r="H75" s="133">
        <v>-2000000</v>
      </c>
      <c r="I75" s="86"/>
      <c r="J75" s="133">
        <v>-4000000</v>
      </c>
      <c r="Q75" s="101"/>
      <c r="R75" s="101"/>
    </row>
    <row r="76" spans="1:23" ht="21.75" customHeight="1">
      <c r="A76" s="27" t="s">
        <v>188</v>
      </c>
      <c r="B76" s="32"/>
      <c r="C76" s="18"/>
      <c r="D76" s="133">
        <v>-73174</v>
      </c>
      <c r="E76" s="138"/>
      <c r="F76" s="133">
        <v>-253026</v>
      </c>
      <c r="G76" s="138"/>
      <c r="H76" s="133">
        <v>-65963</v>
      </c>
      <c r="I76" s="33"/>
      <c r="J76" s="133">
        <v>-242309</v>
      </c>
    </row>
    <row r="77" spans="1:23" ht="21.75" customHeight="1">
      <c r="A77" s="7" t="s">
        <v>132</v>
      </c>
      <c r="B77" s="24"/>
      <c r="C77" s="16"/>
      <c r="D77" s="133">
        <v>-4187956</v>
      </c>
      <c r="E77" s="133"/>
      <c r="F77" s="133">
        <v>-4074485</v>
      </c>
      <c r="G77" s="133"/>
      <c r="H77" s="133">
        <v>-4187956</v>
      </c>
      <c r="I77" s="86"/>
      <c r="J77" s="133">
        <v>-4074484</v>
      </c>
      <c r="U77" s="84"/>
      <c r="V77" s="84"/>
      <c r="W77" s="84"/>
    </row>
    <row r="78" spans="1:23" ht="21.75" customHeight="1">
      <c r="A78" s="29" t="s">
        <v>187</v>
      </c>
      <c r="B78" s="24"/>
      <c r="C78" s="16"/>
      <c r="D78" s="139">
        <f>SUM(D70:D77)</f>
        <v>-3667997</v>
      </c>
      <c r="E78" s="133"/>
      <c r="F78" s="139">
        <f>SUM(F70:F77)</f>
        <v>-4146055</v>
      </c>
      <c r="G78" s="133"/>
      <c r="H78" s="139">
        <f>SUM(H70:H77)</f>
        <v>-3577599</v>
      </c>
      <c r="I78" s="85"/>
      <c r="J78" s="139">
        <f>SUM(J70:J77)</f>
        <v>-4051381</v>
      </c>
    </row>
    <row r="79" spans="1:23" ht="21.75" customHeight="1">
      <c r="A79" s="29" t="s">
        <v>124</v>
      </c>
      <c r="B79" s="24"/>
      <c r="C79" s="16"/>
      <c r="D79" s="139">
        <v>26071</v>
      </c>
      <c r="E79" s="133"/>
      <c r="F79" s="139">
        <v>2628</v>
      </c>
      <c r="G79" s="133"/>
      <c r="H79" s="139">
        <v>0</v>
      </c>
      <c r="I79" s="86"/>
      <c r="J79" s="139">
        <v>0</v>
      </c>
    </row>
    <row r="80" spans="1:23" ht="21.75" customHeight="1">
      <c r="A80" s="20" t="s">
        <v>200</v>
      </c>
      <c r="B80" s="24"/>
      <c r="C80" s="16"/>
      <c r="D80" s="133">
        <f>SUM(D45,D68,D78,D79)</f>
        <v>-1019261</v>
      </c>
      <c r="E80" s="133"/>
      <c r="F80" s="133">
        <f>SUM(F45,F68,F78,F79)</f>
        <v>345929</v>
      </c>
      <c r="G80" s="133"/>
      <c r="H80" s="133">
        <f>SUM(H45+H68+H78)</f>
        <v>-1114110</v>
      </c>
      <c r="I80" s="85"/>
      <c r="J80" s="133">
        <f>SUM(J45+J68+J78)</f>
        <v>383243</v>
      </c>
    </row>
    <row r="81" spans="1:18" ht="21.75" customHeight="1">
      <c r="A81" s="27" t="s">
        <v>18</v>
      </c>
      <c r="B81" s="24"/>
      <c r="C81" s="16"/>
      <c r="D81" s="137">
        <v>3282691</v>
      </c>
      <c r="E81" s="133"/>
      <c r="F81" s="137">
        <v>2859979</v>
      </c>
      <c r="G81" s="133"/>
      <c r="H81" s="137">
        <v>3065411</v>
      </c>
      <c r="I81" s="85"/>
      <c r="J81" s="137">
        <v>2606368</v>
      </c>
    </row>
    <row r="82" spans="1:18" ht="21.75" customHeight="1" thickBot="1">
      <c r="A82" s="10" t="s">
        <v>26</v>
      </c>
      <c r="B82" s="24"/>
      <c r="C82" s="16"/>
      <c r="D82" s="141">
        <f>SUM(D80:D81)</f>
        <v>2263430</v>
      </c>
      <c r="E82" s="133"/>
      <c r="F82" s="141">
        <f>SUM(F80:F81)</f>
        <v>3205908</v>
      </c>
      <c r="G82" s="133"/>
      <c r="H82" s="141">
        <f>SUM(H80:H81)</f>
        <v>1951301</v>
      </c>
      <c r="I82" s="85"/>
      <c r="J82" s="141">
        <f>SUM(J80:J81)</f>
        <v>2989611</v>
      </c>
    </row>
    <row r="83" spans="1:18" ht="21.75" customHeight="1" thickTop="1">
      <c r="A83" s="27"/>
      <c r="B83" s="24"/>
      <c r="C83" s="16"/>
      <c r="D83" s="85">
        <f>SUM(D82-BS!D11)</f>
        <v>0</v>
      </c>
      <c r="E83" s="85"/>
      <c r="F83" s="85"/>
      <c r="G83" s="85"/>
      <c r="H83" s="85">
        <f>SUM(H82-BS!H11)</f>
        <v>0</v>
      </c>
      <c r="I83" s="85"/>
      <c r="J83" s="85"/>
    </row>
    <row r="84" spans="1:18" ht="21.75" customHeight="1">
      <c r="A84" s="29" t="s">
        <v>76</v>
      </c>
      <c r="B84" s="24"/>
      <c r="C84" s="16"/>
      <c r="D84" s="28"/>
      <c r="E84" s="28"/>
      <c r="F84" s="28"/>
      <c r="G84" s="28"/>
      <c r="H84" s="28"/>
      <c r="I84" s="28"/>
      <c r="J84" s="28"/>
    </row>
    <row r="85" spans="1:18" ht="21.75" customHeight="1">
      <c r="A85" s="27" t="s">
        <v>77</v>
      </c>
      <c r="B85" s="24"/>
      <c r="C85" s="16"/>
      <c r="D85" s="28"/>
      <c r="E85" s="28"/>
      <c r="F85" s="28"/>
      <c r="G85" s="28"/>
      <c r="H85" s="28"/>
      <c r="I85" s="28"/>
      <c r="J85" s="28"/>
    </row>
    <row r="86" spans="1:18" ht="21.75" customHeight="1">
      <c r="A86" s="27" t="s">
        <v>144</v>
      </c>
      <c r="B86" s="24"/>
      <c r="C86" s="16"/>
      <c r="D86" s="133">
        <v>-44036</v>
      </c>
      <c r="E86" s="133"/>
      <c r="F86" s="133">
        <v>120225</v>
      </c>
      <c r="G86" s="133"/>
      <c r="H86" s="133">
        <v>-19467</v>
      </c>
      <c r="I86" s="133"/>
      <c r="J86" s="133">
        <v>106625</v>
      </c>
    </row>
    <row r="87" spans="1:18" s="84" customFormat="1" ht="21.75" customHeight="1">
      <c r="A87" s="27" t="s">
        <v>175</v>
      </c>
      <c r="B87" s="89"/>
      <c r="C87" s="88"/>
      <c r="D87" s="41">
        <v>0</v>
      </c>
      <c r="E87" s="142"/>
      <c r="F87" s="41">
        <v>15028</v>
      </c>
      <c r="G87" s="142"/>
      <c r="H87" s="41">
        <v>0</v>
      </c>
      <c r="I87" s="28"/>
      <c r="J87" s="41">
        <v>15028</v>
      </c>
      <c r="Q87" s="101"/>
      <c r="R87" s="101"/>
    </row>
    <row r="88" spans="1:18" s="84" customFormat="1" ht="21.75" customHeight="1">
      <c r="A88" s="143" t="s">
        <v>212</v>
      </c>
      <c r="B88" s="89"/>
      <c r="C88" s="88"/>
      <c r="D88" s="41">
        <v>0</v>
      </c>
      <c r="E88" s="142"/>
      <c r="F88" s="41">
        <v>375114</v>
      </c>
      <c r="G88" s="142"/>
      <c r="H88" s="41">
        <v>0</v>
      </c>
      <c r="I88" s="28"/>
      <c r="J88" s="41">
        <v>375114</v>
      </c>
      <c r="Q88" s="101"/>
      <c r="R88" s="101"/>
    </row>
    <row r="89" spans="1:18" s="84" customFormat="1" ht="21.75" customHeight="1">
      <c r="A89" s="143" t="s">
        <v>202</v>
      </c>
      <c r="B89" s="89"/>
      <c r="C89" s="88"/>
      <c r="D89" s="41">
        <v>3171</v>
      </c>
      <c r="E89" s="142"/>
      <c r="F89" s="41">
        <v>241</v>
      </c>
      <c r="G89" s="142"/>
      <c r="H89" s="41">
        <v>3171</v>
      </c>
      <c r="I89" s="28"/>
      <c r="J89" s="41">
        <v>241</v>
      </c>
      <c r="Q89" s="101"/>
      <c r="R89" s="101"/>
    </row>
    <row r="90" spans="1:18" ht="21.75" customHeight="1">
      <c r="A90" s="27" t="s">
        <v>163</v>
      </c>
      <c r="B90" s="24"/>
      <c r="C90" s="16"/>
      <c r="D90" s="134">
        <v>-20077</v>
      </c>
      <c r="E90" s="134"/>
      <c r="F90" s="134">
        <v>-1418</v>
      </c>
      <c r="G90" s="134"/>
      <c r="H90" s="134">
        <v>-20077</v>
      </c>
      <c r="I90" s="28"/>
      <c r="J90" s="25">
        <v>-1418</v>
      </c>
    </row>
    <row r="91" spans="1:18" s="84" customFormat="1" ht="21.75" customHeight="1">
      <c r="A91" s="27"/>
      <c r="B91" s="89"/>
      <c r="C91" s="88"/>
      <c r="D91" s="41"/>
      <c r="E91" s="28"/>
      <c r="F91" s="41"/>
      <c r="G91" s="28"/>
      <c r="H91" s="41"/>
      <c r="I91" s="28"/>
      <c r="J91" s="41"/>
      <c r="Q91" s="101"/>
      <c r="R91" s="101"/>
    </row>
    <row r="92" spans="1:18" ht="21.75" customHeight="1">
      <c r="A92" s="80" t="s">
        <v>177</v>
      </c>
      <c r="B92" s="7"/>
      <c r="C92" s="15"/>
      <c r="D92" s="15"/>
      <c r="E92" s="15"/>
      <c r="F92" s="90"/>
      <c r="G92" s="89"/>
      <c r="H92" s="15"/>
      <c r="I92" s="15"/>
      <c r="J92" s="90"/>
    </row>
  </sheetData>
  <mergeCells count="28">
    <mergeCell ref="N43:P43"/>
    <mergeCell ref="N41:P41"/>
    <mergeCell ref="N32:P32"/>
    <mergeCell ref="N35:P35"/>
    <mergeCell ref="N36:P37"/>
    <mergeCell ref="N38:P38"/>
    <mergeCell ref="N39:P39"/>
    <mergeCell ref="N28:P28"/>
    <mergeCell ref="N29:P29"/>
    <mergeCell ref="N30:P30"/>
    <mergeCell ref="N31:P31"/>
    <mergeCell ref="N40:P40"/>
    <mergeCell ref="D6:F6"/>
    <mergeCell ref="H6:J6"/>
    <mergeCell ref="D53:F53"/>
    <mergeCell ref="H53:J53"/>
    <mergeCell ref="N5:P5"/>
    <mergeCell ref="N6:P7"/>
    <mergeCell ref="N8:P8"/>
    <mergeCell ref="N9:P9"/>
    <mergeCell ref="N10:P10"/>
    <mergeCell ref="N11:P11"/>
    <mergeCell ref="N18:P18"/>
    <mergeCell ref="N19:P19"/>
    <mergeCell ref="N20:P20"/>
    <mergeCell ref="N21:P21"/>
    <mergeCell ref="N22:P22"/>
    <mergeCell ref="N24:P24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1" manualBreakCount="1">
    <brk id="47" max="1638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3" ma:contentTypeDescription="Create a new document." ma:contentTypeScope="" ma:versionID="b5b0ffe98968ea3e8aa63d3611a9d484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daec6579446b7a7b5363824152df154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9FA34-69F3-413D-AF25-203B4DE1A2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D652CB-3D78-4853-B9A0-1C6A007825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0E1727-17D1-4F6C-ACB6-FC5A41318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Sirapada Punyavansiri</cp:lastModifiedBy>
  <cp:lastPrinted>2021-10-20T02:49:46Z</cp:lastPrinted>
  <dcterms:created xsi:type="dcterms:W3CDTF">1998-05-15T01:54:15Z</dcterms:created>
  <dcterms:modified xsi:type="dcterms:W3CDTF">2021-10-25T10:52:53Z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