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WWP\ปี 2564\FS\CSR\TH\"/>
    </mc:Choice>
  </mc:AlternateContent>
  <xr:revisionPtr revIDLastSave="0" documentId="13_ncr:1_{B22D7CD9-38A0-47AA-9CF9-93D7BB24F911}" xr6:coauthVersionLast="47" xr6:coauthVersionMax="47" xr10:uidLastSave="{00000000-0000-0000-0000-000000000000}"/>
  <bookViews>
    <workbookView xWindow="-110" yWindow="-110" windowWidth="19420" windowHeight="10420" tabRatio="779" activeTab="3" xr2:uid="{00000000-000D-0000-FFFF-FFFF00000000}"/>
  </bookViews>
  <sheets>
    <sheet name="งบแสดงฐานะการเงิน" sheetId="76" r:id="rId1"/>
    <sheet name="งบกำไรขาดทุนเบ็ดเสร็จ" sheetId="77" r:id="rId2"/>
    <sheet name="การเปลี่ยนแปลงส่วนของผู้ถือหุ้น" sheetId="78" r:id="rId3"/>
    <sheet name="งบกระแสเงินสด" sheetId="79" r:id="rId4"/>
  </sheets>
  <definedNames>
    <definedName name="_xlnm.Print_Area" localSheetId="2">การเปลี่ยนแปลงส่วนของผู้ถือหุ้น!$A$1:$X$38</definedName>
    <definedName name="_xlnm.Print_Area" localSheetId="3">งบกระแสเงินสด!$A$1:$L$55</definedName>
    <definedName name="_xlnm.Print_Area" localSheetId="1">งบกำไรขาดทุนเบ็ดเสร็จ!$A$1:$N$29</definedName>
    <definedName name="_xlnm.Print_Area" localSheetId="0">งบแสดงฐานะการเงิน!$A$1:$K$61</definedName>
    <definedName name="_xlnm.Print_Titles" localSheetId="2">การเปลี่ยนแปลงส่วนของผู้ถือหุ้น!$A:$D,การเปลี่ยนแปลงส่วนของผู้ถือหุ้น!$1:$10</definedName>
    <definedName name="_xlnm.Print_Titles" localSheetId="3">งบกระแสเงินสด!$1:$7</definedName>
    <definedName name="_xlnm.Print_Titles" localSheetId="1">งบกำไรขาดทุนเบ็ดเสร็จ!$1:$7</definedName>
    <definedName name="_xlnm.Print_Titles" localSheetId="0">งบแสดงฐานะการเงิน!$1:$7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8" i="79" l="1"/>
  <c r="H10" i="77" l="1"/>
  <c r="H14" i="77" s="1"/>
  <c r="H16" i="77" s="1"/>
  <c r="K46" i="79"/>
  <c r="P15" i="78" l="1"/>
  <c r="N15" i="78"/>
  <c r="I14" i="76"/>
  <c r="L25" i="77" l="1"/>
  <c r="H25" i="77"/>
  <c r="I22" i="76" l="1"/>
  <c r="T12" i="78" l="1"/>
  <c r="V12" i="78" s="1"/>
  <c r="X12" i="78" s="1"/>
  <c r="U36" i="79"/>
  <c r="K59" i="76" l="1"/>
  <c r="R20" i="78"/>
  <c r="R21" i="78" s="1"/>
  <c r="P20" i="78"/>
  <c r="P21" i="78" s="1"/>
  <c r="N20" i="78"/>
  <c r="N21" i="78" s="1"/>
  <c r="L20" i="78"/>
  <c r="L21" i="78" s="1"/>
  <c r="J20" i="78"/>
  <c r="J21" i="78" s="1"/>
  <c r="H20" i="78"/>
  <c r="H21" i="78" s="1"/>
  <c r="T19" i="78"/>
  <c r="T20" i="78" s="1"/>
  <c r="T21" i="78" s="1"/>
  <c r="H35" i="78"/>
  <c r="H36" i="78" s="1"/>
  <c r="H31" i="78"/>
  <c r="H37" i="78" s="1"/>
  <c r="J36" i="78"/>
  <c r="R35" i="78"/>
  <c r="R36" i="78" s="1"/>
  <c r="P35" i="78"/>
  <c r="P36" i="78" s="1"/>
  <c r="N35" i="78"/>
  <c r="N36" i="78" s="1"/>
  <c r="L35" i="78"/>
  <c r="L36" i="78" s="1"/>
  <c r="J35" i="78"/>
  <c r="T34" i="78"/>
  <c r="T35" i="78" s="1"/>
  <c r="T36" i="78" s="1"/>
  <c r="V19" i="78" l="1"/>
  <c r="V34" i="78"/>
  <c r="V20" i="78" l="1"/>
  <c r="V21" i="78" s="1"/>
  <c r="X19" i="78"/>
  <c r="X20" i="78" s="1"/>
  <c r="X21" i="78" s="1"/>
  <c r="V35" i="78"/>
  <c r="V36" i="78" s="1"/>
  <c r="X34" i="78"/>
  <c r="X35" i="78" s="1"/>
  <c r="X36" i="78" s="1"/>
  <c r="T27" i="78" l="1"/>
  <c r="N27" i="78"/>
  <c r="H20" i="77"/>
  <c r="J20" i="77"/>
  <c r="N20" i="77"/>
  <c r="J25" i="77"/>
  <c r="J10" i="77"/>
  <c r="J14" i="77" s="1"/>
  <c r="J16" i="77" s="1"/>
  <c r="N38" i="76"/>
  <c r="N42" i="76"/>
  <c r="W36" i="79"/>
  <c r="K46" i="76"/>
  <c r="I46" i="76"/>
  <c r="J26" i="77" l="1"/>
  <c r="J27" i="77" s="1"/>
  <c r="H26" i="77"/>
  <c r="H27" i="77" s="1"/>
  <c r="V27" i="78"/>
  <c r="H29" i="77"/>
  <c r="L23" i="79"/>
  <c r="J29" i="77" l="1"/>
  <c r="M15" i="79"/>
  <c r="M10" i="79"/>
  <c r="J56" i="79" l="1"/>
  <c r="J57" i="79" l="1"/>
  <c r="T26" i="78" l="1"/>
  <c r="V26" i="78" s="1"/>
  <c r="X26" i="78" s="1"/>
  <c r="T24" i="78"/>
  <c r="V24" i="78" s="1"/>
  <c r="X24" i="78" s="1"/>
  <c r="X27" i="78" l="1"/>
  <c r="I54" i="79"/>
  <c r="K58" i="76"/>
  <c r="K57" i="76"/>
  <c r="K54" i="76"/>
  <c r="K53" i="76"/>
  <c r="H16" i="78"/>
  <c r="H22" i="78" s="1"/>
  <c r="L20" i="77"/>
  <c r="L10" i="77"/>
  <c r="L14" i="77" s="1"/>
  <c r="L16" i="77" s="1"/>
  <c r="N14" i="78" l="1"/>
  <c r="I52" i="79"/>
  <c r="P16" i="78"/>
  <c r="P22" i="78" s="1"/>
  <c r="K48" i="79"/>
  <c r="T29" i="78"/>
  <c r="V29" i="78" s="1"/>
  <c r="N25" i="77"/>
  <c r="I40" i="76"/>
  <c r="K22" i="76"/>
  <c r="K14" i="76"/>
  <c r="K11" i="79"/>
  <c r="M11" i="79" s="1"/>
  <c r="I11" i="79"/>
  <c r="K52" i="79"/>
  <c r="R16" i="78"/>
  <c r="R22" i="78" s="1"/>
  <c r="L16" i="78"/>
  <c r="L22" i="78" s="1"/>
  <c r="J16" i="78"/>
  <c r="J22" i="78" s="1"/>
  <c r="T14" i="78"/>
  <c r="R31" i="78"/>
  <c r="R37" i="78" s="1"/>
  <c r="L31" i="78"/>
  <c r="L37" i="78" s="1"/>
  <c r="J31" i="78"/>
  <c r="J37" i="78" s="1"/>
  <c r="N10" i="77"/>
  <c r="N14" i="77" s="1"/>
  <c r="N16" i="77" s="1"/>
  <c r="K40" i="76"/>
  <c r="P30" i="78" l="1"/>
  <c r="T30" i="78" s="1"/>
  <c r="V30" i="78" s="1"/>
  <c r="X30" i="78" s="1"/>
  <c r="N26" i="77"/>
  <c r="N27" i="77" s="1"/>
  <c r="K23" i="76"/>
  <c r="K60" i="76"/>
  <c r="T15" i="78"/>
  <c r="V15" i="78" s="1"/>
  <c r="X15" i="78" s="1"/>
  <c r="K47" i="76"/>
  <c r="I47" i="76"/>
  <c r="I23" i="76"/>
  <c r="V14" i="78"/>
  <c r="I57" i="76"/>
  <c r="I53" i="76"/>
  <c r="I54" i="76"/>
  <c r="L26" i="77"/>
  <c r="L27" i="77" s="1"/>
  <c r="L29" i="77"/>
  <c r="K61" i="76" l="1"/>
  <c r="K62" i="76" s="1"/>
  <c r="P31" i="78"/>
  <c r="P37" i="78" s="1"/>
  <c r="N29" i="77"/>
  <c r="N29" i="78"/>
  <c r="N31" i="78" s="1"/>
  <c r="N37" i="78" s="1"/>
  <c r="K9" i="79"/>
  <c r="M9" i="79" s="1"/>
  <c r="M19" i="79" s="1"/>
  <c r="V16" i="78"/>
  <c r="V22" i="78" s="1"/>
  <c r="I59" i="76" s="1"/>
  <c r="T16" i="78"/>
  <c r="T22" i="78" s="1"/>
  <c r="I9" i="79"/>
  <c r="I23" i="79" s="1"/>
  <c r="I35" i="79" s="1"/>
  <c r="I38" i="79" s="1"/>
  <c r="N16" i="78"/>
  <c r="N22" i="78" s="1"/>
  <c r="X14" i="78"/>
  <c r="X16" i="78" s="1"/>
  <c r="X22" i="78" s="1"/>
  <c r="T31" i="78"/>
  <c r="T37" i="78" s="1"/>
  <c r="K23" i="79" l="1"/>
  <c r="X29" i="78"/>
  <c r="X31" i="78" s="1"/>
  <c r="X37" i="78" s="1"/>
  <c r="V31" i="78"/>
  <c r="V37" i="78" s="1"/>
  <c r="K35" i="79" l="1"/>
  <c r="I58" i="76"/>
  <c r="I60" i="76" s="1"/>
  <c r="K38" i="79" l="1"/>
  <c r="K53" i="79" s="1"/>
  <c r="K55" i="79" s="1"/>
  <c r="K57" i="79" s="1"/>
  <c r="I53" i="79"/>
  <c r="I55" i="79" s="1"/>
  <c r="I56" i="79" s="1"/>
  <c r="Y22" i="78"/>
  <c r="I61" i="76" l="1"/>
  <c r="I62" i="76" s="1"/>
</calcChain>
</file>

<file path=xl/sharedStrings.xml><?xml version="1.0" encoding="utf-8"?>
<sst xmlns="http://schemas.openxmlformats.org/spreadsheetml/2006/main" count="216" uniqueCount="152">
  <si>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</si>
  <si>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</si>
  <si>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</si>
  <si>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</si>
  <si>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</si>
  <si>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</si>
  <si>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</si>
  <si>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</si>
  <si>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</si>
  <si>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</si>
  <si>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</si>
  <si>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</si>
  <si>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</si>
  <si>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</si>
  <si>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</si>
  <si>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</si>
  <si>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</si>
  <si>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</si>
  <si>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</si>
  <si>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</si>
  <si>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</si>
  <si>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</si>
  <si>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</si>
  <si>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งบแสดงการเปลี่ยนแปลงส่วนของผู้ถือหุ้น</t>
  </si>
  <si>
    <t>ทุนที่ออก</t>
  </si>
  <si>
    <t>ทุนที่ออกและชำระแล้ว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</si>
  <si>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</si>
  <si>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</si>
  <si>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</si>
  <si>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</si>
  <si>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</si>
  <si>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และชำระแล้ว</t>
  </si>
  <si>
    <t>ค่าเสื่อมราคา</t>
  </si>
  <si>
    <t>หนี้สินดำเนินงานเพิ่มขึ้น(ลดลง)</t>
  </si>
  <si>
    <t>เงินสดและรายการเทียบเท่าเงินสดเพิ่มขึ้น(ลดลง)สุทธิ</t>
  </si>
  <si>
    <t>(ค่าใช้จ่าย)รายได้ภาษีเงินได้</t>
  </si>
  <si>
    <t>เงินสดจ่ายในภาษีเงินได้</t>
  </si>
  <si>
    <t>หนี้สินไม่หมุนเวียน</t>
  </si>
  <si>
    <t>สินทรัพย์ไม่มีตัวตนอื่น</t>
  </si>
  <si>
    <t>ค่าตัดจำหน่ายสินทรัพย์ไม่มีตัวตนอื่น</t>
  </si>
  <si>
    <t>รวมหนี้สินไม่หมุนเวียน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</si>
  <si>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</si>
  <si>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</si>
  <si>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</si>
  <si>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รายได้ดอกเบี้ย</t>
  </si>
  <si>
    <t>ประมาณการหนี้สินไม่หมุนเวียนสำหรับผลประโยชน์พนักงาน</t>
  </si>
  <si>
    <t>กำไร(ขาดทุน)เบ็ดเสร็จอื่น</t>
  </si>
  <si>
    <t>เงินสดรับจากดอกเบี้ย</t>
  </si>
  <si>
    <t>บริษัท เทพธานีกรีฑา จำกัด (มหาชน)</t>
  </si>
  <si>
    <t>สินทรัพย์ภาษีเงินได้รอการตัดบัญชี</t>
  </si>
  <si>
    <t>ที่ดิน อาคารและอุปกรณ์</t>
  </si>
  <si>
    <t>เงินให้กู้ยืมระยะยาวแก่พนักงาน</t>
  </si>
  <si>
    <t>หนี้สินภาษีเงินได้รอการตัดบัญชี</t>
  </si>
  <si>
    <t>หุ้นสามัญ 20,500,000 หุ้น มูลค่าหุ้นละ 10.00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</si>
  <si>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</si>
  <si>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</si>
  <si>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</si>
  <si>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</si>
  <si>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</si>
  <si>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</si>
  <si>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ส่วนเกินมูลค่า</t>
  </si>
  <si>
    <t>หุ้นสามัญ</t>
  </si>
  <si>
    <t>ของส่วนของผู้ถือหุ้น</t>
  </si>
  <si>
    <t>กำไรขั้นต้น</t>
  </si>
  <si>
    <t>กำไรก่อนภาษีเงินได้</t>
  </si>
  <si>
    <t>รายการที่อาจถูกจัดประเภทใหม่ไว้ในกำไรหรือขาดทุนในภายหลัง</t>
  </si>
  <si>
    <t>ผลกำไร(ขาดทุน)จากการวัดมูลค่าเงินลงทุนเผื่อขาย - สุทธิจากภาษี</t>
  </si>
  <si>
    <t>เบ็ดเสร็จอื่น</t>
  </si>
  <si>
    <t>ทุนสำรอง</t>
  </si>
  <si>
    <t>ตามกฎหมาย</t>
  </si>
  <si>
    <t>รายได้เงินปันผล</t>
  </si>
  <si>
    <t>หนี้สินไม่หมุนเวียนอื่น</t>
  </si>
  <si>
    <t>เงินสดจ่ายเพื่อซื้อที่ดิน อาคารและอุปกรณ์</t>
  </si>
  <si>
    <t>เงินสดรับจากเงินปันผล</t>
  </si>
  <si>
    <t>ต้นทุนขายและการให้บริการ</t>
  </si>
  <si>
    <t>รวมรายการที่อาจถูกจัดประเภทใหม่ไว้ในกำไรหรือขาดทุนในภายหลัง</t>
  </si>
  <si>
    <t>รายได้จากสัญญาที่ทำกับลูกค้า</t>
  </si>
  <si>
    <t>องค์ประกอบอื่น</t>
  </si>
  <si>
    <t>เงินสดรับจากการขายที่ดิน อาคารและอุปกรณ์</t>
  </si>
  <si>
    <t>รายการที่จะไม่ถูกจัดประเภทใหม่ไว้ในกำไรหรือขาดทุนในภายหลัง</t>
  </si>
  <si>
    <t>พันบาท</t>
  </si>
  <si>
    <t>กำไรสำหรับงวด</t>
  </si>
  <si>
    <t>กำไร(ขาดทุน)เบ็ดเสร็จอื่นสำหรับงวด</t>
  </si>
  <si>
    <t>รวมกำไร(ขาดทุน)เบ็ดเสร็จอื่นสำหรับงวด</t>
  </si>
  <si>
    <t>ภาษีเงินได้นิติบุคคลค้างจ่าย</t>
  </si>
  <si>
    <t>ค่าใช้จ่ายภาษีเงินได้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</si>
  <si>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</si>
  <si>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</si>
  <si>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ผลกำไร(ขาดทุน)</t>
  </si>
  <si>
    <t>จากการตีราคา</t>
  </si>
  <si>
    <t>สินทรัพย์ใหม่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</si>
  <si>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</si>
  <si>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</si>
  <si>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ผลกำไร(ขาดทุน)จากเงินลงทุนในตราสารทุนที่กำหนดให้วัดมูลค่าด้วย</t>
  </si>
  <si>
    <t>จากมูลค่ายุติธรรม</t>
  </si>
  <si>
    <t>สินทรัพย์ทางการเงิน</t>
  </si>
  <si>
    <t>กำไรขาดทุนเบ็ดเสร็จอื่น</t>
  </si>
  <si>
    <t>กำไรขาดทุน</t>
  </si>
  <si>
    <t>รายการปรับกระทบกำไรสำหรับงวดเป็นเงินสดรับ(จ่าย)</t>
  </si>
  <si>
    <t>(กำไร)ขาดทุนจากการจำหน่ายที่ดิน อาคารและอุปกรณ์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</si>
  <si>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</si>
  <si>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กระแสเงินสดสุทธิได้มาจาก(ใช้ไปใน)การดำเนินงาน</t>
  </si>
  <si>
    <t>กระแสเงินสดสุทธิได้มาจาก(ใช้ไปใน)กิจกรรมลงทุน</t>
  </si>
  <si>
    <t>เงินสดจ่ายเพื่อชำระเจ้าหนี้ค่าสินทรัพย์</t>
  </si>
  <si>
    <t>เงินสดจ่ายเพื่อเงินปันผล</t>
  </si>
  <si>
    <t>กระแสเงินสดสุทธิได้มาจาก(ใช้ไปใน)กิจกรรมจัดหาเงิน</t>
  </si>
  <si>
    <t>ยังไม่ได้ตรวจสอบ</t>
  </si>
  <si>
    <t>สอบทานแล้ว</t>
  </si>
  <si>
    <t>ตรวจสอบแล้ว</t>
  </si>
  <si>
    <t>กำไรต่อหุ้นขั้นพื้นฐาน (บาท)</t>
  </si>
  <si>
    <t>ขาดทุนจากการตัดจำหน่ายที่ดิน อาคารและอุปกรณ์</t>
  </si>
  <si>
    <t>เงินสดจ่ายเพื่อจองซื้อเงินลงทุน</t>
  </si>
  <si>
    <t>ในสินทรัพย์และหนี้สินดำเนินงาน</t>
  </si>
  <si>
    <t>กำไรจากการดำเนินงานก่อนการเปลี่ยนแปลง</t>
  </si>
  <si>
    <t>31 ธันวาคม 2563</t>
  </si>
  <si>
    <t>ยอดคงเหลือต้นงวด ณ วันที่ 1 มกราคม 2564</t>
  </si>
  <si>
    <t>ผลสะสมจากการเปลี่ยนแปลงนโยบายการบัญชี</t>
  </si>
  <si>
    <t>เนื่องจากการนำมาตรฐานการรายงานทางการเงินใหม่มาถือปฏิบัติ</t>
  </si>
  <si>
    <t xml:space="preserve">ยอดคงเหลือต้นงวด ณ วันที่ 1 มกราคม 2563 </t>
  </si>
  <si>
    <t>เช็คตัวเลขหลังรายการจัดประเภทปีก่อน</t>
  </si>
  <si>
    <t>ถามพี่เชาว์</t>
  </si>
  <si>
    <t>มูลค่ายุติธรรมผ่านกำไรขาดทุนเบ็ดเสร็จอื่น-สุทธิจากภาษี</t>
  </si>
  <si>
    <t>รวมรายการที่จะไม่ถูกจัดประเภทใหม่ไว้ในกำไรหรือขาดทุนในภายหลัง-สุทธิจากภาษี</t>
  </si>
  <si>
    <t>กำไร(ขาดทุน)เบ็ดเสร็จรวมสำหรับงวด</t>
  </si>
  <si>
    <t>รวมกำไร(ขาดทุน)เบ็ดเสร็จรวมสำหรับงวด</t>
  </si>
  <si>
    <t>หนี้สินที่เกิดจากสัญญาที่ทำกับลูกค้า-หมุนเวียน</t>
  </si>
  <si>
    <t>หนี้สินที่เกิดจากสัญญาที่ทำกับลูกค้า-ไม่หมุนเวียน</t>
  </si>
  <si>
    <t>ผล(กำไร)ขาดทุนจากการวัดมูลค่ายุติธรรม</t>
  </si>
  <si>
    <t>สินทรัพย์ดำเนินงาน(เพิ่มขึ้น)ลดลง</t>
  </si>
  <si>
    <t>หนี้สินที่เกิดจากสัญญา</t>
  </si>
  <si>
    <t>สำหรับงวดสามเดือนสิ้นสุดวันที่</t>
  </si>
  <si>
    <t>รายการกับผู้เป็นเจ้าของ</t>
  </si>
  <si>
    <t>เงินทุนที่ได้รับและการจัดสรรส่วนทุน</t>
  </si>
  <si>
    <t>เงินปันผล</t>
  </si>
  <si>
    <t>รวมเงินทุนที่ได้รับและการจัดสรรส่วนทุน</t>
  </si>
  <si>
    <t>รวมรายการกับผู้เป็นเจ้าของ</t>
  </si>
  <si>
    <t>ผล(กำไร)ขาดทุนจากการจำหน่ายสินทรัพย์ทางการเงินหมุนเวียนอื่น</t>
  </si>
  <si>
    <t>ผลกำไร(ขาดทุน)จากการวัดมูลค่าใหม่ของผลประโยชน์พนักงานที่กำหนดไว้ - สุทธิจากภาษี</t>
  </si>
  <si>
    <t xml:space="preserve">y </t>
  </si>
  <si>
    <t>เงินสดรับจากเงินให้กู้ยืมแก่พนักงาน</t>
  </si>
  <si>
    <t>เงินสดจ่ายเพื่อเงินให้กู้ยืมแก่พนักงาน</t>
  </si>
  <si>
    <t>กำไรจากการตัดจำหน่ายเจ้าหนี้อื่น</t>
  </si>
  <si>
    <t>เงินสดจ่ายเพื่อซื้อสินทรัพย์ทางการเงิน</t>
  </si>
  <si>
    <t>เงินสดรับจากการจำหน่ายสินทรัพย์ทางการเงิน</t>
  </si>
  <si>
    <t>ณ วันที่ 30 กันยายน 2564</t>
  </si>
  <si>
    <t>30 กันยายน 2564</t>
  </si>
  <si>
    <t>30 กันยายน 2563</t>
  </si>
  <si>
    <t>สำหรับงวดเก้าเดือนสิ้นสุดวันที่</t>
  </si>
  <si>
    <t>สำหรับงวดเก้าเดือนสิ้นสุดวันที่ 30 กันยายน 2564</t>
  </si>
  <si>
    <t>ยอดคงเหลือปลายงวด ณ วันที่ 30 กันยายน 2564</t>
  </si>
  <si>
    <t>ยอดคงเหลือปลายงวด ณ วันที่ 30 กันยายน 2563</t>
  </si>
  <si>
    <t>ประมาณการหนี้สินผลประโยชน์พนักงาน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</si>
</sst>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</numFmts>
  <fonts count="13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</cellStyleXfs>
  <cellXfs count="93">
    <xf numFmtId="0" fontId="0" fillId="0" borderId="0" xfId="0"/>
    <xf numFmtId="0" fontId="4" fillId="0" borderId="1" xfId="4" applyFont="1" applyFill="1" applyBorder="1" applyAlignment="1">
      <alignment horizontal="center"/>
    </xf>
    <xf numFmtId="0" fontId="5" fillId="0" borderId="0" xfId="4" applyFont="1" applyFill="1" applyAlignment="1"/>
    <xf numFmtId="0" fontId="5" fillId="0" borderId="0" xfId="4" applyFont="1" applyFill="1" applyAlignment="1">
      <alignment horizontal="center"/>
    </xf>
    <xf numFmtId="166" fontId="5" fillId="0" borderId="0" xfId="3" applyNumberFormat="1" applyFont="1" applyFill="1" applyAlignment="1"/>
    <xf numFmtId="166" fontId="4" fillId="0" borderId="1" xfId="3" applyNumberFormat="1" applyFont="1" applyFill="1" applyBorder="1" applyAlignment="1"/>
    <xf numFmtId="166" fontId="5" fillId="0" borderId="0" xfId="4" applyNumberFormat="1" applyFont="1" applyFill="1" applyAlignment="1"/>
    <xf numFmtId="166" fontId="4" fillId="0" borderId="2" xfId="3" applyNumberFormat="1" applyFont="1" applyFill="1" applyBorder="1" applyAlignment="1"/>
    <xf numFmtId="166" fontId="4" fillId="0" borderId="0" xfId="3" applyNumberFormat="1" applyFont="1" applyFill="1" applyBorder="1" applyAlignment="1"/>
    <xf numFmtId="166" fontId="4" fillId="0" borderId="3" xfId="3" applyNumberFormat="1" applyFont="1" applyFill="1" applyBorder="1" applyAlignment="1"/>
    <xf numFmtId="166" fontId="5" fillId="0" borderId="0" xfId="3" applyNumberFormat="1" applyFont="1" applyFill="1" applyBorder="1" applyAlignment="1"/>
    <xf numFmtId="0" fontId="4" fillId="0" borderId="0" xfId="4" applyFont="1" applyFill="1" applyAlignment="1"/>
    <xf numFmtId="166" fontId="5" fillId="0" borderId="4" xfId="3" applyNumberFormat="1" applyFont="1" applyFill="1" applyBorder="1" applyAlignment="1"/>
    <xf numFmtId="165" fontId="5" fillId="0" borderId="0" xfId="4" applyNumberFormat="1" applyFont="1" applyFill="1" applyAlignment="1"/>
    <xf numFmtId="0" fontId="5" fillId="0" borderId="0" xfId="4" applyNumberFormat="1" applyFont="1" applyFill="1" applyAlignment="1"/>
    <xf numFmtId="0" fontId="4" fillId="0" borderId="0" xfId="3" applyNumberFormat="1" applyFont="1" applyFill="1"/>
    <xf numFmtId="0" fontId="8" fillId="0" borderId="0" xfId="4" applyFont="1" applyFill="1" applyAlignment="1"/>
    <xf numFmtId="166" fontId="7" fillId="0" borderId="0" xfId="3" applyNumberFormat="1" applyFont="1" applyFill="1" applyAlignment="1"/>
    <xf numFmtId="0" fontId="7" fillId="0" borderId="0" xfId="4" applyFont="1" applyFill="1" applyAlignment="1"/>
    <xf numFmtId="166" fontId="8" fillId="0" borderId="0" xfId="4" applyNumberFormat="1" applyFont="1" applyFill="1" applyBorder="1" applyAlignment="1"/>
    <xf numFmtId="166" fontId="8" fillId="0" borderId="0" xfId="4" applyNumberFormat="1" applyFont="1" applyFill="1" applyAlignment="1"/>
    <xf numFmtId="166" fontId="8" fillId="0" borderId="0" xfId="3" applyNumberFormat="1" applyFont="1" applyFill="1" applyAlignment="1"/>
    <xf numFmtId="166" fontId="7" fillId="0" borderId="1" xfId="3" applyNumberFormat="1" applyFont="1" applyFill="1" applyBorder="1" applyAlignment="1"/>
    <xf numFmtId="166" fontId="7" fillId="0" borderId="2" xfId="3" applyNumberFormat="1" applyFont="1" applyFill="1" applyBorder="1" applyAlignment="1"/>
    <xf numFmtId="166" fontId="7" fillId="0" borderId="0" xfId="3" applyNumberFormat="1" applyFont="1" applyFill="1" applyBorder="1" applyAlignment="1"/>
    <xf numFmtId="0" fontId="4" fillId="0" borderId="0" xfId="4" applyFont="1" applyFill="1" applyAlignment="1">
      <alignment horizontal="right"/>
    </xf>
    <xf numFmtId="0" fontId="4" fillId="0" borderId="0" xfId="4" applyFont="1" applyFill="1" applyBorder="1" applyAlignment="1">
      <alignment horizontal="right"/>
    </xf>
    <xf numFmtId="164" fontId="5" fillId="0" borderId="0" xfId="1" applyFont="1" applyFill="1" applyAlignment="1"/>
    <xf numFmtId="166" fontId="5" fillId="0" borderId="0" xfId="4" applyNumberFormat="1" applyFont="1" applyFill="1" applyBorder="1" applyAlignment="1"/>
    <xf numFmtId="0" fontId="5" fillId="0" borderId="0" xfId="4" applyFont="1" applyFill="1" applyAlignment="1">
      <alignment wrapText="1"/>
    </xf>
    <xf numFmtId="166" fontId="4" fillId="0" borderId="5" xfId="3" applyNumberFormat="1" applyFont="1" applyFill="1" applyBorder="1" applyAlignment="1"/>
    <xf numFmtId="0" fontId="4" fillId="0" borderId="5" xfId="4" applyFont="1" applyFill="1" applyBorder="1" applyAlignment="1">
      <alignment horizontal="center"/>
    </xf>
    <xf numFmtId="0" fontId="5" fillId="0" borderId="0" xfId="4" applyFont="1" applyFill="1" applyBorder="1" applyAlignment="1"/>
    <xf numFmtId="0" fontId="8" fillId="0" borderId="0" xfId="4" applyNumberFormat="1" applyFont="1" applyFill="1" applyAlignment="1"/>
    <xf numFmtId="0" fontId="4" fillId="0" borderId="1" xfId="4" quotePrefix="1" applyNumberFormat="1" applyFont="1" applyFill="1" applyBorder="1" applyAlignment="1">
      <alignment horizontal="center"/>
    </xf>
    <xf numFmtId="0" fontId="6" fillId="0" borderId="0" xfId="4" applyFont="1" applyFill="1" applyAlignment="1">
      <alignment horizontal="center"/>
    </xf>
    <xf numFmtId="164" fontId="4" fillId="0" borderId="0" xfId="1" applyFont="1" applyFill="1" applyAlignment="1"/>
    <xf numFmtId="164" fontId="5" fillId="0" borderId="0" xfId="1" applyFont="1" applyFill="1" applyAlignment="1">
      <alignment horizontal="right"/>
    </xf>
    <xf numFmtId="15" fontId="4" fillId="0" borderId="1" xfId="4" quotePrefix="1" applyNumberFormat="1" applyFont="1" applyFill="1" applyBorder="1" applyAlignment="1">
      <alignment horizontal="center"/>
    </xf>
    <xf numFmtId="15" fontId="4" fillId="0" borderId="5" xfId="4" quotePrefix="1" applyNumberFormat="1" applyFont="1" applyFill="1" applyBorder="1" applyAlignment="1">
      <alignment horizontal="center"/>
    </xf>
    <xf numFmtId="0" fontId="5" fillId="0" borderId="5" xfId="4" applyFont="1" applyFill="1" applyBorder="1" applyAlignment="1"/>
    <xf numFmtId="0" fontId="5" fillId="0" borderId="0" xfId="4" applyNumberFormat="1" applyFont="1" applyFill="1" applyBorder="1" applyAlignment="1">
      <alignment horizontal="right"/>
    </xf>
    <xf numFmtId="0" fontId="5" fillId="0" borderId="0" xfId="4" applyFont="1" applyFill="1" applyBorder="1" applyAlignment="1">
      <alignment horizontal="right"/>
    </xf>
    <xf numFmtId="167" fontId="5" fillId="0" borderId="0" xfId="4" applyNumberFormat="1" applyFont="1" applyFill="1" applyBorder="1" applyAlignment="1"/>
    <xf numFmtId="0" fontId="5" fillId="0" borderId="0" xfId="4" applyNumberFormat="1" applyFont="1" applyFill="1" applyBorder="1" applyAlignment="1"/>
    <xf numFmtId="166" fontId="5" fillId="0" borderId="5" xfId="3" applyNumberFormat="1" applyFont="1" applyFill="1" applyBorder="1" applyAlignment="1"/>
    <xf numFmtId="166" fontId="5" fillId="0" borderId="3" xfId="3" applyNumberFormat="1" applyFont="1" applyFill="1" applyBorder="1" applyAlignment="1"/>
    <xf numFmtId="0" fontId="9" fillId="0" borderId="0" xfId="4" applyFont="1" applyFill="1" applyAlignment="1">
      <alignment horizontal="center"/>
    </xf>
    <xf numFmtId="166" fontId="8" fillId="0" borderId="0" xfId="4" applyNumberFormat="1" applyFont="1" applyFill="1"/>
    <xf numFmtId="166" fontId="8" fillId="0" borderId="5" xfId="3" applyNumberFormat="1" applyFont="1" applyFill="1" applyBorder="1" applyAlignment="1"/>
    <xf numFmtId="166" fontId="7" fillId="0" borderId="0" xfId="4" applyNumberFormat="1" applyFont="1" applyFill="1" applyAlignment="1"/>
    <xf numFmtId="164" fontId="5" fillId="0" borderId="0" xfId="1" applyFont="1" applyFill="1" applyBorder="1" applyAlignment="1"/>
    <xf numFmtId="0" fontId="5" fillId="0" borderId="1" xfId="4" applyFont="1" applyFill="1" applyBorder="1" applyAlignment="1"/>
    <xf numFmtId="0" fontId="4" fillId="0" borderId="1" xfId="4" applyNumberFormat="1" applyFont="1" applyFill="1" applyBorder="1" applyAlignment="1">
      <alignment horizontal="center"/>
    </xf>
    <xf numFmtId="0" fontId="7" fillId="0" borderId="0" xfId="4" applyFont="1" applyFill="1" applyBorder="1" applyAlignment="1">
      <alignment horizontal="right"/>
    </xf>
    <xf numFmtId="0" fontId="8" fillId="0" borderId="3" xfId="4" applyFont="1" applyFill="1" applyBorder="1" applyAlignment="1"/>
    <xf numFmtId="0" fontId="7" fillId="0" borderId="3" xfId="4" applyFont="1" applyFill="1" applyBorder="1" applyAlignment="1">
      <alignment horizontal="center"/>
    </xf>
    <xf numFmtId="0" fontId="8" fillId="0" borderId="0" xfId="4" applyFont="1" applyFill="1" applyBorder="1" applyAlignment="1"/>
    <xf numFmtId="0" fontId="8" fillId="0" borderId="5" xfId="4" applyFont="1" applyFill="1" applyBorder="1" applyAlignment="1"/>
    <xf numFmtId="0" fontId="7" fillId="0" borderId="5" xfId="4" applyNumberFormat="1" applyFont="1" applyFill="1" applyBorder="1" applyAlignment="1">
      <alignment horizontal="center"/>
    </xf>
    <xf numFmtId="0" fontId="7" fillId="0" borderId="0" xfId="4" applyFont="1" applyFill="1"/>
    <xf numFmtId="0" fontId="8" fillId="0" borderId="0" xfId="4" applyFont="1" applyFill="1"/>
    <xf numFmtId="164" fontId="5" fillId="0" borderId="2" xfId="4" applyNumberFormat="1" applyFont="1" applyFill="1" applyBorder="1" applyAlignment="1"/>
    <xf numFmtId="166" fontId="7" fillId="0" borderId="3" xfId="3" applyNumberFormat="1" applyFont="1" applyFill="1" applyBorder="1" applyAlignment="1"/>
    <xf numFmtId="166" fontId="8" fillId="0" borderId="0" xfId="3" applyNumberFormat="1" applyFont="1" applyFill="1" applyBorder="1" applyAlignment="1"/>
    <xf numFmtId="0" fontId="7" fillId="0" borderId="5" xfId="4" applyFont="1" applyFill="1" applyBorder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7" fillId="0" borderId="1" xfId="4" applyFont="1" applyFill="1" applyBorder="1" applyAlignment="1">
      <alignment horizontal="center"/>
    </xf>
    <xf numFmtId="165" fontId="5" fillId="0" borderId="0" xfId="3" applyNumberFormat="1" applyFont="1" applyFill="1" applyBorder="1" applyAlignment="1"/>
    <xf numFmtId="166" fontId="7" fillId="0" borderId="0" xfId="4" applyNumberFormat="1" applyFont="1" applyFill="1"/>
    <xf numFmtId="164" fontId="5" fillId="0" borderId="0" xfId="4" applyNumberFormat="1" applyFont="1" applyFill="1" applyAlignment="1"/>
    <xf numFmtId="0" fontId="7" fillId="0" borderId="5" xfId="4" applyFont="1" applyFill="1" applyBorder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8" fillId="0" borderId="0" xfId="4" applyFont="1" applyFill="1" applyAlignment="1">
      <alignment horizontal="center"/>
    </xf>
    <xf numFmtId="164" fontId="5" fillId="0" borderId="0" xfId="4" applyNumberFormat="1" applyFont="1" applyFill="1" applyBorder="1" applyAlignment="1"/>
    <xf numFmtId="166" fontId="11" fillId="0" borderId="0" xfId="3" applyNumberFormat="1" applyFont="1" applyFill="1" applyAlignment="1"/>
    <xf numFmtId="0" fontId="11" fillId="0" borderId="0" xfId="4" applyFont="1" applyFill="1" applyAlignment="1"/>
    <xf numFmtId="0" fontId="11" fillId="0" borderId="0" xfId="4" applyFont="1" applyFill="1" applyAlignment="1">
      <alignment horizontal="center"/>
    </xf>
    <xf numFmtId="166" fontId="11" fillId="0" borderId="0" xfId="4" applyNumberFormat="1" applyFont="1" applyFill="1" applyAlignment="1"/>
    <xf numFmtId="164" fontId="11" fillId="0" borderId="0" xfId="1" applyFont="1" applyFill="1" applyAlignment="1"/>
    <xf numFmtId="0" fontId="12" fillId="0" borderId="0" xfId="4" applyFont="1" applyFill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4" fillId="0" borderId="3" xfId="4" applyFont="1" applyFill="1" applyBorder="1" applyAlignment="1">
      <alignment horizontal="center"/>
    </xf>
    <xf numFmtId="0" fontId="5" fillId="0" borderId="0" xfId="4" applyFont="1" applyFill="1"/>
    <xf numFmtId="166" fontId="5" fillId="0" borderId="0" xfId="4" applyNumberFormat="1" applyFont="1" applyFill="1"/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4" fillId="0" borderId="3" xfId="4" applyFont="1" applyFill="1" applyBorder="1" applyAlignment="1">
      <alignment horizontal="center"/>
    </xf>
    <xf numFmtId="0" fontId="7" fillId="0" borderId="5" xfId="4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7" fillId="0" borderId="1" xfId="4" applyFont="1" applyFill="1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9" defaultPivotStyle="PivotStyleLight16"/>
  <colors>
    <mruColors>
      <color rgb="FFE57EE8"/>
      <color rgb="FFFFFF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4"/>
  <sheetViews>
    <sheetView view="pageBreakPreview" zoomScale="80" zoomScaleNormal="100" zoomScaleSheetLayoutView="80" workbookViewId="0">
      <selection activeCell="I14" sqref="I14"/>
    </sheetView>
  </sheetViews>
  <sheetFormatPr defaultColWidth="9.1796875" defaultRowHeight="21" customHeight="1" x14ac:dyDescent="0.65"/>
  <cols>
    <col min="1" max="3" width="1.81640625" style="2" customWidth="1"/>
    <col min="4" max="4" width="37.1796875" style="2" customWidth="1"/>
    <col min="5" max="5" width="6.1796875" style="2" customWidth="1"/>
    <col min="6" max="6" width="1.81640625" style="2" customWidth="1"/>
    <col min="7" max="7" width="10.81640625" style="2" customWidth="1"/>
    <col min="8" max="8" width="1.81640625" style="2" customWidth="1"/>
    <col min="9" max="9" width="16.36328125" style="2" customWidth="1"/>
    <col min="10" max="10" width="1.81640625" style="2" customWidth="1"/>
    <col min="11" max="11" width="16.36328125" style="2" customWidth="1"/>
    <col min="12" max="12" width="11.1796875" style="2" bestFit="1" customWidth="1"/>
    <col min="13" max="15" width="9.1796875" style="2"/>
    <col min="16" max="16" width="11.1796875" style="2" bestFit="1" customWidth="1"/>
    <col min="17" max="17" width="10" style="2" bestFit="1" customWidth="1"/>
    <col min="18" max="16384" width="9.1796875" style="2"/>
  </cols>
  <sheetData>
    <row r="1" spans="1:22" ht="21" customHeight="1" x14ac:dyDescent="0.7">
      <c r="A1" s="86" t="s">
        <v>48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22" ht="21" customHeight="1" x14ac:dyDescent="0.7">
      <c r="A2" s="86" t="s">
        <v>0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22" s="32" customFormat="1" ht="21" customHeight="1" x14ac:dyDescent="0.7">
      <c r="A3" s="87" t="s">
        <v>144</v>
      </c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22" ht="21" customHeight="1" x14ac:dyDescent="0.7">
      <c r="A4" s="52"/>
      <c r="B4" s="52"/>
      <c r="C4" s="52"/>
      <c r="D4" s="52"/>
      <c r="E4" s="52"/>
      <c r="F4" s="52"/>
      <c r="G4" s="1" t="s">
        <v>1</v>
      </c>
      <c r="H4" s="52"/>
      <c r="I4" s="38" t="s">
        <v>145</v>
      </c>
      <c r="J4" s="52"/>
      <c r="K4" s="53" t="s">
        <v>114</v>
      </c>
    </row>
    <row r="5" spans="1:22" ht="21" customHeight="1" x14ac:dyDescent="0.7">
      <c r="I5" s="35" t="s">
        <v>80</v>
      </c>
      <c r="K5" s="35" t="s">
        <v>80</v>
      </c>
    </row>
    <row r="6" spans="1:22" ht="21" customHeight="1" x14ac:dyDescent="0.7">
      <c r="I6" s="81" t="s">
        <v>106</v>
      </c>
      <c r="K6" s="81" t="s">
        <v>108</v>
      </c>
    </row>
    <row r="7" spans="1:22" ht="21" customHeight="1" x14ac:dyDescent="0.7">
      <c r="I7" s="81" t="s">
        <v>107</v>
      </c>
      <c r="K7" s="81"/>
    </row>
    <row r="8" spans="1:22" ht="21" customHeight="1" x14ac:dyDescent="0.7">
      <c r="A8" s="11" t="s">
        <v>2</v>
      </c>
    </row>
    <row r="9" spans="1:22" ht="21" customHeight="1" x14ac:dyDescent="0.7">
      <c r="A9" s="11" t="s">
        <v>3</v>
      </c>
    </row>
    <row r="10" spans="1:22" ht="21" customHeight="1" x14ac:dyDescent="0.65">
      <c r="A10" s="2" t="s">
        <v>4</v>
      </c>
      <c r="E10" s="3"/>
      <c r="F10" s="3"/>
      <c r="G10" s="3"/>
      <c r="H10" s="3"/>
      <c r="I10" s="4">
        <v>23627</v>
      </c>
      <c r="J10" s="3"/>
      <c r="K10" s="4">
        <v>36226</v>
      </c>
      <c r="L10" s="6"/>
    </row>
    <row r="11" spans="1:22" ht="21" customHeight="1" x14ac:dyDescent="0.65">
      <c r="A11" s="2" t="s">
        <v>41</v>
      </c>
      <c r="E11" s="3"/>
      <c r="F11" s="3"/>
      <c r="G11" s="3">
        <v>5</v>
      </c>
      <c r="H11" s="3"/>
      <c r="I11" s="4">
        <v>2819</v>
      </c>
      <c r="J11" s="3"/>
      <c r="K11" s="4">
        <v>2577</v>
      </c>
      <c r="L11" s="6"/>
      <c r="V11" s="6"/>
    </row>
    <row r="12" spans="1:22" ht="21" customHeight="1" x14ac:dyDescent="0.65">
      <c r="A12" s="2" t="s">
        <v>5</v>
      </c>
      <c r="E12" s="3"/>
      <c r="F12" s="3"/>
      <c r="H12" s="3"/>
      <c r="I12" s="4">
        <v>956</v>
      </c>
      <c r="J12" s="3"/>
      <c r="K12" s="4">
        <v>972</v>
      </c>
      <c r="L12" s="6"/>
    </row>
    <row r="13" spans="1:22" ht="21" customHeight="1" x14ac:dyDescent="0.65">
      <c r="A13" s="2" t="s">
        <v>86</v>
      </c>
      <c r="E13" s="3"/>
      <c r="F13" s="3"/>
      <c r="G13" s="3">
        <v>6</v>
      </c>
      <c r="H13" s="3"/>
      <c r="I13" s="4">
        <v>92153</v>
      </c>
      <c r="J13" s="3"/>
      <c r="K13" s="4">
        <v>75065</v>
      </c>
      <c r="L13" s="6"/>
    </row>
    <row r="14" spans="1:22" ht="21" customHeight="1" x14ac:dyDescent="0.7">
      <c r="A14" s="11" t="s">
        <v>6</v>
      </c>
      <c r="I14" s="5">
        <f>SUM(I10:I13)</f>
        <v>119555</v>
      </c>
      <c r="K14" s="5">
        <f>SUM(K10:K13)</f>
        <v>114840</v>
      </c>
      <c r="L14" s="6"/>
    </row>
    <row r="15" spans="1:22" ht="21" customHeight="1" x14ac:dyDescent="0.7">
      <c r="A15" s="11" t="s">
        <v>7</v>
      </c>
      <c r="I15" s="6"/>
      <c r="K15" s="6"/>
      <c r="L15" s="6"/>
    </row>
    <row r="16" spans="1:22" ht="21" customHeight="1" x14ac:dyDescent="0.65">
      <c r="A16" s="2" t="s">
        <v>87</v>
      </c>
      <c r="E16" s="3"/>
      <c r="F16" s="3"/>
      <c r="G16" s="3">
        <v>7</v>
      </c>
      <c r="H16" s="3"/>
      <c r="I16" s="4">
        <v>187635</v>
      </c>
      <c r="J16" s="3"/>
      <c r="K16" s="4">
        <v>178880</v>
      </c>
      <c r="L16" s="6"/>
      <c r="Q16" s="27"/>
    </row>
    <row r="17" spans="1:19" ht="21" customHeight="1" x14ac:dyDescent="0.65">
      <c r="A17" s="2" t="s">
        <v>51</v>
      </c>
      <c r="E17" s="3"/>
      <c r="F17" s="3"/>
      <c r="H17" s="3"/>
      <c r="I17" s="4">
        <v>259</v>
      </c>
      <c r="J17" s="3"/>
      <c r="K17" s="4">
        <v>540</v>
      </c>
      <c r="L17" s="6"/>
    </row>
    <row r="18" spans="1:19" ht="21" customHeight="1" x14ac:dyDescent="0.65">
      <c r="A18" s="2" t="s">
        <v>50</v>
      </c>
      <c r="E18" s="3"/>
      <c r="F18" s="3"/>
      <c r="G18" s="3">
        <v>8</v>
      </c>
      <c r="H18" s="3"/>
      <c r="I18" s="4">
        <v>906767</v>
      </c>
      <c r="J18" s="3"/>
      <c r="K18" s="4">
        <v>917226</v>
      </c>
      <c r="L18" s="6"/>
    </row>
    <row r="19" spans="1:19" ht="21" customHeight="1" x14ac:dyDescent="0.65">
      <c r="A19" s="2" t="s">
        <v>38</v>
      </c>
      <c r="E19" s="3"/>
      <c r="F19" s="3"/>
      <c r="H19" s="3"/>
      <c r="I19" s="4">
        <v>81</v>
      </c>
      <c r="J19" s="3"/>
      <c r="K19" s="4">
        <v>115</v>
      </c>
      <c r="L19" s="6"/>
    </row>
    <row r="20" spans="1:19" ht="21" customHeight="1" x14ac:dyDescent="0.65">
      <c r="A20" s="2" t="s">
        <v>49</v>
      </c>
      <c r="E20" s="3"/>
      <c r="F20" s="3"/>
      <c r="G20" s="3"/>
      <c r="H20" s="3"/>
      <c r="I20" s="4">
        <v>3792</v>
      </c>
      <c r="J20" s="3"/>
      <c r="K20" s="4">
        <v>4563</v>
      </c>
      <c r="L20" s="6"/>
    </row>
    <row r="21" spans="1:19" ht="21" customHeight="1" x14ac:dyDescent="0.65">
      <c r="A21" s="2" t="s">
        <v>8</v>
      </c>
      <c r="E21" s="3"/>
      <c r="F21" s="3"/>
      <c r="H21" s="3"/>
      <c r="I21" s="4">
        <v>1151</v>
      </c>
      <c r="J21" s="3"/>
      <c r="K21" s="4">
        <v>1151</v>
      </c>
      <c r="L21" s="6"/>
    </row>
    <row r="22" spans="1:19" ht="21" customHeight="1" x14ac:dyDescent="0.7">
      <c r="A22" s="11" t="s">
        <v>9</v>
      </c>
      <c r="I22" s="5">
        <f>SUM(I16:I21)</f>
        <v>1099685</v>
      </c>
      <c r="K22" s="5">
        <f>SUM(K16:K21)</f>
        <v>1102475</v>
      </c>
      <c r="L22" s="6"/>
    </row>
    <row r="23" spans="1:19" ht="21" customHeight="1" thickBot="1" x14ac:dyDescent="0.75">
      <c r="A23" s="11" t="s">
        <v>10</v>
      </c>
      <c r="I23" s="7">
        <f>SUM(I14,I22)</f>
        <v>1219240</v>
      </c>
      <c r="K23" s="7">
        <f>SUM(K14,K22)</f>
        <v>1217315</v>
      </c>
      <c r="L23" s="6"/>
      <c r="M23" s="6"/>
      <c r="N23" s="6"/>
      <c r="O23" s="6"/>
      <c r="P23" s="6"/>
      <c r="Q23" s="6"/>
      <c r="R23" s="6"/>
      <c r="S23" s="6"/>
    </row>
    <row r="24" spans="1:19" ht="21" customHeight="1" thickTop="1" x14ac:dyDescent="0.7">
      <c r="A24" s="11"/>
      <c r="I24" s="6"/>
      <c r="K24" s="8"/>
    </row>
    <row r="25" spans="1:19" ht="21" customHeight="1" x14ac:dyDescent="0.7">
      <c r="A25" s="11"/>
      <c r="I25" s="6"/>
      <c r="K25" s="8"/>
    </row>
    <row r="26" spans="1:19" ht="21" customHeight="1" x14ac:dyDescent="0.7">
      <c r="A26" s="11"/>
      <c r="I26" s="6"/>
      <c r="K26" s="8"/>
    </row>
    <row r="27" spans="1:19" ht="21" customHeight="1" x14ac:dyDescent="0.7">
      <c r="A27" s="11"/>
      <c r="I27" s="6"/>
      <c r="K27" s="8"/>
    </row>
    <row r="28" spans="1:19" ht="21" customHeight="1" x14ac:dyDescent="0.7">
      <c r="A28" s="11"/>
      <c r="I28" s="6"/>
      <c r="K28" s="8"/>
    </row>
    <row r="29" spans="1:19" ht="21" customHeight="1" x14ac:dyDescent="0.7">
      <c r="A29" s="11"/>
      <c r="I29" s="6"/>
      <c r="K29" s="8"/>
    </row>
    <row r="30" spans="1:19" ht="21" customHeight="1" x14ac:dyDescent="0.7">
      <c r="A30" s="11"/>
      <c r="I30" s="6"/>
      <c r="K30" s="8"/>
    </row>
    <row r="31" spans="1:19" ht="21" customHeight="1" x14ac:dyDescent="0.7">
      <c r="A31" s="11"/>
      <c r="I31" s="6"/>
      <c r="K31" s="8"/>
    </row>
    <row r="32" spans="1:19" ht="21" customHeight="1" x14ac:dyDescent="0.7">
      <c r="A32" s="11"/>
      <c r="I32" s="6"/>
      <c r="K32" s="8"/>
    </row>
    <row r="33" spans="1:15" ht="21" customHeight="1" x14ac:dyDescent="0.7">
      <c r="A33" s="11"/>
      <c r="I33" s="6"/>
      <c r="K33" s="8"/>
    </row>
    <row r="34" spans="1:15" ht="21" customHeight="1" x14ac:dyDescent="0.7">
      <c r="A34" s="11"/>
      <c r="I34" s="6"/>
      <c r="K34" s="8"/>
    </row>
    <row r="35" spans="1:15" ht="22" x14ac:dyDescent="0.7">
      <c r="A35" s="11" t="s">
        <v>11</v>
      </c>
      <c r="I35" s="6"/>
      <c r="K35" s="6"/>
    </row>
    <row r="36" spans="1:15" ht="22" x14ac:dyDescent="0.7">
      <c r="A36" s="11" t="s">
        <v>12</v>
      </c>
      <c r="I36" s="6"/>
      <c r="K36" s="6"/>
    </row>
    <row r="37" spans="1:15" ht="21.5" x14ac:dyDescent="0.65">
      <c r="A37" s="2" t="s">
        <v>42</v>
      </c>
      <c r="G37" s="3">
        <v>9</v>
      </c>
      <c r="I37" s="4">
        <v>10408</v>
      </c>
      <c r="K37" s="4">
        <v>12283</v>
      </c>
      <c r="L37" s="6"/>
    </row>
    <row r="38" spans="1:15" ht="21.5" x14ac:dyDescent="0.65">
      <c r="A38" s="2" t="s">
        <v>125</v>
      </c>
      <c r="G38" s="3"/>
      <c r="I38" s="4">
        <v>8093</v>
      </c>
      <c r="K38" s="4">
        <v>2329</v>
      </c>
      <c r="L38" s="6">
        <v>9818</v>
      </c>
      <c r="M38" s="2">
        <v>3175</v>
      </c>
      <c r="N38" s="6">
        <f>I38-K38</f>
        <v>5764</v>
      </c>
      <c r="O38" s="2">
        <v>6750</v>
      </c>
    </row>
    <row r="39" spans="1:15" ht="21.5" x14ac:dyDescent="0.65">
      <c r="A39" s="2" t="s">
        <v>84</v>
      </c>
      <c r="E39" s="3"/>
      <c r="F39" s="3"/>
      <c r="H39" s="3"/>
      <c r="I39" s="4">
        <v>0</v>
      </c>
      <c r="J39" s="3"/>
      <c r="K39" s="4">
        <v>747</v>
      </c>
      <c r="L39" s="6"/>
    </row>
    <row r="40" spans="1:15" ht="22" x14ac:dyDescent="0.7">
      <c r="A40" s="11" t="s">
        <v>13</v>
      </c>
      <c r="I40" s="5">
        <f>SUM(I37:I39)</f>
        <v>18501</v>
      </c>
      <c r="K40" s="5">
        <f>SUM(K37:K39)</f>
        <v>15359</v>
      </c>
      <c r="L40" s="6"/>
    </row>
    <row r="41" spans="1:15" ht="22" x14ac:dyDescent="0.7">
      <c r="A41" s="11" t="s">
        <v>37</v>
      </c>
      <c r="B41" s="11"/>
      <c r="I41" s="9"/>
      <c r="K41" s="9"/>
      <c r="L41" s="6"/>
    </row>
    <row r="42" spans="1:15" ht="22" x14ac:dyDescent="0.7">
      <c r="A42" s="2" t="s">
        <v>126</v>
      </c>
      <c r="B42" s="11"/>
      <c r="I42" s="10">
        <v>670</v>
      </c>
      <c r="K42" s="10">
        <v>846</v>
      </c>
      <c r="L42" s="6">
        <v>739</v>
      </c>
      <c r="N42" s="6">
        <f>I42-K42</f>
        <v>-176</v>
      </c>
      <c r="O42" s="2">
        <v>-107</v>
      </c>
    </row>
    <row r="43" spans="1:15" ht="21.5" x14ac:dyDescent="0.65">
      <c r="A43" s="2" t="s">
        <v>52</v>
      </c>
      <c r="G43" s="3"/>
      <c r="I43" s="10">
        <v>99463</v>
      </c>
      <c r="K43" s="10">
        <v>99412</v>
      </c>
      <c r="L43" s="6"/>
    </row>
    <row r="44" spans="1:15" ht="21.5" x14ac:dyDescent="0.65">
      <c r="A44" s="2" t="s">
        <v>45</v>
      </c>
      <c r="G44" s="3">
        <v>10</v>
      </c>
      <c r="I44" s="10">
        <v>15487</v>
      </c>
      <c r="K44" s="10">
        <v>14578</v>
      </c>
      <c r="L44" s="6"/>
    </row>
    <row r="45" spans="1:15" ht="21.5" x14ac:dyDescent="0.65">
      <c r="A45" s="2" t="s">
        <v>71</v>
      </c>
      <c r="I45" s="10">
        <v>0</v>
      </c>
      <c r="K45" s="10">
        <v>3206</v>
      </c>
      <c r="L45" s="6"/>
    </row>
    <row r="46" spans="1:15" s="11" customFormat="1" ht="22" x14ac:dyDescent="0.7">
      <c r="A46" s="11" t="s">
        <v>40</v>
      </c>
      <c r="G46" s="2"/>
      <c r="I46" s="5">
        <f>SUM(I42:I45)</f>
        <v>115620</v>
      </c>
      <c r="K46" s="5">
        <f>SUM(K42:K45)</f>
        <v>118042</v>
      </c>
      <c r="L46" s="6"/>
    </row>
    <row r="47" spans="1:15" ht="22" x14ac:dyDescent="0.7">
      <c r="A47" s="11" t="s">
        <v>14</v>
      </c>
      <c r="I47" s="5">
        <f>SUM(I40,I46)</f>
        <v>134121</v>
      </c>
      <c r="K47" s="5">
        <f>SUM(K40,K46)</f>
        <v>133401</v>
      </c>
      <c r="L47" s="6"/>
    </row>
    <row r="48" spans="1:15" ht="22" x14ac:dyDescent="0.7">
      <c r="A48" s="11" t="s">
        <v>15</v>
      </c>
      <c r="I48" s="6"/>
      <c r="K48" s="6"/>
      <c r="L48" s="6"/>
    </row>
    <row r="49" spans="1:21" ht="21.5" x14ac:dyDescent="0.65">
      <c r="A49" s="2" t="s">
        <v>16</v>
      </c>
      <c r="E49" s="3"/>
      <c r="F49" s="3"/>
      <c r="G49" s="3"/>
      <c r="H49" s="3"/>
      <c r="I49" s="6"/>
      <c r="J49" s="3"/>
      <c r="K49" s="6"/>
      <c r="L49" s="6"/>
    </row>
    <row r="50" spans="1:21" ht="21.5" x14ac:dyDescent="0.65">
      <c r="B50" s="2" t="s">
        <v>17</v>
      </c>
      <c r="E50" s="3"/>
      <c r="F50" s="3"/>
      <c r="H50" s="3"/>
      <c r="I50" s="6"/>
      <c r="J50" s="3"/>
      <c r="K50" s="6"/>
      <c r="L50" s="6"/>
    </row>
    <row r="51" spans="1:21" ht="21.5" x14ac:dyDescent="0.65">
      <c r="C51" s="2" t="s">
        <v>53</v>
      </c>
      <c r="E51" s="3"/>
      <c r="F51" s="3"/>
      <c r="H51" s="3"/>
      <c r="I51" s="12">
        <v>205000</v>
      </c>
      <c r="J51" s="3"/>
      <c r="K51" s="12">
        <v>205000</v>
      </c>
      <c r="L51" s="6"/>
    </row>
    <row r="52" spans="1:21" ht="21.5" x14ac:dyDescent="0.65">
      <c r="B52" s="2" t="s">
        <v>25</v>
      </c>
      <c r="E52" s="3"/>
      <c r="F52" s="3"/>
      <c r="H52" s="3"/>
      <c r="I52" s="6"/>
      <c r="J52" s="3"/>
      <c r="K52" s="6"/>
      <c r="L52" s="6"/>
    </row>
    <row r="53" spans="1:21" ht="21.5" x14ac:dyDescent="0.65">
      <c r="C53" s="2" t="s">
        <v>53</v>
      </c>
      <c r="E53" s="3"/>
      <c r="F53" s="3"/>
      <c r="H53" s="3"/>
      <c r="I53" s="10">
        <f>การเปลี่ยนแปลงส่วนของผู้ถือหุ้น!H22</f>
        <v>205000</v>
      </c>
      <c r="J53" s="3"/>
      <c r="K53" s="10">
        <f>+การเปลี่ยนแปลงส่วนของผู้ถือหุ้น!H12</f>
        <v>205000</v>
      </c>
      <c r="L53" s="6"/>
    </row>
    <row r="54" spans="1:21" ht="21.5" x14ac:dyDescent="0.65">
      <c r="A54" s="2" t="s">
        <v>54</v>
      </c>
      <c r="E54" s="3"/>
      <c r="F54" s="3"/>
      <c r="H54" s="3"/>
      <c r="I54" s="10">
        <f>การเปลี่ยนแปลงส่วนของผู้ถือหุ้น!J22</f>
        <v>93200</v>
      </c>
      <c r="J54" s="3"/>
      <c r="K54" s="10">
        <f>+การเปลี่ยนแปลงส่วนของผู้ถือหุ้น!J12</f>
        <v>93200</v>
      </c>
      <c r="L54" s="6"/>
    </row>
    <row r="55" spans="1:21" ht="21.5" x14ac:dyDescent="0.65">
      <c r="A55" s="2" t="s">
        <v>55</v>
      </c>
      <c r="E55" s="3"/>
      <c r="F55" s="3"/>
      <c r="H55" s="3"/>
      <c r="I55" s="6"/>
      <c r="J55" s="3"/>
      <c r="K55" s="6"/>
      <c r="L55" s="6"/>
    </row>
    <row r="56" spans="1:21" ht="21.5" x14ac:dyDescent="0.65">
      <c r="B56" s="2" t="s">
        <v>56</v>
      </c>
      <c r="E56" s="3"/>
      <c r="F56" s="3"/>
      <c r="H56" s="3"/>
      <c r="I56" s="6"/>
      <c r="J56" s="3"/>
      <c r="K56" s="6"/>
      <c r="L56" s="6"/>
    </row>
    <row r="57" spans="1:21" ht="21.5" x14ac:dyDescent="0.65">
      <c r="C57" s="2" t="s">
        <v>57</v>
      </c>
      <c r="E57" s="3"/>
      <c r="F57" s="3"/>
      <c r="G57" s="3"/>
      <c r="H57" s="3"/>
      <c r="I57" s="10">
        <f>การเปลี่ยนแปลงส่วนของผู้ถือหุ้น!L22</f>
        <v>20500</v>
      </c>
      <c r="J57" s="3"/>
      <c r="K57" s="10">
        <f>+การเปลี่ยนแปลงส่วนของผู้ถือหุ้น!L12</f>
        <v>20500</v>
      </c>
      <c r="L57" s="6"/>
    </row>
    <row r="58" spans="1:21" ht="21.5" x14ac:dyDescent="0.65">
      <c r="B58" s="2" t="s">
        <v>58</v>
      </c>
      <c r="E58" s="3"/>
      <c r="F58" s="3"/>
      <c r="H58" s="3"/>
      <c r="I58" s="10">
        <f>การเปลี่ยนแปลงส่วนของผู้ถือหุ้น!N22</f>
        <v>369006</v>
      </c>
      <c r="J58" s="3"/>
      <c r="K58" s="10">
        <f>+การเปลี่ยนแปลงส่วนของผู้ถือหุ้น!N12</f>
        <v>367886</v>
      </c>
      <c r="L58" s="6"/>
      <c r="U58" s="6"/>
    </row>
    <row r="59" spans="1:21" ht="21.5" x14ac:dyDescent="0.65">
      <c r="A59" s="2" t="s">
        <v>59</v>
      </c>
      <c r="E59" s="3"/>
      <c r="F59" s="3"/>
      <c r="H59" s="3"/>
      <c r="I59" s="4">
        <f>การเปลี่ยนแปลงส่วนของผู้ถือหุ้น!V22</f>
        <v>397413</v>
      </c>
      <c r="J59" s="3"/>
      <c r="K59" s="4">
        <f>+การเปลี่ยนแปลงส่วนของผู้ถือหุ้น!V12</f>
        <v>397328</v>
      </c>
      <c r="L59" s="6"/>
    </row>
    <row r="60" spans="1:21" ht="22" x14ac:dyDescent="0.7">
      <c r="A60" s="11" t="s">
        <v>18</v>
      </c>
      <c r="I60" s="5">
        <f>SUM(I53:I59)</f>
        <v>1085119</v>
      </c>
      <c r="K60" s="5">
        <f>SUM(K53:K59)</f>
        <v>1083914</v>
      </c>
      <c r="L60" s="6"/>
      <c r="P60" s="2" t="s">
        <v>138</v>
      </c>
    </row>
    <row r="61" spans="1:21" ht="22.5" thickBot="1" x14ac:dyDescent="0.75">
      <c r="A61" s="11" t="s">
        <v>19</v>
      </c>
      <c r="I61" s="7">
        <f>SUM(I47,I60)</f>
        <v>1219240</v>
      </c>
      <c r="K61" s="7">
        <f>SUM(K47,K60)</f>
        <v>1217315</v>
      </c>
      <c r="L61" s="6"/>
    </row>
    <row r="62" spans="1:21" ht="21" customHeight="1" thickTop="1" x14ac:dyDescent="0.65">
      <c r="I62" s="13">
        <f>+I61-I23</f>
        <v>0</v>
      </c>
      <c r="K62" s="13">
        <f>+K61-K23</f>
        <v>0</v>
      </c>
      <c r="M62" s="6"/>
      <c r="N62" s="6"/>
      <c r="O62" s="6"/>
      <c r="P62" s="6"/>
      <c r="Q62" s="6"/>
      <c r="R62" s="6"/>
      <c r="S62" s="6"/>
    </row>
    <row r="64" spans="1:21" ht="21" customHeight="1" x14ac:dyDescent="0.65">
      <c r="I64" s="70"/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firstPageNumber="2" fitToHeight="2" orientation="portrait" useFirstPageNumber="1" r:id="rId1"/>
  <headerFooter alignWithMargins="0">
    <oddHeader>&amp;C&amp;"Angsana New,ตัวหนา"&amp;14 &amp;P</oddHeader>
    <oddFooter>&amp;L&amp;12หมายเหตุประกอบงบการเงินแบบย่อเป็นส่วนหนึ่งของรายงานทางการเงินระหว่างกาลนี้</oddFooter>
  </headerFooter>
  <rowBreaks count="1" manualBreakCount="1">
    <brk id="3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9"/>
  <sheetViews>
    <sheetView view="pageBreakPreview" zoomScale="60" zoomScaleNormal="100" workbookViewId="0">
      <selection activeCell="S10" sqref="S10"/>
    </sheetView>
  </sheetViews>
  <sheetFormatPr defaultColWidth="9.1796875" defaultRowHeight="21" customHeight="1" x14ac:dyDescent="0.65"/>
  <cols>
    <col min="1" max="3" width="1.81640625" style="2" customWidth="1"/>
    <col min="4" max="4" width="38.81640625" style="2" customWidth="1"/>
    <col min="5" max="5" width="22.6328125" style="2" customWidth="1"/>
    <col min="6" max="6" width="9.81640625" style="2" customWidth="1"/>
    <col min="7" max="7" width="0.81640625" style="2" customWidth="1"/>
    <col min="8" max="8" width="15.6328125" style="2" customWidth="1"/>
    <col min="9" max="9" width="0.81640625" style="2" customWidth="1"/>
    <col min="10" max="10" width="16" style="2" customWidth="1"/>
    <col min="11" max="11" width="0.81640625" style="2" customWidth="1"/>
    <col min="12" max="12" width="15.1796875" style="2" customWidth="1"/>
    <col min="13" max="13" width="0.81640625" style="2" customWidth="1"/>
    <col min="14" max="14" width="15.1796875" style="2" customWidth="1"/>
    <col min="15" max="15" width="11.6328125" style="27" bestFit="1" customWidth="1"/>
    <col min="16" max="16384" width="9.1796875" style="2"/>
  </cols>
  <sheetData>
    <row r="1" spans="1:15" ht="21" customHeight="1" x14ac:dyDescent="0.7">
      <c r="A1" s="86" t="s">
        <v>48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5" ht="21" customHeight="1" x14ac:dyDescent="0.7">
      <c r="A2" s="86" t="s">
        <v>20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5" ht="21" customHeight="1" x14ac:dyDescent="0.7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25" t="s">
        <v>106</v>
      </c>
    </row>
    <row r="4" spans="1:15" ht="21" customHeight="1" x14ac:dyDescent="0.7">
      <c r="A4" s="31"/>
      <c r="B4" s="31"/>
      <c r="C4" s="31"/>
      <c r="D4" s="82"/>
      <c r="E4" s="82"/>
      <c r="F4" s="82"/>
      <c r="G4" s="82"/>
      <c r="H4" s="82"/>
      <c r="I4" s="82"/>
      <c r="J4" s="82"/>
      <c r="K4" s="82"/>
      <c r="L4" s="82"/>
      <c r="M4" s="82"/>
      <c r="N4" s="26" t="s">
        <v>107</v>
      </c>
    </row>
    <row r="5" spans="1:15" ht="24.5" customHeight="1" x14ac:dyDescent="0.7">
      <c r="A5" s="57"/>
      <c r="B5" s="57"/>
      <c r="C5" s="57"/>
      <c r="D5" s="83"/>
      <c r="E5" s="83"/>
      <c r="F5" s="83"/>
      <c r="G5" s="83"/>
      <c r="H5" s="88" t="s">
        <v>130</v>
      </c>
      <c r="I5" s="88"/>
      <c r="J5" s="88"/>
      <c r="K5" s="83"/>
      <c r="L5" s="88" t="s">
        <v>147</v>
      </c>
      <c r="M5" s="88"/>
      <c r="N5" s="88"/>
    </row>
    <row r="6" spans="1:15" ht="21" customHeight="1" x14ac:dyDescent="0.7">
      <c r="A6" s="40"/>
      <c r="B6" s="40"/>
      <c r="C6" s="40"/>
      <c r="D6" s="40"/>
      <c r="E6" s="40"/>
      <c r="F6" s="31" t="s">
        <v>1</v>
      </c>
      <c r="G6" s="40"/>
      <c r="H6" s="39" t="s">
        <v>145</v>
      </c>
      <c r="I6" s="40"/>
      <c r="J6" s="39" t="s">
        <v>146</v>
      </c>
      <c r="K6" s="40"/>
      <c r="L6" s="39" t="s">
        <v>145</v>
      </c>
      <c r="M6" s="40"/>
      <c r="N6" s="39" t="s">
        <v>146</v>
      </c>
    </row>
    <row r="7" spans="1:15" ht="21" customHeight="1" x14ac:dyDescent="0.7">
      <c r="H7" s="35" t="s">
        <v>80</v>
      </c>
      <c r="J7" s="35" t="s">
        <v>80</v>
      </c>
      <c r="L7" s="35" t="s">
        <v>80</v>
      </c>
      <c r="N7" s="35" t="s">
        <v>80</v>
      </c>
    </row>
    <row r="8" spans="1:15" s="14" customFormat="1" ht="21.5" x14ac:dyDescent="0.65">
      <c r="A8" s="2" t="s">
        <v>76</v>
      </c>
      <c r="B8" s="2"/>
      <c r="C8" s="2"/>
      <c r="D8" s="2"/>
      <c r="E8" s="3"/>
      <c r="F8" s="3"/>
      <c r="G8" s="3"/>
      <c r="H8" s="4">
        <v>18079</v>
      </c>
      <c r="I8" s="3"/>
      <c r="J8" s="4">
        <v>31739</v>
      </c>
      <c r="K8" s="3"/>
      <c r="L8" s="4">
        <v>77513</v>
      </c>
      <c r="M8" s="3"/>
      <c r="N8" s="4">
        <v>93964</v>
      </c>
      <c r="O8" s="27"/>
    </row>
    <row r="9" spans="1:15" s="14" customFormat="1" ht="21.5" x14ac:dyDescent="0.65">
      <c r="A9" s="2" t="s">
        <v>74</v>
      </c>
      <c r="B9" s="2"/>
      <c r="C9" s="2"/>
      <c r="D9" s="2"/>
      <c r="E9" s="3"/>
      <c r="F9" s="2"/>
      <c r="G9" s="3"/>
      <c r="H9" s="4">
        <v>-12076</v>
      </c>
      <c r="I9" s="3"/>
      <c r="J9" s="4">
        <v>-15696</v>
      </c>
      <c r="K9" s="3"/>
      <c r="L9" s="4">
        <v>-40100</v>
      </c>
      <c r="M9" s="3"/>
      <c r="N9" s="4">
        <v>-43888</v>
      </c>
      <c r="O9" s="27"/>
    </row>
    <row r="10" spans="1:15" s="14" customFormat="1" ht="22" x14ac:dyDescent="0.7">
      <c r="A10" s="11" t="s">
        <v>63</v>
      </c>
      <c r="B10" s="2"/>
      <c r="C10" s="2"/>
      <c r="D10" s="2"/>
      <c r="E10" s="2"/>
      <c r="F10" s="2"/>
      <c r="G10" s="2"/>
      <c r="H10" s="9">
        <f>SUM(H8:H9)</f>
        <v>6003</v>
      </c>
      <c r="I10" s="2"/>
      <c r="J10" s="9">
        <f>SUM(J8:J9)</f>
        <v>16043</v>
      </c>
      <c r="K10" s="2"/>
      <c r="L10" s="9">
        <f>SUM(L8:L9)</f>
        <v>37413</v>
      </c>
      <c r="M10" s="2"/>
      <c r="N10" s="9">
        <f>SUM(N8:N9)</f>
        <v>50076</v>
      </c>
      <c r="O10" s="27"/>
    </row>
    <row r="11" spans="1:15" ht="21.5" x14ac:dyDescent="0.65">
      <c r="A11" s="2" t="s">
        <v>21</v>
      </c>
      <c r="E11" s="3"/>
      <c r="F11" s="3"/>
      <c r="G11" s="3"/>
      <c r="H11" s="4">
        <v>2768</v>
      </c>
      <c r="I11" s="3"/>
      <c r="J11" s="10">
        <v>2196</v>
      </c>
      <c r="K11" s="3"/>
      <c r="L11" s="4">
        <v>7833</v>
      </c>
      <c r="M11" s="3"/>
      <c r="N11" s="10">
        <v>6388</v>
      </c>
    </row>
    <row r="12" spans="1:15" ht="21.5" x14ac:dyDescent="0.65">
      <c r="A12" s="2" t="s">
        <v>43</v>
      </c>
      <c r="E12" s="3"/>
      <c r="G12" s="3"/>
      <c r="H12" s="10">
        <v>-135</v>
      </c>
      <c r="I12" s="3"/>
      <c r="J12" s="10">
        <v>-284</v>
      </c>
      <c r="K12" s="3"/>
      <c r="L12" s="10">
        <v>-683</v>
      </c>
      <c r="M12" s="3"/>
      <c r="N12" s="10">
        <v>-795</v>
      </c>
    </row>
    <row r="13" spans="1:15" ht="21.5" x14ac:dyDescent="0.65">
      <c r="A13" s="2" t="s">
        <v>22</v>
      </c>
      <c r="E13" s="3"/>
      <c r="G13" s="3"/>
      <c r="H13" s="45">
        <v>-7938</v>
      </c>
      <c r="I13" s="3"/>
      <c r="J13" s="45">
        <v>-10596</v>
      </c>
      <c r="K13" s="3"/>
      <c r="L13" s="45">
        <v>-25556</v>
      </c>
      <c r="M13" s="3"/>
      <c r="N13" s="45">
        <v>-31233</v>
      </c>
    </row>
    <row r="14" spans="1:15" s="11" customFormat="1" ht="22" x14ac:dyDescent="0.7">
      <c r="A14" s="11" t="s">
        <v>64</v>
      </c>
      <c r="B14" s="2"/>
      <c r="C14" s="2"/>
      <c r="E14" s="81"/>
      <c r="G14" s="81"/>
      <c r="H14" s="8">
        <f>SUM(H10:H13)</f>
        <v>698</v>
      </c>
      <c r="I14" s="82"/>
      <c r="J14" s="8">
        <f>SUM(J10:J13)</f>
        <v>7359</v>
      </c>
      <c r="K14" s="81"/>
      <c r="L14" s="8">
        <f>SUM(L10:L13)</f>
        <v>19007</v>
      </c>
      <c r="M14" s="82"/>
      <c r="N14" s="8">
        <f>SUM(N10:N13)</f>
        <v>24436</v>
      </c>
      <c r="O14" s="36"/>
    </row>
    <row r="15" spans="1:15" ht="21.5" x14ac:dyDescent="0.65">
      <c r="A15" s="2" t="s">
        <v>35</v>
      </c>
      <c r="E15" s="3"/>
      <c r="F15" s="3"/>
      <c r="G15" s="3"/>
      <c r="H15" s="10">
        <v>-86</v>
      </c>
      <c r="I15" s="3"/>
      <c r="J15" s="10">
        <v>-1362</v>
      </c>
      <c r="K15" s="3"/>
      <c r="L15" s="10">
        <v>-3742</v>
      </c>
      <c r="M15" s="3"/>
      <c r="N15" s="10">
        <v>-4757</v>
      </c>
    </row>
    <row r="16" spans="1:15" ht="22" x14ac:dyDescent="0.7">
      <c r="A16" s="11" t="s">
        <v>81</v>
      </c>
      <c r="H16" s="5">
        <f>SUM(H14:H15)</f>
        <v>612</v>
      </c>
      <c r="J16" s="5">
        <f>SUM(J14:J15)</f>
        <v>5997</v>
      </c>
      <c r="L16" s="5">
        <f>SUM(L14:L15)</f>
        <v>15265</v>
      </c>
      <c r="N16" s="5">
        <f>SUM(N14:N15)</f>
        <v>19679</v>
      </c>
    </row>
    <row r="17" spans="1:15" ht="22" x14ac:dyDescent="0.7">
      <c r="A17" s="11" t="s">
        <v>46</v>
      </c>
      <c r="H17" s="8"/>
      <c r="J17" s="8"/>
      <c r="L17" s="8"/>
      <c r="N17" s="8"/>
      <c r="O17" s="37"/>
    </row>
    <row r="18" spans="1:15" ht="22" hidden="1" x14ac:dyDescent="0.7">
      <c r="A18" s="11"/>
      <c r="B18" s="11" t="s">
        <v>65</v>
      </c>
      <c r="H18" s="8"/>
      <c r="J18" s="8"/>
      <c r="L18" s="8"/>
      <c r="N18" s="8"/>
      <c r="O18" s="37"/>
    </row>
    <row r="19" spans="1:15" ht="21.5" hidden="1" x14ac:dyDescent="0.65">
      <c r="B19" s="2" t="s">
        <v>66</v>
      </c>
      <c r="F19" s="3"/>
      <c r="H19" s="10"/>
      <c r="J19" s="10">
        <v>0</v>
      </c>
      <c r="L19" s="10">
        <v>0</v>
      </c>
      <c r="N19" s="10">
        <v>0</v>
      </c>
      <c r="O19" s="37"/>
    </row>
    <row r="20" spans="1:15" ht="22" hidden="1" x14ac:dyDescent="0.7">
      <c r="A20" s="11"/>
      <c r="B20" s="11"/>
      <c r="C20" s="15" t="s">
        <v>75</v>
      </c>
      <c r="H20" s="5">
        <f>SUM(H19:H19)</f>
        <v>0</v>
      </c>
      <c r="J20" s="5">
        <f>SUM(J19:J19)</f>
        <v>0</v>
      </c>
      <c r="L20" s="5">
        <f>SUM(L19:L19)</f>
        <v>0</v>
      </c>
      <c r="N20" s="5">
        <f>SUM(N19:N19)</f>
        <v>0</v>
      </c>
    </row>
    <row r="21" spans="1:15" ht="22" x14ac:dyDescent="0.7">
      <c r="A21" s="11"/>
      <c r="B21" s="11" t="s">
        <v>79</v>
      </c>
      <c r="H21" s="8"/>
      <c r="J21" s="8"/>
      <c r="L21" s="8"/>
      <c r="N21" s="8"/>
    </row>
    <row r="22" spans="1:15" ht="21.5" x14ac:dyDescent="0.65">
      <c r="B22" s="2" t="s">
        <v>93</v>
      </c>
      <c r="F22" s="3"/>
      <c r="H22" s="10"/>
      <c r="J22" s="10"/>
      <c r="L22" s="10"/>
      <c r="N22" s="10"/>
    </row>
    <row r="23" spans="1:15" ht="21.5" x14ac:dyDescent="0.65">
      <c r="C23" s="2" t="s">
        <v>121</v>
      </c>
      <c r="F23" s="3"/>
      <c r="H23" s="10">
        <v>0</v>
      </c>
      <c r="J23" s="10">
        <v>2</v>
      </c>
      <c r="L23" s="10">
        <v>85</v>
      </c>
      <c r="N23" s="10">
        <v>-20</v>
      </c>
    </row>
    <row r="24" spans="1:15" ht="21.5" hidden="1" x14ac:dyDescent="0.65">
      <c r="B24" s="84" t="s">
        <v>137</v>
      </c>
      <c r="F24" s="3"/>
      <c r="H24" s="10"/>
      <c r="J24" s="10">
        <v>0</v>
      </c>
      <c r="L24" s="10"/>
      <c r="N24" s="10">
        <v>0</v>
      </c>
    </row>
    <row r="25" spans="1:15" ht="22" x14ac:dyDescent="0.7">
      <c r="A25" s="11"/>
      <c r="B25" s="11"/>
      <c r="C25" s="15" t="s">
        <v>122</v>
      </c>
      <c r="H25" s="5">
        <f>SUM(G22:H24)</f>
        <v>0</v>
      </c>
      <c r="J25" s="5">
        <f>SUM(J22:J23)</f>
        <v>2</v>
      </c>
      <c r="L25" s="5">
        <f>SUM(L22:L24)</f>
        <v>85</v>
      </c>
      <c r="N25" s="5">
        <f>SUM(N22:N23)</f>
        <v>-20</v>
      </c>
    </row>
    <row r="26" spans="1:15" s="11" customFormat="1" ht="22" x14ac:dyDescent="0.7">
      <c r="B26" s="11" t="s">
        <v>83</v>
      </c>
      <c r="F26" s="2"/>
      <c r="H26" s="5">
        <f>SUM(H20,H25)</f>
        <v>0</v>
      </c>
      <c r="J26" s="5">
        <f>SUM(J20,J25)</f>
        <v>2</v>
      </c>
      <c r="L26" s="5">
        <f>SUM(L20,L25)</f>
        <v>85</v>
      </c>
      <c r="N26" s="5">
        <f>SUM(N20,N25)</f>
        <v>-20</v>
      </c>
      <c r="O26" s="36"/>
    </row>
    <row r="27" spans="1:15" ht="22.5" thickBot="1" x14ac:dyDescent="0.75">
      <c r="A27" s="11" t="s">
        <v>123</v>
      </c>
      <c r="H27" s="7">
        <f>SUM(H16,H26)</f>
        <v>612</v>
      </c>
      <c r="J27" s="7">
        <f>SUM(J16,J26)</f>
        <v>5999</v>
      </c>
      <c r="L27" s="7">
        <f>SUM(L16,L26)</f>
        <v>15350</v>
      </c>
      <c r="N27" s="7">
        <f>SUM(N16,N26)</f>
        <v>19659</v>
      </c>
    </row>
    <row r="28" spans="1:15" ht="21" customHeight="1" thickTop="1" x14ac:dyDescent="0.65"/>
    <row r="29" spans="1:15" s="14" customFormat="1" ht="25.5" customHeight="1" x14ac:dyDescent="0.65">
      <c r="A29" s="2" t="s">
        <v>109</v>
      </c>
      <c r="B29" s="2"/>
      <c r="C29" s="2"/>
      <c r="D29" s="2"/>
      <c r="E29" s="3"/>
      <c r="F29" s="2"/>
      <c r="G29" s="3"/>
      <c r="H29" s="68">
        <f>H16/20500</f>
        <v>2.9853658536585365E-2</v>
      </c>
      <c r="I29" s="3"/>
      <c r="J29" s="68">
        <f>J16/20500</f>
        <v>0.29253658536585364</v>
      </c>
      <c r="K29" s="3"/>
      <c r="L29" s="68">
        <f>L16/20500</f>
        <v>0.74463414634146341</v>
      </c>
      <c r="M29" s="3"/>
      <c r="N29" s="68">
        <f>N16/20500</f>
        <v>0.95995121951219509</v>
      </c>
      <c r="O29" s="27"/>
    </row>
  </sheetData>
  <mergeCells count="4">
    <mergeCell ref="A1:N1"/>
    <mergeCell ref="A2:N2"/>
    <mergeCell ref="H5:J5"/>
    <mergeCell ref="L5:N5"/>
  </mergeCells>
  <pageMargins left="0.62992125984252001" right="0.35433070866141703" top="0.98425196850393704" bottom="0.511811023622047" header="0.511811023622047" footer="0.35433070866141703"/>
  <pageSetup paperSize="9" scale="69" firstPageNumber="4" orientation="portrait" useFirstPageNumber="1" r:id="rId1"/>
  <headerFooter alignWithMargins="0">
    <oddHeader>&amp;C&amp;"Angsana New,Bold"&amp;14&amp;P</oddHeader>
    <oddFooter>&amp;L&amp;12หมายเหตุประกอบงบการเงินแบบย่อเป็นส่วนหนึ่งของรายงานทางการเงินระหว่างกาลนี้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9"/>
  <sheetViews>
    <sheetView view="pageBreakPreview" zoomScale="60" zoomScaleNormal="100" workbookViewId="0">
      <selection activeCell="I14" sqref="I14"/>
    </sheetView>
  </sheetViews>
  <sheetFormatPr defaultColWidth="9.1796875" defaultRowHeight="21" customHeight="1" x14ac:dyDescent="0.6"/>
  <cols>
    <col min="1" max="3" width="1.81640625" style="16" customWidth="1"/>
    <col min="4" max="4" width="34.81640625" style="16" customWidth="1"/>
    <col min="5" max="5" width="2" style="16" customWidth="1"/>
    <col min="6" max="6" width="9.81640625" style="16" customWidth="1"/>
    <col min="7" max="7" width="1.81640625" style="16" customWidth="1"/>
    <col min="8" max="8" width="16.81640625" style="16" customWidth="1"/>
    <col min="9" max="9" width="1.81640625" style="16" customWidth="1"/>
    <col min="10" max="10" width="16.81640625" style="16" customWidth="1"/>
    <col min="11" max="11" width="1.81640625" style="16" customWidth="1"/>
    <col min="12" max="12" width="16.81640625" style="16" customWidth="1"/>
    <col min="13" max="13" width="1.81640625" style="16" customWidth="1"/>
    <col min="14" max="14" width="16.81640625" style="16" customWidth="1"/>
    <col min="15" max="15" width="1.81640625" style="16" customWidth="1"/>
    <col min="16" max="16" width="16.36328125" style="16" customWidth="1"/>
    <col min="17" max="17" width="1.81640625" style="16" customWidth="1"/>
    <col min="18" max="18" width="16.36328125" style="16" customWidth="1"/>
    <col min="19" max="19" width="1.81640625" style="16" customWidth="1"/>
    <col min="20" max="20" width="16.36328125" style="16" customWidth="1"/>
    <col min="21" max="21" width="1.81640625" style="16" customWidth="1"/>
    <col min="22" max="22" width="16.81640625" style="16" customWidth="1"/>
    <col min="23" max="23" width="1.81640625" style="16" customWidth="1"/>
    <col min="24" max="24" width="16.1796875" style="33" customWidth="1"/>
    <col min="25" max="16384" width="9.1796875" style="16"/>
  </cols>
  <sheetData>
    <row r="1" spans="1:24" ht="21" customHeight="1" x14ac:dyDescent="0.65">
      <c r="A1" s="90" t="s">
        <v>48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</row>
    <row r="2" spans="1:24" ht="21" customHeight="1" x14ac:dyDescent="0.65">
      <c r="A2" s="90" t="s">
        <v>23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</row>
    <row r="3" spans="1:24" ht="21" customHeight="1" x14ac:dyDescent="0.65">
      <c r="A3" s="91" t="s">
        <v>148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</row>
    <row r="4" spans="1:24" ht="21" customHeight="1" x14ac:dyDescent="0.65">
      <c r="A4" s="66"/>
      <c r="B4" s="66"/>
      <c r="C4" s="66"/>
      <c r="D4" s="66"/>
      <c r="E4" s="66"/>
      <c r="F4" s="72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54" t="s">
        <v>106</v>
      </c>
    </row>
    <row r="5" spans="1:24" ht="21" customHeight="1" x14ac:dyDescent="0.65">
      <c r="A5" s="66"/>
      <c r="B5" s="66"/>
      <c r="C5" s="66"/>
      <c r="D5" s="66"/>
      <c r="E5" s="66"/>
      <c r="F5" s="72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54" t="s">
        <v>107</v>
      </c>
    </row>
    <row r="6" spans="1:24" s="33" customFormat="1" ht="21" customHeight="1" x14ac:dyDescent="0.65">
      <c r="A6" s="55"/>
      <c r="B6" s="55"/>
      <c r="C6" s="55"/>
      <c r="D6" s="55"/>
      <c r="E6" s="55"/>
      <c r="F6" s="55"/>
      <c r="G6" s="55"/>
      <c r="H6" s="56" t="s">
        <v>24</v>
      </c>
      <c r="I6" s="55"/>
      <c r="J6" s="56" t="s">
        <v>60</v>
      </c>
      <c r="K6" s="55"/>
      <c r="L6" s="92" t="s">
        <v>55</v>
      </c>
      <c r="M6" s="92"/>
      <c r="N6" s="92"/>
      <c r="O6" s="55"/>
      <c r="P6" s="92" t="s">
        <v>59</v>
      </c>
      <c r="Q6" s="92"/>
      <c r="R6" s="92"/>
      <c r="S6" s="92"/>
      <c r="T6" s="92"/>
      <c r="U6" s="92"/>
      <c r="V6" s="92"/>
      <c r="W6" s="55"/>
      <c r="X6" s="56" t="s">
        <v>26</v>
      </c>
    </row>
    <row r="7" spans="1:24" s="33" customFormat="1" ht="21" customHeight="1" x14ac:dyDescent="0.65">
      <c r="A7" s="57"/>
      <c r="B7" s="57"/>
      <c r="C7" s="57"/>
      <c r="D7" s="57"/>
      <c r="E7" s="57"/>
      <c r="F7" s="57"/>
      <c r="G7" s="57"/>
      <c r="H7" s="66" t="s">
        <v>31</v>
      </c>
      <c r="I7" s="57"/>
      <c r="J7" s="66" t="s">
        <v>61</v>
      </c>
      <c r="K7" s="57"/>
      <c r="L7" s="67" t="s">
        <v>56</v>
      </c>
      <c r="M7" s="57"/>
      <c r="N7" s="66" t="s">
        <v>58</v>
      </c>
      <c r="O7" s="57"/>
      <c r="P7" s="89" t="s">
        <v>96</v>
      </c>
      <c r="Q7" s="89"/>
      <c r="R7" s="89"/>
      <c r="S7" s="89"/>
      <c r="T7" s="89"/>
      <c r="U7" s="57"/>
      <c r="V7" s="66" t="s">
        <v>26</v>
      </c>
      <c r="W7" s="57"/>
      <c r="X7" s="66" t="s">
        <v>15</v>
      </c>
    </row>
    <row r="8" spans="1:24" s="33" customFormat="1" ht="21" customHeight="1" x14ac:dyDescent="0.65">
      <c r="A8" s="57"/>
      <c r="B8" s="57"/>
      <c r="C8" s="57"/>
      <c r="D8" s="57"/>
      <c r="E8" s="57"/>
      <c r="F8" s="57"/>
      <c r="G8" s="57"/>
      <c r="H8" s="66"/>
      <c r="I8" s="57"/>
      <c r="J8" s="66"/>
      <c r="K8" s="57"/>
      <c r="L8" s="66" t="s">
        <v>68</v>
      </c>
      <c r="M8" s="57"/>
      <c r="N8" s="66"/>
      <c r="O8" s="57"/>
      <c r="P8" s="66" t="s">
        <v>88</v>
      </c>
      <c r="Q8" s="57"/>
      <c r="R8" s="66" t="s">
        <v>88</v>
      </c>
      <c r="S8" s="57"/>
      <c r="T8" s="66" t="s">
        <v>26</v>
      </c>
      <c r="U8" s="57"/>
      <c r="V8" s="66" t="s">
        <v>77</v>
      </c>
      <c r="W8" s="57"/>
      <c r="X8" s="66"/>
    </row>
    <row r="9" spans="1:24" s="33" customFormat="1" ht="21" customHeight="1" x14ac:dyDescent="0.65">
      <c r="A9" s="57"/>
      <c r="B9" s="57"/>
      <c r="C9" s="57"/>
      <c r="D9" s="57"/>
      <c r="E9" s="57"/>
      <c r="F9" s="57"/>
      <c r="G9" s="57"/>
      <c r="H9" s="66"/>
      <c r="I9" s="57"/>
      <c r="J9" s="66"/>
      <c r="K9" s="57"/>
      <c r="L9" s="66" t="s">
        <v>69</v>
      </c>
      <c r="M9" s="57"/>
      <c r="N9" s="66"/>
      <c r="O9" s="57"/>
      <c r="P9" s="66" t="s">
        <v>94</v>
      </c>
      <c r="Q9" s="57"/>
      <c r="R9" s="66" t="s">
        <v>89</v>
      </c>
      <c r="S9" s="57"/>
      <c r="T9" s="66" t="s">
        <v>97</v>
      </c>
      <c r="U9" s="57"/>
      <c r="V9" s="66" t="s">
        <v>62</v>
      </c>
      <c r="W9" s="57"/>
      <c r="X9" s="66"/>
    </row>
    <row r="10" spans="1:24" s="33" customFormat="1" ht="21" customHeight="1" x14ac:dyDescent="0.65">
      <c r="A10" s="58"/>
      <c r="B10" s="58"/>
      <c r="C10" s="58"/>
      <c r="D10" s="58"/>
      <c r="E10" s="58"/>
      <c r="F10" s="71" t="s">
        <v>1</v>
      </c>
      <c r="G10" s="58"/>
      <c r="H10" s="59"/>
      <c r="I10" s="65"/>
      <c r="J10" s="59"/>
      <c r="K10" s="65"/>
      <c r="L10" s="59"/>
      <c r="M10" s="65"/>
      <c r="N10" s="59"/>
      <c r="O10" s="65"/>
      <c r="P10" s="59" t="s">
        <v>95</v>
      </c>
      <c r="Q10" s="65"/>
      <c r="R10" s="59" t="s">
        <v>90</v>
      </c>
      <c r="S10" s="65"/>
      <c r="T10" s="59" t="s">
        <v>67</v>
      </c>
      <c r="U10" s="65"/>
      <c r="V10" s="59"/>
      <c r="W10" s="65"/>
      <c r="X10" s="59"/>
    </row>
    <row r="11" spans="1:24" s="33" customFormat="1" ht="21" customHeight="1" x14ac:dyDescent="0.65">
      <c r="A11" s="16"/>
      <c r="B11" s="16"/>
      <c r="C11" s="16"/>
      <c r="D11" s="16"/>
      <c r="E11" s="16"/>
      <c r="F11" s="16"/>
      <c r="G11" s="16"/>
      <c r="H11" s="47" t="s">
        <v>80</v>
      </c>
      <c r="I11" s="16"/>
      <c r="J11" s="47" t="s">
        <v>80</v>
      </c>
      <c r="K11" s="16"/>
      <c r="L11" s="47" t="s">
        <v>80</v>
      </c>
      <c r="M11" s="16"/>
      <c r="N11" s="47" t="s">
        <v>80</v>
      </c>
      <c r="O11" s="16"/>
      <c r="P11" s="47" t="s">
        <v>80</v>
      </c>
      <c r="Q11" s="16"/>
      <c r="R11" s="47" t="s">
        <v>80</v>
      </c>
      <c r="S11" s="16"/>
      <c r="T11" s="47" t="s">
        <v>80</v>
      </c>
      <c r="U11" s="16"/>
      <c r="V11" s="47" t="s">
        <v>80</v>
      </c>
      <c r="W11" s="16"/>
      <c r="X11" s="47" t="s">
        <v>80</v>
      </c>
    </row>
    <row r="12" spans="1:24" s="33" customFormat="1" ht="21" customHeight="1" x14ac:dyDescent="0.65">
      <c r="A12" s="18" t="s">
        <v>115</v>
      </c>
      <c r="B12" s="16"/>
      <c r="C12" s="16"/>
      <c r="D12" s="16"/>
      <c r="E12" s="16"/>
      <c r="F12" s="16"/>
      <c r="G12" s="16"/>
      <c r="H12" s="17">
        <v>205000</v>
      </c>
      <c r="I12" s="20"/>
      <c r="J12" s="17">
        <v>93200</v>
      </c>
      <c r="K12" s="20"/>
      <c r="L12" s="17">
        <v>20500</v>
      </c>
      <c r="M12" s="20"/>
      <c r="N12" s="17">
        <v>367886</v>
      </c>
      <c r="O12" s="20"/>
      <c r="P12" s="17">
        <v>28</v>
      </c>
      <c r="Q12" s="20"/>
      <c r="R12" s="17">
        <v>397300</v>
      </c>
      <c r="S12" s="20"/>
      <c r="T12" s="17">
        <f>SUM(P12,R12)</f>
        <v>397328</v>
      </c>
      <c r="U12" s="20"/>
      <c r="V12" s="17">
        <f>SUM(T12)</f>
        <v>397328</v>
      </c>
      <c r="W12" s="20"/>
      <c r="X12" s="17">
        <f>SUM(H12,J12,L12,N12,V12)</f>
        <v>1083914</v>
      </c>
    </row>
    <row r="13" spans="1:24" s="33" customFormat="1" ht="21" customHeight="1" x14ac:dyDescent="0.65">
      <c r="A13" s="18" t="s">
        <v>123</v>
      </c>
      <c r="B13" s="16"/>
      <c r="C13" s="16"/>
      <c r="D13" s="16"/>
      <c r="E13" s="16"/>
      <c r="F13" s="16"/>
      <c r="G13" s="16"/>
      <c r="H13" s="19"/>
      <c r="I13" s="20"/>
      <c r="J13" s="19"/>
      <c r="K13" s="20"/>
      <c r="L13" s="19"/>
      <c r="M13" s="20"/>
      <c r="N13" s="19"/>
      <c r="O13" s="20"/>
      <c r="P13" s="19"/>
      <c r="Q13" s="20"/>
      <c r="R13" s="19"/>
      <c r="S13" s="20"/>
      <c r="T13" s="19"/>
      <c r="U13" s="20"/>
      <c r="V13" s="19"/>
      <c r="W13" s="20"/>
      <c r="X13" s="19"/>
    </row>
    <row r="14" spans="1:24" s="33" customFormat="1" ht="21" customHeight="1" x14ac:dyDescent="0.6">
      <c r="A14" s="16" t="s">
        <v>81</v>
      </c>
      <c r="B14" s="16"/>
      <c r="C14" s="16"/>
      <c r="D14" s="16"/>
      <c r="E14" s="16"/>
      <c r="F14" s="16"/>
      <c r="G14" s="16"/>
      <c r="H14" s="21">
        <v>0</v>
      </c>
      <c r="I14" s="20"/>
      <c r="J14" s="21">
        <v>0</v>
      </c>
      <c r="K14" s="20"/>
      <c r="L14" s="21">
        <v>0</v>
      </c>
      <c r="M14" s="20"/>
      <c r="N14" s="21">
        <f>+งบกำไรขาดทุนเบ็ดเสร็จ!L16</f>
        <v>15265</v>
      </c>
      <c r="O14" s="20"/>
      <c r="P14" s="21">
        <v>0</v>
      </c>
      <c r="Q14" s="20"/>
      <c r="R14" s="21">
        <v>0</v>
      </c>
      <c r="S14" s="20"/>
      <c r="T14" s="21">
        <f>SUM(P14,R14)</f>
        <v>0</v>
      </c>
      <c r="U14" s="20"/>
      <c r="V14" s="21">
        <f>SUM(T14)</f>
        <v>0</v>
      </c>
      <c r="W14" s="20"/>
      <c r="X14" s="21">
        <f>SUM(H14,J14,L14,N14,V14)</f>
        <v>15265</v>
      </c>
    </row>
    <row r="15" spans="1:24" s="33" customFormat="1" ht="21" customHeight="1" x14ac:dyDescent="0.6">
      <c r="A15" s="16" t="s">
        <v>82</v>
      </c>
      <c r="B15" s="16"/>
      <c r="C15" s="16"/>
      <c r="D15" s="16"/>
      <c r="E15" s="16"/>
      <c r="F15" s="16"/>
      <c r="G15" s="16"/>
      <c r="H15" s="21">
        <v>0</v>
      </c>
      <c r="I15" s="20"/>
      <c r="J15" s="21">
        <v>0</v>
      </c>
      <c r="K15" s="20"/>
      <c r="L15" s="21">
        <v>0</v>
      </c>
      <c r="M15" s="20"/>
      <c r="N15" s="21">
        <f>งบกำไรขาดทุนเบ็ดเสร็จ!L24</f>
        <v>0</v>
      </c>
      <c r="O15" s="20"/>
      <c r="P15" s="21">
        <f>งบกำไรขาดทุนเบ็ดเสร็จ!L23</f>
        <v>85</v>
      </c>
      <c r="Q15" s="20"/>
      <c r="R15" s="21">
        <v>0</v>
      </c>
      <c r="S15" s="20"/>
      <c r="T15" s="21">
        <f>SUM(P15,R15)</f>
        <v>85</v>
      </c>
      <c r="U15" s="20"/>
      <c r="V15" s="21">
        <f>SUM(T15)</f>
        <v>85</v>
      </c>
      <c r="W15" s="20"/>
      <c r="X15" s="21">
        <f>SUM(H15,J15,L15,N15,V15)</f>
        <v>85</v>
      </c>
    </row>
    <row r="16" spans="1:24" s="33" customFormat="1" ht="21" customHeight="1" x14ac:dyDescent="0.65">
      <c r="A16" s="16"/>
      <c r="B16" s="18" t="s">
        <v>124</v>
      </c>
      <c r="C16" s="16"/>
      <c r="D16" s="16"/>
      <c r="E16" s="16"/>
      <c r="F16" s="16"/>
      <c r="G16" s="16"/>
      <c r="H16" s="22">
        <f>SUM(H14:H15)</f>
        <v>0</v>
      </c>
      <c r="I16" s="20"/>
      <c r="J16" s="22">
        <f>SUM(J14:J15)</f>
        <v>0</v>
      </c>
      <c r="K16" s="20"/>
      <c r="L16" s="22">
        <f>SUM(L14:L15)</f>
        <v>0</v>
      </c>
      <c r="M16" s="20"/>
      <c r="N16" s="22">
        <f>SUM(N14:N15)</f>
        <v>15265</v>
      </c>
      <c r="O16" s="20"/>
      <c r="P16" s="22">
        <f>SUM(P14:P15)</f>
        <v>85</v>
      </c>
      <c r="Q16" s="20"/>
      <c r="R16" s="22">
        <f>SUM(R14:R15)</f>
        <v>0</v>
      </c>
      <c r="S16" s="20"/>
      <c r="T16" s="22">
        <f>SUM(T14:T15)</f>
        <v>85</v>
      </c>
      <c r="U16" s="20"/>
      <c r="V16" s="22">
        <f>SUM(V14:V15)</f>
        <v>85</v>
      </c>
      <c r="W16" s="20"/>
      <c r="X16" s="22">
        <f>SUM(X14:X15)</f>
        <v>15350</v>
      </c>
    </row>
    <row r="17" spans="1:25" s="60" customFormat="1" ht="21" customHeight="1" x14ac:dyDescent="0.65">
      <c r="A17" s="60" t="s">
        <v>131</v>
      </c>
      <c r="H17" s="63"/>
      <c r="I17" s="69"/>
      <c r="J17" s="63"/>
      <c r="K17" s="69"/>
      <c r="L17" s="63"/>
      <c r="M17" s="69"/>
      <c r="N17" s="63"/>
      <c r="O17" s="69"/>
      <c r="P17" s="63"/>
      <c r="Q17" s="69"/>
      <c r="R17" s="63"/>
      <c r="S17" s="69"/>
      <c r="T17" s="63"/>
      <c r="U17" s="69"/>
      <c r="V17" s="63"/>
      <c r="W17" s="69"/>
      <c r="X17" s="63"/>
    </row>
    <row r="18" spans="1:25" s="60" customFormat="1" ht="21" customHeight="1" x14ac:dyDescent="0.65">
      <c r="B18" s="60" t="s">
        <v>132</v>
      </c>
      <c r="H18" s="24"/>
      <c r="I18" s="69"/>
      <c r="J18" s="24"/>
      <c r="K18" s="69"/>
      <c r="L18" s="24"/>
      <c r="M18" s="69"/>
      <c r="N18" s="24"/>
      <c r="O18" s="69"/>
      <c r="P18" s="24"/>
      <c r="Q18" s="69"/>
      <c r="R18" s="24"/>
      <c r="S18" s="69"/>
      <c r="T18" s="24"/>
      <c r="U18" s="69"/>
      <c r="V18" s="24"/>
      <c r="W18" s="69"/>
      <c r="X18" s="24"/>
    </row>
    <row r="19" spans="1:25" s="61" customFormat="1" ht="21" customHeight="1" x14ac:dyDescent="0.6">
      <c r="B19" s="61" t="s">
        <v>133</v>
      </c>
      <c r="F19" s="73">
        <v>11</v>
      </c>
      <c r="H19" s="64">
        <v>0</v>
      </c>
      <c r="I19" s="48"/>
      <c r="J19" s="64">
        <v>0</v>
      </c>
      <c r="K19" s="48"/>
      <c r="L19" s="64">
        <v>0</v>
      </c>
      <c r="M19" s="48"/>
      <c r="N19" s="64">
        <v>-14145</v>
      </c>
      <c r="O19" s="48"/>
      <c r="P19" s="64">
        <v>0</v>
      </c>
      <c r="Q19" s="48"/>
      <c r="R19" s="64">
        <v>0</v>
      </c>
      <c r="S19" s="48"/>
      <c r="T19" s="21">
        <f>SUM(P19,R19)</f>
        <v>0</v>
      </c>
      <c r="U19" s="48"/>
      <c r="V19" s="21">
        <f>SUM(T19)</f>
        <v>0</v>
      </c>
      <c r="W19" s="48"/>
      <c r="X19" s="21">
        <f>SUM(H19,J19,L19,N19,V19)</f>
        <v>-14145</v>
      </c>
    </row>
    <row r="20" spans="1:25" s="60" customFormat="1" ht="21" customHeight="1" x14ac:dyDescent="0.65">
      <c r="C20" s="60" t="s">
        <v>134</v>
      </c>
      <c r="H20" s="22">
        <f>SUM(H19)</f>
        <v>0</v>
      </c>
      <c r="I20" s="69"/>
      <c r="J20" s="22">
        <f>SUM(J19)</f>
        <v>0</v>
      </c>
      <c r="K20" s="69"/>
      <c r="L20" s="22">
        <f>SUM(L19)</f>
        <v>0</v>
      </c>
      <c r="M20" s="69"/>
      <c r="N20" s="22">
        <f>SUM(N19)</f>
        <v>-14145</v>
      </c>
      <c r="O20" s="69"/>
      <c r="P20" s="22">
        <f>SUM(P19)</f>
        <v>0</v>
      </c>
      <c r="Q20" s="69"/>
      <c r="R20" s="22">
        <f>SUM(R19)</f>
        <v>0</v>
      </c>
      <c r="S20" s="69"/>
      <c r="T20" s="22">
        <f>SUM(T19)</f>
        <v>0</v>
      </c>
      <c r="U20" s="69"/>
      <c r="V20" s="22">
        <f>SUM(V19)</f>
        <v>0</v>
      </c>
      <c r="W20" s="69"/>
      <c r="X20" s="22">
        <f>SUM(X19)</f>
        <v>-14145</v>
      </c>
    </row>
    <row r="21" spans="1:25" s="60" customFormat="1" ht="21" customHeight="1" x14ac:dyDescent="0.65">
      <c r="B21" s="60" t="s">
        <v>135</v>
      </c>
      <c r="H21" s="22">
        <f>SUM(H20)</f>
        <v>0</v>
      </c>
      <c r="I21" s="69"/>
      <c r="J21" s="22">
        <f>SUM(J20)</f>
        <v>0</v>
      </c>
      <c r="K21" s="69"/>
      <c r="L21" s="22">
        <f>SUM(L20)</f>
        <v>0</v>
      </c>
      <c r="M21" s="69"/>
      <c r="N21" s="22">
        <f>SUM(N20)</f>
        <v>-14145</v>
      </c>
      <c r="O21" s="69"/>
      <c r="P21" s="22">
        <f>SUM(P20)</f>
        <v>0</v>
      </c>
      <c r="Q21" s="69"/>
      <c r="R21" s="22">
        <f>SUM(R20)</f>
        <v>0</v>
      </c>
      <c r="S21" s="69"/>
      <c r="T21" s="22">
        <f>SUM(T20)</f>
        <v>0</v>
      </c>
      <c r="U21" s="69"/>
      <c r="V21" s="22">
        <f>SUM(V20)</f>
        <v>0</v>
      </c>
      <c r="W21" s="69"/>
      <c r="X21" s="22">
        <f>SUM(X20)</f>
        <v>-14145</v>
      </c>
    </row>
    <row r="22" spans="1:25" s="33" customFormat="1" ht="21" customHeight="1" thickBot="1" x14ac:dyDescent="0.7">
      <c r="A22" s="18" t="s">
        <v>149</v>
      </c>
      <c r="B22" s="16"/>
      <c r="C22" s="16"/>
      <c r="D22" s="16"/>
      <c r="E22" s="16"/>
      <c r="F22" s="16"/>
      <c r="G22" s="16"/>
      <c r="H22" s="23">
        <f>+H12+H16+H21</f>
        <v>205000</v>
      </c>
      <c r="I22" s="20"/>
      <c r="J22" s="23">
        <f>+J12+J16+J21</f>
        <v>93200</v>
      </c>
      <c r="K22" s="20"/>
      <c r="L22" s="23">
        <f>+L12+L16+L21</f>
        <v>20500</v>
      </c>
      <c r="M22" s="20"/>
      <c r="N22" s="23">
        <f>+N12+N16+N21</f>
        <v>369006</v>
      </c>
      <c r="O22" s="20"/>
      <c r="P22" s="23">
        <f>+P12+P16+P21</f>
        <v>113</v>
      </c>
      <c r="Q22" s="20"/>
      <c r="R22" s="23">
        <f>+R12+R16+R21</f>
        <v>397300</v>
      </c>
      <c r="S22" s="20"/>
      <c r="T22" s="23">
        <f>+T12+T16+T21</f>
        <v>397413</v>
      </c>
      <c r="U22" s="20"/>
      <c r="V22" s="23">
        <f>+V12+V16+V21</f>
        <v>397413</v>
      </c>
      <c r="W22" s="20"/>
      <c r="X22" s="23">
        <f>+X12+X16+X21</f>
        <v>1085119</v>
      </c>
      <c r="Y22" s="20">
        <f>+X22-งบแสดงฐานะการเงิน!I60</f>
        <v>0</v>
      </c>
    </row>
    <row r="23" spans="1:25" s="33" customFormat="1" ht="21" customHeight="1" thickTop="1" x14ac:dyDescent="0.65">
      <c r="A23" s="16"/>
      <c r="B23" s="16"/>
      <c r="C23" s="16"/>
      <c r="D23" s="16"/>
      <c r="E23" s="16"/>
      <c r="F23" s="16"/>
      <c r="G23" s="16"/>
      <c r="H23" s="47"/>
      <c r="I23" s="16"/>
      <c r="J23" s="47"/>
      <c r="K23" s="16"/>
      <c r="L23" s="47"/>
      <c r="M23" s="16"/>
      <c r="N23" s="47"/>
      <c r="O23" s="16"/>
      <c r="P23" s="47"/>
      <c r="Q23" s="16"/>
      <c r="R23" s="47"/>
      <c r="S23" s="16"/>
      <c r="T23" s="47"/>
      <c r="U23" s="16"/>
      <c r="V23" s="47"/>
      <c r="W23" s="16"/>
      <c r="X23" s="47"/>
    </row>
    <row r="24" spans="1:25" s="33" customFormat="1" ht="21" hidden="1" customHeight="1" x14ac:dyDescent="0.65">
      <c r="A24" s="60" t="s">
        <v>118</v>
      </c>
      <c r="B24" s="61"/>
      <c r="C24" s="61"/>
      <c r="D24" s="61"/>
      <c r="E24" s="16"/>
      <c r="F24" s="16"/>
      <c r="G24" s="16"/>
      <c r="H24" s="17">
        <v>205000</v>
      </c>
      <c r="I24" s="48"/>
      <c r="J24" s="17">
        <v>93200</v>
      </c>
      <c r="K24" s="48"/>
      <c r="L24" s="17">
        <v>20500</v>
      </c>
      <c r="M24" s="48"/>
      <c r="N24" s="17">
        <v>379144</v>
      </c>
      <c r="O24" s="48"/>
      <c r="P24" s="17">
        <v>-916</v>
      </c>
      <c r="Q24" s="48"/>
      <c r="R24" s="17">
        <v>607087</v>
      </c>
      <c r="S24" s="48"/>
      <c r="T24" s="17">
        <f>SUM(P24,R24)</f>
        <v>606171</v>
      </c>
      <c r="U24" s="48"/>
      <c r="V24" s="17">
        <f>SUM(T24)</f>
        <v>606171</v>
      </c>
      <c r="W24" s="48"/>
      <c r="X24" s="17">
        <f>SUM(H24,J24,L24,N24,V24)</f>
        <v>1304015</v>
      </c>
    </row>
    <row r="25" spans="1:25" s="33" customFormat="1" ht="21" hidden="1" customHeight="1" x14ac:dyDescent="0.6">
      <c r="A25" s="61" t="s">
        <v>116</v>
      </c>
      <c r="B25" s="61"/>
      <c r="C25" s="61"/>
      <c r="D25" s="61"/>
      <c r="E25" s="16"/>
      <c r="F25" s="16"/>
      <c r="G25" s="16"/>
      <c r="H25" s="21"/>
      <c r="I25" s="48"/>
      <c r="J25" s="21"/>
      <c r="K25" s="48"/>
      <c r="L25" s="21"/>
      <c r="M25" s="48"/>
      <c r="N25" s="21"/>
      <c r="O25" s="48"/>
      <c r="P25" s="21"/>
      <c r="Q25" s="48"/>
      <c r="R25" s="21"/>
      <c r="S25" s="48"/>
      <c r="T25" s="21"/>
      <c r="U25" s="48"/>
      <c r="V25" s="21"/>
      <c r="W25" s="48"/>
      <c r="X25" s="21"/>
    </row>
    <row r="26" spans="1:25" s="33" customFormat="1" ht="21" hidden="1" customHeight="1" x14ac:dyDescent="0.6">
      <c r="A26" s="61"/>
      <c r="B26" s="61" t="s">
        <v>117</v>
      </c>
      <c r="C26" s="61"/>
      <c r="D26" s="61"/>
      <c r="E26" s="16"/>
      <c r="F26" s="16"/>
      <c r="G26" s="16"/>
      <c r="H26" s="49">
        <v>0</v>
      </c>
      <c r="I26" s="48"/>
      <c r="J26" s="49">
        <v>0</v>
      </c>
      <c r="K26" s="48"/>
      <c r="L26" s="49">
        <v>0</v>
      </c>
      <c r="M26" s="48"/>
      <c r="N26" s="49">
        <v>-754</v>
      </c>
      <c r="O26" s="48"/>
      <c r="P26" s="49">
        <v>933</v>
      </c>
      <c r="Q26" s="48"/>
      <c r="R26" s="49">
        <v>0</v>
      </c>
      <c r="S26" s="48"/>
      <c r="T26" s="49">
        <f>SUM(P26,R26)</f>
        <v>933</v>
      </c>
      <c r="U26" s="48"/>
      <c r="V26" s="49">
        <f>SUM(T26)</f>
        <v>933</v>
      </c>
      <c r="W26" s="48"/>
      <c r="X26" s="49">
        <f>SUM(H26,J26,L26,N26,V26)</f>
        <v>179</v>
      </c>
    </row>
    <row r="27" spans="1:25" s="33" customFormat="1" ht="21" customHeight="1" x14ac:dyDescent="0.65">
      <c r="A27" s="60" t="s">
        <v>118</v>
      </c>
      <c r="B27" s="60"/>
      <c r="C27" s="61"/>
      <c r="D27" s="61"/>
      <c r="E27" s="16"/>
      <c r="F27" s="16"/>
      <c r="G27" s="16"/>
      <c r="H27" s="17">
        <v>205000</v>
      </c>
      <c r="I27" s="20"/>
      <c r="J27" s="17">
        <v>93200</v>
      </c>
      <c r="K27" s="20"/>
      <c r="L27" s="17">
        <v>20500</v>
      </c>
      <c r="M27" s="20"/>
      <c r="N27" s="17">
        <f>SUM(N24:N26)</f>
        <v>378390</v>
      </c>
      <c r="O27" s="20"/>
      <c r="P27" s="17">
        <v>17</v>
      </c>
      <c r="Q27" s="20"/>
      <c r="R27" s="17">
        <v>607087</v>
      </c>
      <c r="S27" s="20"/>
      <c r="T27" s="17">
        <f>+P27+R27</f>
        <v>607104</v>
      </c>
      <c r="U27" s="20"/>
      <c r="V27" s="17">
        <f>SUM(T27)</f>
        <v>607104</v>
      </c>
      <c r="W27" s="20"/>
      <c r="X27" s="17">
        <f>SUM(X24:X26)</f>
        <v>1304194</v>
      </c>
      <c r="Y27" s="20"/>
    </row>
    <row r="28" spans="1:25" ht="21" customHeight="1" x14ac:dyDescent="0.65">
      <c r="A28" s="18" t="s">
        <v>123</v>
      </c>
      <c r="H28" s="19"/>
      <c r="I28" s="20"/>
      <c r="J28" s="19"/>
      <c r="K28" s="20"/>
      <c r="L28" s="19"/>
      <c r="M28" s="20"/>
      <c r="N28" s="19"/>
      <c r="O28" s="20"/>
      <c r="P28" s="19"/>
      <c r="Q28" s="20"/>
      <c r="R28" s="19"/>
      <c r="S28" s="20"/>
      <c r="T28" s="19"/>
      <c r="U28" s="20"/>
      <c r="V28" s="19"/>
      <c r="W28" s="20"/>
      <c r="X28" s="19"/>
    </row>
    <row r="29" spans="1:25" ht="21" customHeight="1" x14ac:dyDescent="0.6">
      <c r="A29" s="16" t="s">
        <v>81</v>
      </c>
      <c r="F29" s="73"/>
      <c r="H29" s="21">
        <v>0</v>
      </c>
      <c r="I29" s="20"/>
      <c r="J29" s="21">
        <v>0</v>
      </c>
      <c r="K29" s="20"/>
      <c r="L29" s="21">
        <v>0</v>
      </c>
      <c r="M29" s="20"/>
      <c r="N29" s="21">
        <f>+งบกำไรขาดทุนเบ็ดเสร็จ!N16</f>
        <v>19679</v>
      </c>
      <c r="O29" s="20"/>
      <c r="P29" s="21">
        <v>0</v>
      </c>
      <c r="Q29" s="20"/>
      <c r="R29" s="21">
        <v>0</v>
      </c>
      <c r="S29" s="20"/>
      <c r="T29" s="21">
        <f>SUM(P29,R29)</f>
        <v>0</v>
      </c>
      <c r="U29" s="20"/>
      <c r="V29" s="21">
        <f>SUM(T29)</f>
        <v>0</v>
      </c>
      <c r="W29" s="20"/>
      <c r="X29" s="21">
        <f>SUM(H29,J29,L29,N29,V29)</f>
        <v>19679</v>
      </c>
    </row>
    <row r="30" spans="1:25" ht="21" customHeight="1" x14ac:dyDescent="0.6">
      <c r="A30" s="16" t="s">
        <v>82</v>
      </c>
      <c r="F30" s="73"/>
      <c r="H30" s="21">
        <v>0</v>
      </c>
      <c r="I30" s="20"/>
      <c r="J30" s="21">
        <v>0</v>
      </c>
      <c r="K30" s="20"/>
      <c r="L30" s="21">
        <v>0</v>
      </c>
      <c r="M30" s="20"/>
      <c r="N30" s="21">
        <v>0</v>
      </c>
      <c r="O30" s="20"/>
      <c r="P30" s="21">
        <f>+งบกำไรขาดทุนเบ็ดเสร็จ!N25</f>
        <v>-20</v>
      </c>
      <c r="Q30" s="20"/>
      <c r="R30" s="21">
        <v>0</v>
      </c>
      <c r="S30" s="20"/>
      <c r="T30" s="21">
        <f>SUM(P30,R30)</f>
        <v>-20</v>
      </c>
      <c r="U30" s="20"/>
      <c r="V30" s="21">
        <f>SUM(T30)</f>
        <v>-20</v>
      </c>
      <c r="W30" s="20"/>
      <c r="X30" s="21">
        <f>SUM(H30,J30,L30,N30,V30)</f>
        <v>-20</v>
      </c>
    </row>
    <row r="31" spans="1:25" s="18" customFormat="1" ht="21" customHeight="1" x14ac:dyDescent="0.65">
      <c r="B31" s="18" t="s">
        <v>124</v>
      </c>
      <c r="H31" s="22">
        <f>SUM(H29:H30)</f>
        <v>0</v>
      </c>
      <c r="I31" s="50"/>
      <c r="J31" s="22">
        <f>SUM(J29:J30)</f>
        <v>0</v>
      </c>
      <c r="K31" s="50"/>
      <c r="L31" s="22">
        <f>SUM(L29:L30)</f>
        <v>0</v>
      </c>
      <c r="M31" s="50"/>
      <c r="N31" s="22">
        <f>SUM(N29:N30)</f>
        <v>19679</v>
      </c>
      <c r="O31" s="50"/>
      <c r="P31" s="22">
        <f>SUM(P29:P30)</f>
        <v>-20</v>
      </c>
      <c r="Q31" s="50"/>
      <c r="R31" s="22">
        <f>SUM(R29:R30)</f>
        <v>0</v>
      </c>
      <c r="S31" s="50"/>
      <c r="T31" s="22">
        <f>SUM(T29:T30)</f>
        <v>-20</v>
      </c>
      <c r="U31" s="50"/>
      <c r="V31" s="22">
        <f>SUM(V29:V30)</f>
        <v>-20</v>
      </c>
      <c r="W31" s="50"/>
      <c r="X31" s="22">
        <f>SUM(X29:X30)</f>
        <v>19659</v>
      </c>
    </row>
    <row r="32" spans="1:25" s="60" customFormat="1" ht="21" customHeight="1" x14ac:dyDescent="0.65">
      <c r="A32" s="60" t="s">
        <v>131</v>
      </c>
      <c r="H32" s="63"/>
      <c r="I32" s="69"/>
      <c r="J32" s="63"/>
      <c r="K32" s="69"/>
      <c r="L32" s="63"/>
      <c r="M32" s="69"/>
      <c r="N32" s="63"/>
      <c r="O32" s="69"/>
      <c r="P32" s="63"/>
      <c r="Q32" s="69"/>
      <c r="R32" s="63"/>
      <c r="S32" s="69"/>
      <c r="T32" s="63"/>
      <c r="U32" s="69"/>
      <c r="V32" s="63"/>
      <c r="W32" s="69"/>
      <c r="X32" s="63"/>
    </row>
    <row r="33" spans="1:25" s="60" customFormat="1" ht="21" customHeight="1" x14ac:dyDescent="0.65">
      <c r="B33" s="60" t="s">
        <v>132</v>
      </c>
      <c r="H33" s="24"/>
      <c r="I33" s="69"/>
      <c r="J33" s="24"/>
      <c r="K33" s="69"/>
      <c r="L33" s="24"/>
      <c r="M33" s="69"/>
      <c r="N33" s="24"/>
      <c r="O33" s="69"/>
      <c r="P33" s="24"/>
      <c r="Q33" s="69"/>
      <c r="R33" s="24"/>
      <c r="S33" s="69"/>
      <c r="T33" s="24"/>
      <c r="U33" s="69"/>
      <c r="V33" s="24"/>
      <c r="W33" s="69"/>
      <c r="X33" s="24"/>
    </row>
    <row r="34" spans="1:25" s="61" customFormat="1" ht="21" customHeight="1" x14ac:dyDescent="0.6">
      <c r="B34" s="61" t="s">
        <v>133</v>
      </c>
      <c r="F34" s="73">
        <v>11</v>
      </c>
      <c r="H34" s="64">
        <v>0</v>
      </c>
      <c r="I34" s="48"/>
      <c r="J34" s="64">
        <v>0</v>
      </c>
      <c r="K34" s="48"/>
      <c r="L34" s="64">
        <v>0</v>
      </c>
      <c r="M34" s="48"/>
      <c r="N34" s="64">
        <v>-32800</v>
      </c>
      <c r="O34" s="48"/>
      <c r="P34" s="64">
        <v>0</v>
      </c>
      <c r="Q34" s="48"/>
      <c r="R34" s="64">
        <v>0</v>
      </c>
      <c r="S34" s="48"/>
      <c r="T34" s="21">
        <f>SUM(P34,R34)</f>
        <v>0</v>
      </c>
      <c r="U34" s="48"/>
      <c r="V34" s="21">
        <f>SUM(T34)</f>
        <v>0</v>
      </c>
      <c r="W34" s="48"/>
      <c r="X34" s="21">
        <f>SUM(H34,J34,L34,N34,V34)</f>
        <v>-32800</v>
      </c>
    </row>
    <row r="35" spans="1:25" s="60" customFormat="1" ht="21" customHeight="1" x14ac:dyDescent="0.65">
      <c r="C35" s="60" t="s">
        <v>134</v>
      </c>
      <c r="H35" s="22">
        <f>SUM(H34)</f>
        <v>0</v>
      </c>
      <c r="I35" s="69"/>
      <c r="J35" s="22">
        <f>SUM(J34)</f>
        <v>0</v>
      </c>
      <c r="K35" s="69"/>
      <c r="L35" s="22">
        <f>SUM(L34)</f>
        <v>0</v>
      </c>
      <c r="M35" s="69"/>
      <c r="N35" s="22">
        <f>SUM(N34)</f>
        <v>-32800</v>
      </c>
      <c r="O35" s="69"/>
      <c r="P35" s="22">
        <f>SUM(P34)</f>
        <v>0</v>
      </c>
      <c r="Q35" s="69"/>
      <c r="R35" s="22">
        <f>SUM(R34)</f>
        <v>0</v>
      </c>
      <c r="S35" s="69"/>
      <c r="T35" s="22">
        <f>SUM(T34)</f>
        <v>0</v>
      </c>
      <c r="U35" s="69"/>
      <c r="V35" s="22">
        <f>SUM(V34)</f>
        <v>0</v>
      </c>
      <c r="W35" s="69"/>
      <c r="X35" s="22">
        <f>SUM(X34)</f>
        <v>-32800</v>
      </c>
    </row>
    <row r="36" spans="1:25" s="60" customFormat="1" ht="21" customHeight="1" x14ac:dyDescent="0.65">
      <c r="B36" s="60" t="s">
        <v>135</v>
      </c>
      <c r="H36" s="22">
        <f>SUM(H35)</f>
        <v>0</v>
      </c>
      <c r="I36" s="69"/>
      <c r="J36" s="22">
        <f>SUM(J35)</f>
        <v>0</v>
      </c>
      <c r="K36" s="69"/>
      <c r="L36" s="22">
        <f>SUM(L35)</f>
        <v>0</v>
      </c>
      <c r="M36" s="69"/>
      <c r="N36" s="22">
        <f>SUM(N35)</f>
        <v>-32800</v>
      </c>
      <c r="O36" s="69"/>
      <c r="P36" s="22">
        <f>SUM(P35)</f>
        <v>0</v>
      </c>
      <c r="Q36" s="69"/>
      <c r="R36" s="22">
        <f>SUM(R35)</f>
        <v>0</v>
      </c>
      <c r="S36" s="69"/>
      <c r="T36" s="22">
        <f>SUM(T35)</f>
        <v>0</v>
      </c>
      <c r="U36" s="69"/>
      <c r="V36" s="22">
        <f>SUM(V35)</f>
        <v>0</v>
      </c>
      <c r="W36" s="69"/>
      <c r="X36" s="22">
        <f>SUM(X35)</f>
        <v>-32800</v>
      </c>
    </row>
    <row r="37" spans="1:25" ht="21" customHeight="1" thickBot="1" x14ac:dyDescent="0.7">
      <c r="A37" s="18" t="s">
        <v>150</v>
      </c>
      <c r="H37" s="23">
        <f>SUM(H27,H31,H36)</f>
        <v>205000</v>
      </c>
      <c r="I37" s="20"/>
      <c r="J37" s="23">
        <f>SUM(J27,J31,J36)</f>
        <v>93200</v>
      </c>
      <c r="K37" s="20"/>
      <c r="L37" s="23">
        <f>SUM(L27,L31,L36)</f>
        <v>20500</v>
      </c>
      <c r="M37" s="20"/>
      <c r="N37" s="23">
        <f>SUM(N27,N31,N36)</f>
        <v>365269</v>
      </c>
      <c r="O37" s="20"/>
      <c r="P37" s="23">
        <f>SUM(P27,P31,P36)</f>
        <v>-3</v>
      </c>
      <c r="Q37" s="20"/>
      <c r="R37" s="23">
        <f>SUM(R27,R31,R36)</f>
        <v>607087</v>
      </c>
      <c r="S37" s="20"/>
      <c r="T37" s="23">
        <f>SUM(T27,T31,T36)</f>
        <v>607084</v>
      </c>
      <c r="U37" s="20"/>
      <c r="V37" s="23">
        <f>SUM(V27,V31,V36)</f>
        <v>607084</v>
      </c>
      <c r="W37" s="20"/>
      <c r="X37" s="23">
        <f>SUM(X27,X31,X36)</f>
        <v>1291053</v>
      </c>
      <c r="Y37" s="20"/>
    </row>
    <row r="38" spans="1:25" ht="21" customHeight="1" thickTop="1" x14ac:dyDescent="0.65">
      <c r="A38" s="18"/>
      <c r="H38" s="24"/>
      <c r="I38" s="20"/>
      <c r="J38" s="24"/>
      <c r="K38" s="20"/>
      <c r="L38" s="24"/>
      <c r="M38" s="20"/>
      <c r="N38" s="24"/>
      <c r="O38" s="20"/>
      <c r="P38" s="24"/>
      <c r="Q38" s="20"/>
      <c r="R38" s="24"/>
      <c r="S38" s="20"/>
      <c r="T38" s="24"/>
      <c r="U38" s="20"/>
      <c r="V38" s="24"/>
      <c r="W38" s="20"/>
      <c r="X38" s="24"/>
    </row>
    <row r="39" spans="1:25" ht="21" customHeight="1" x14ac:dyDescent="0.6">
      <c r="N39" s="20"/>
      <c r="T39" s="20"/>
      <c r="X39" s="16"/>
    </row>
  </sheetData>
  <mergeCells count="6">
    <mergeCell ref="P7:T7"/>
    <mergeCell ref="A1:X1"/>
    <mergeCell ref="A2:X2"/>
    <mergeCell ref="A3:X3"/>
    <mergeCell ref="L6:N6"/>
    <mergeCell ref="P6:V6"/>
  </mergeCells>
  <pageMargins left="0.511811023622047" right="0.118110236220472" top="0.98425196850393704" bottom="0.511811023622047" header="0.511811023622047" footer="0.35433070866141703"/>
  <pageSetup paperSize="9" scale="65" firstPageNumber="5" pageOrder="overThenDown" orientation="landscape" useFirstPageNumber="1" r:id="rId1"/>
  <headerFooter alignWithMargins="0">
    <oddHeader>&amp;C&amp;"Angsana New,Bold"&amp;14&amp;P</oddHeader>
    <oddFooter>&amp;L&amp;12หมายเหตุประกอบงบการเงินแบบย่อเป็นส่วนหนึ่งของรายงานทางการเงินระหว่างกาลนี้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5"/>
  <sheetViews>
    <sheetView tabSelected="1" view="pageBreakPreview" zoomScale="80" zoomScaleNormal="80" zoomScaleSheetLayoutView="80" workbookViewId="0">
      <selection activeCell="I9" sqref="I9"/>
    </sheetView>
  </sheetViews>
  <sheetFormatPr defaultColWidth="9.1796875" defaultRowHeight="21" customHeight="1" x14ac:dyDescent="0.65"/>
  <cols>
    <col min="1" max="3" width="1.81640625" style="2" customWidth="1"/>
    <col min="4" max="4" width="38.1796875" style="2" customWidth="1"/>
    <col min="5" max="5" width="5.6328125" style="2" customWidth="1"/>
    <col min="6" max="6" width="1.81640625" style="2" customWidth="1"/>
    <col min="7" max="7" width="12.1796875" style="2" customWidth="1"/>
    <col min="8" max="8" width="1.81640625" style="2" customWidth="1"/>
    <col min="9" max="9" width="15.6328125" style="2" customWidth="1"/>
    <col min="10" max="10" width="1.81640625" style="2" customWidth="1"/>
    <col min="11" max="11" width="15.6328125" style="14" customWidth="1"/>
    <col min="12" max="12" width="10.1796875" style="27" hidden="1" customWidth="1"/>
    <col min="13" max="13" width="9.6328125" style="27" hidden="1" customWidth="1"/>
    <col min="14" max="14" width="0" style="27" hidden="1" customWidth="1"/>
    <col min="15" max="15" width="9.1796875" style="2" hidden="1" customWidth="1"/>
    <col min="16" max="19" width="0" style="2" hidden="1" customWidth="1"/>
    <col min="20" max="20" width="9.1796875" style="2" hidden="1" customWidth="1"/>
    <col min="21" max="21" width="13.1796875" style="2" hidden="1" customWidth="1"/>
    <col min="22" max="22" width="0" style="2" hidden="1" customWidth="1"/>
    <col min="23" max="23" width="12" style="2" hidden="1" customWidth="1"/>
    <col min="24" max="24" width="0" style="2" hidden="1" customWidth="1"/>
    <col min="25" max="16384" width="9.1796875" style="2"/>
  </cols>
  <sheetData>
    <row r="1" spans="1:22" ht="21" customHeight="1" x14ac:dyDescent="0.7">
      <c r="A1" s="86" t="s">
        <v>48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22" ht="21" customHeight="1" x14ac:dyDescent="0.7">
      <c r="A2" s="86" t="s">
        <v>27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22" ht="21" customHeight="1" x14ac:dyDescent="0.7">
      <c r="A3" s="87" t="s">
        <v>148</v>
      </c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22" ht="21" customHeight="1" x14ac:dyDescent="0.7">
      <c r="A4" s="82"/>
      <c r="B4" s="82"/>
      <c r="C4" s="82"/>
      <c r="D4" s="82"/>
      <c r="E4" s="82"/>
      <c r="F4" s="82"/>
      <c r="G4" s="82"/>
      <c r="H4" s="82"/>
      <c r="I4" s="82"/>
      <c r="J4" s="82"/>
      <c r="K4" s="26" t="s">
        <v>106</v>
      </c>
    </row>
    <row r="5" spans="1:22" ht="21" customHeight="1" x14ac:dyDescent="0.7">
      <c r="A5" s="82"/>
      <c r="B5" s="82"/>
      <c r="C5" s="82"/>
      <c r="D5" s="82"/>
      <c r="E5" s="82"/>
      <c r="F5" s="82"/>
      <c r="G5" s="82"/>
      <c r="H5" s="82"/>
      <c r="I5" s="82"/>
      <c r="J5" s="82"/>
      <c r="K5" s="26" t="s">
        <v>107</v>
      </c>
    </row>
    <row r="6" spans="1:22" ht="21" customHeight="1" x14ac:dyDescent="0.7">
      <c r="A6" s="52"/>
      <c r="B6" s="52"/>
      <c r="C6" s="52"/>
      <c r="D6" s="52"/>
      <c r="E6" s="52"/>
      <c r="F6" s="52"/>
      <c r="G6" s="1" t="s">
        <v>1</v>
      </c>
      <c r="H6" s="52"/>
      <c r="I6" s="34" t="s">
        <v>145</v>
      </c>
      <c r="J6" s="52"/>
      <c r="K6" s="34" t="s">
        <v>146</v>
      </c>
    </row>
    <row r="7" spans="1:22" ht="21" customHeight="1" x14ac:dyDescent="0.7">
      <c r="I7" s="35" t="s">
        <v>80</v>
      </c>
      <c r="K7" s="35" t="s">
        <v>80</v>
      </c>
    </row>
    <row r="8" spans="1:22" ht="21" customHeight="1" x14ac:dyDescent="0.7">
      <c r="A8" s="11" t="s">
        <v>28</v>
      </c>
    </row>
    <row r="9" spans="1:22" s="14" customFormat="1" ht="21" customHeight="1" x14ac:dyDescent="0.65">
      <c r="A9" s="2" t="s">
        <v>81</v>
      </c>
      <c r="B9" s="2"/>
      <c r="C9" s="2"/>
      <c r="D9" s="2"/>
      <c r="E9" s="2"/>
      <c r="F9" s="2"/>
      <c r="G9" s="2"/>
      <c r="H9" s="3"/>
      <c r="I9" s="4">
        <f>งบกำไรขาดทุนเบ็ดเสร็จ!L16</f>
        <v>15265</v>
      </c>
      <c r="J9" s="6"/>
      <c r="K9" s="4">
        <f>งบกำไรขาดทุนเบ็ดเสร็จ!N16</f>
        <v>19679</v>
      </c>
      <c r="L9" s="27">
        <v>12180</v>
      </c>
      <c r="M9" s="27">
        <f>+K9-L9</f>
        <v>7499</v>
      </c>
      <c r="N9" s="27"/>
    </row>
    <row r="10" spans="1:22" ht="21" customHeight="1" x14ac:dyDescent="0.65">
      <c r="A10" s="2" t="s">
        <v>98</v>
      </c>
      <c r="I10" s="6"/>
      <c r="J10" s="6"/>
      <c r="K10" s="6"/>
      <c r="M10" s="27">
        <f t="shared" ref="M10" si="0">+K10-L10</f>
        <v>0</v>
      </c>
      <c r="O10" s="6"/>
    </row>
    <row r="11" spans="1:22" ht="21" customHeight="1" x14ac:dyDescent="0.65">
      <c r="B11" s="2" t="s">
        <v>85</v>
      </c>
      <c r="I11" s="6">
        <f>-งบกำไรขาดทุนเบ็ดเสร็จ!L15</f>
        <v>3742</v>
      </c>
      <c r="J11" s="6"/>
      <c r="K11" s="6">
        <f>-งบกำไรขาดทุนเบ็ดเสร็จ!N15</f>
        <v>4757</v>
      </c>
      <c r="L11" s="27">
        <v>2990</v>
      </c>
      <c r="M11" s="27">
        <f>+K11-L11</f>
        <v>1767</v>
      </c>
      <c r="O11" s="6"/>
    </row>
    <row r="12" spans="1:22" s="14" customFormat="1" ht="20.25" customHeight="1" x14ac:dyDescent="0.65">
      <c r="A12" s="2"/>
      <c r="B12" s="2" t="s">
        <v>32</v>
      </c>
      <c r="C12" s="2"/>
      <c r="D12" s="2"/>
      <c r="E12" s="2"/>
      <c r="F12" s="2"/>
      <c r="G12" s="2"/>
      <c r="H12" s="3"/>
      <c r="I12" s="4">
        <v>12802</v>
      </c>
      <c r="J12" s="6"/>
      <c r="K12" s="4">
        <v>15333</v>
      </c>
      <c r="L12" s="27"/>
      <c r="M12" s="27"/>
      <c r="N12" s="27"/>
    </row>
    <row r="13" spans="1:22" s="14" customFormat="1" ht="21" customHeight="1" x14ac:dyDescent="0.65">
      <c r="A13" s="2"/>
      <c r="B13" s="2" t="s">
        <v>39</v>
      </c>
      <c r="C13" s="2"/>
      <c r="D13" s="2"/>
      <c r="E13" s="2"/>
      <c r="F13" s="2"/>
      <c r="G13" s="2"/>
      <c r="H13" s="3"/>
      <c r="I13" s="4">
        <v>34</v>
      </c>
      <c r="J13" s="6"/>
      <c r="K13" s="4">
        <v>34</v>
      </c>
      <c r="L13" s="27"/>
      <c r="M13" s="27"/>
      <c r="N13" s="27"/>
    </row>
    <row r="14" spans="1:22" s="14" customFormat="1" ht="21" customHeight="1" x14ac:dyDescent="0.65">
      <c r="A14" s="2"/>
      <c r="B14" s="2" t="s">
        <v>136</v>
      </c>
      <c r="C14" s="2"/>
      <c r="D14" s="2"/>
      <c r="E14" s="2"/>
      <c r="F14" s="2"/>
      <c r="G14" s="2"/>
      <c r="H14" s="3"/>
      <c r="I14" s="4">
        <v>0</v>
      </c>
      <c r="J14" s="6"/>
      <c r="K14" s="4">
        <v>-46</v>
      </c>
      <c r="L14" s="27"/>
      <c r="M14" s="27"/>
      <c r="N14" s="27"/>
    </row>
    <row r="15" spans="1:22" s="14" customFormat="1" ht="21" customHeight="1" x14ac:dyDescent="0.65">
      <c r="A15" s="2"/>
      <c r="B15" s="2" t="s">
        <v>127</v>
      </c>
      <c r="C15" s="2"/>
      <c r="D15" s="2"/>
      <c r="E15" s="2"/>
      <c r="F15" s="2"/>
      <c r="G15" s="2"/>
      <c r="H15" s="3"/>
      <c r="I15" s="4">
        <v>-737</v>
      </c>
      <c r="J15" s="6"/>
      <c r="K15" s="4">
        <v>4576</v>
      </c>
      <c r="L15" s="27">
        <v>-536</v>
      </c>
      <c r="M15" s="27">
        <f>+K15-L15</f>
        <v>5112</v>
      </c>
      <c r="N15" s="27"/>
      <c r="P15" s="27" t="s">
        <v>119</v>
      </c>
      <c r="T15" s="4">
        <v>5069</v>
      </c>
      <c r="V15" s="14" t="s">
        <v>120</v>
      </c>
    </row>
    <row r="16" spans="1:22" s="14" customFormat="1" ht="21" customHeight="1" x14ac:dyDescent="0.65">
      <c r="A16" s="2"/>
      <c r="B16" s="2" t="s">
        <v>141</v>
      </c>
      <c r="C16" s="2"/>
      <c r="D16" s="2"/>
      <c r="E16" s="2"/>
      <c r="F16" s="2"/>
      <c r="G16" s="2"/>
      <c r="H16" s="3"/>
      <c r="I16" s="4">
        <v>-612</v>
      </c>
      <c r="J16" s="6"/>
      <c r="K16" s="4">
        <v>0</v>
      </c>
      <c r="L16" s="27"/>
      <c r="M16" s="27"/>
      <c r="N16" s="27"/>
      <c r="P16" s="27"/>
      <c r="T16" s="4"/>
    </row>
    <row r="17" spans="1:23" ht="21" customHeight="1" x14ac:dyDescent="0.65">
      <c r="B17" s="2" t="s">
        <v>99</v>
      </c>
      <c r="I17" s="4">
        <v>0</v>
      </c>
      <c r="J17" s="6"/>
      <c r="K17" s="4">
        <v>-9</v>
      </c>
    </row>
    <row r="18" spans="1:23" ht="21" hidden="1" customHeight="1" x14ac:dyDescent="0.65">
      <c r="B18" s="2" t="s">
        <v>110</v>
      </c>
      <c r="I18" s="4"/>
      <c r="J18" s="6"/>
      <c r="K18" s="4">
        <v>0</v>
      </c>
    </row>
    <row r="19" spans="1:23" ht="21" customHeight="1" x14ac:dyDescent="0.65">
      <c r="B19" s="2" t="s">
        <v>151</v>
      </c>
      <c r="I19" s="4">
        <v>939</v>
      </c>
      <c r="J19" s="6"/>
      <c r="K19" s="4">
        <v>992</v>
      </c>
      <c r="M19" s="27">
        <f>SUM(M9:M18)</f>
        <v>14378</v>
      </c>
      <c r="T19" s="4">
        <v>-312</v>
      </c>
    </row>
    <row r="20" spans="1:23" ht="21" customHeight="1" x14ac:dyDescent="0.65">
      <c r="B20" s="2" t="s">
        <v>44</v>
      </c>
      <c r="I20" s="4">
        <v>-5220</v>
      </c>
      <c r="J20" s="6"/>
      <c r="K20" s="4">
        <v>-5275</v>
      </c>
    </row>
    <row r="21" spans="1:23" s="14" customFormat="1" ht="21" customHeight="1" x14ac:dyDescent="0.65">
      <c r="A21" s="2"/>
      <c r="B21" s="2" t="s">
        <v>70</v>
      </c>
      <c r="C21" s="2"/>
      <c r="D21" s="2"/>
      <c r="E21" s="2"/>
      <c r="F21" s="2"/>
      <c r="G21" s="2"/>
      <c r="H21" s="3"/>
      <c r="I21" s="45">
        <v>-608</v>
      </c>
      <c r="J21" s="6"/>
      <c r="K21" s="45">
        <v>-460</v>
      </c>
      <c r="L21" s="27">
        <v>5069</v>
      </c>
      <c r="M21" s="27"/>
      <c r="N21" s="27"/>
    </row>
    <row r="22" spans="1:23" ht="21" customHeight="1" x14ac:dyDescent="0.65">
      <c r="A22" s="2" t="s">
        <v>113</v>
      </c>
      <c r="I22" s="28"/>
      <c r="J22" s="6"/>
      <c r="K22" s="28"/>
      <c r="L22" s="27">
        <v>224</v>
      </c>
    </row>
    <row r="23" spans="1:23" ht="21" customHeight="1" x14ac:dyDescent="0.65">
      <c r="B23" s="2" t="s">
        <v>112</v>
      </c>
      <c r="I23" s="28">
        <f>SUM(I9:I22)</f>
        <v>25605</v>
      </c>
      <c r="J23" s="6"/>
      <c r="K23" s="28">
        <f>SUM(K9:K22)</f>
        <v>39581</v>
      </c>
      <c r="L23" s="27">
        <f>SUM(L21:L22)</f>
        <v>5293</v>
      </c>
    </row>
    <row r="24" spans="1:23" ht="21" customHeight="1" x14ac:dyDescent="0.65">
      <c r="B24" s="2" t="s">
        <v>128</v>
      </c>
      <c r="I24" s="28"/>
      <c r="J24" s="6"/>
      <c r="K24" s="28"/>
    </row>
    <row r="25" spans="1:23" s="14" customFormat="1" ht="21" customHeight="1" x14ac:dyDescent="0.65">
      <c r="A25" s="2"/>
      <c r="B25" s="2"/>
      <c r="C25" s="2" t="s">
        <v>41</v>
      </c>
      <c r="D25" s="2"/>
      <c r="E25" s="2"/>
      <c r="F25" s="2"/>
      <c r="G25" s="2"/>
      <c r="H25" s="3"/>
      <c r="I25" s="10">
        <v>315</v>
      </c>
      <c r="J25" s="6"/>
      <c r="K25" s="28">
        <v>158</v>
      </c>
      <c r="L25" s="27"/>
      <c r="M25" s="27"/>
      <c r="N25" s="27"/>
    </row>
    <row r="26" spans="1:23" s="14" customFormat="1" ht="21" customHeight="1" x14ac:dyDescent="0.65">
      <c r="A26" s="2"/>
      <c r="B26" s="2"/>
      <c r="C26" s="2" t="s">
        <v>5</v>
      </c>
      <c r="D26" s="2"/>
      <c r="E26" s="2"/>
      <c r="F26" s="2"/>
      <c r="G26" s="2"/>
      <c r="H26" s="3"/>
      <c r="I26" s="10">
        <v>16</v>
      </c>
      <c r="J26" s="6"/>
      <c r="K26" s="28">
        <v>38</v>
      </c>
      <c r="L26" s="27"/>
      <c r="M26" s="27"/>
      <c r="N26" s="27"/>
    </row>
    <row r="27" spans="1:23" s="14" customFormat="1" ht="21" customHeight="1" x14ac:dyDescent="0.65">
      <c r="A27" s="2"/>
      <c r="B27" s="2"/>
      <c r="C27" s="2" t="s">
        <v>8</v>
      </c>
      <c r="D27" s="2"/>
      <c r="E27" s="2"/>
      <c r="F27" s="2"/>
      <c r="G27" s="2"/>
      <c r="H27" s="3"/>
      <c r="I27" s="10">
        <v>0</v>
      </c>
      <c r="J27" s="6"/>
      <c r="K27" s="10">
        <v>170</v>
      </c>
      <c r="L27" s="27"/>
      <c r="M27" s="27"/>
      <c r="N27" s="27"/>
    </row>
    <row r="28" spans="1:23" s="14" customFormat="1" ht="21" customHeight="1" x14ac:dyDescent="0.65">
      <c r="A28" s="2"/>
      <c r="B28" s="2"/>
      <c r="C28" s="2" t="s">
        <v>139</v>
      </c>
      <c r="D28" s="2"/>
      <c r="E28" s="2"/>
      <c r="F28" s="2"/>
      <c r="G28" s="2"/>
      <c r="H28" s="3"/>
      <c r="I28" s="4">
        <v>421</v>
      </c>
      <c r="J28" s="6"/>
      <c r="K28" s="4">
        <v>471</v>
      </c>
      <c r="L28" s="27"/>
      <c r="M28" s="27"/>
      <c r="N28" s="27"/>
    </row>
    <row r="29" spans="1:23" s="14" customFormat="1" ht="21" customHeight="1" x14ac:dyDescent="0.65">
      <c r="A29" s="2"/>
      <c r="B29" s="2"/>
      <c r="C29" s="2" t="s">
        <v>140</v>
      </c>
      <c r="D29" s="2"/>
      <c r="E29" s="2"/>
      <c r="F29" s="2"/>
      <c r="G29" s="2"/>
      <c r="H29" s="2"/>
      <c r="I29" s="4">
        <v>-140</v>
      </c>
      <c r="J29" s="6"/>
      <c r="K29" s="4">
        <v>-695</v>
      </c>
      <c r="L29" s="27"/>
      <c r="M29" s="27"/>
      <c r="N29" s="27"/>
    </row>
    <row r="30" spans="1:23" ht="21" customHeight="1" x14ac:dyDescent="0.65">
      <c r="B30" s="2" t="s">
        <v>33</v>
      </c>
      <c r="I30" s="28"/>
      <c r="J30" s="6"/>
      <c r="K30" s="28"/>
    </row>
    <row r="31" spans="1:23" s="14" customFormat="1" ht="21" customHeight="1" x14ac:dyDescent="0.65">
      <c r="A31" s="2"/>
      <c r="B31" s="2"/>
      <c r="C31" s="2" t="s">
        <v>42</v>
      </c>
      <c r="D31" s="2"/>
      <c r="E31" s="2"/>
      <c r="F31" s="2"/>
      <c r="G31" s="2"/>
      <c r="H31" s="3"/>
      <c r="I31" s="10">
        <v>-1230</v>
      </c>
      <c r="J31" s="6"/>
      <c r="K31" s="10">
        <v>-421</v>
      </c>
      <c r="L31" s="27"/>
      <c r="M31" s="27"/>
      <c r="N31" s="27"/>
    </row>
    <row r="32" spans="1:23" s="14" customFormat="1" ht="21" customHeight="1" x14ac:dyDescent="0.65">
      <c r="A32" s="2"/>
      <c r="B32" s="2"/>
      <c r="C32" s="2" t="s">
        <v>129</v>
      </c>
      <c r="D32" s="2"/>
      <c r="E32" s="2"/>
      <c r="F32" s="2"/>
      <c r="G32" s="2"/>
      <c r="H32" s="3"/>
      <c r="I32" s="10">
        <v>5588</v>
      </c>
      <c r="J32" s="6"/>
      <c r="K32" s="10">
        <v>6173</v>
      </c>
      <c r="L32" s="27"/>
      <c r="M32" s="27"/>
      <c r="N32" s="27"/>
      <c r="U32" s="6"/>
      <c r="W32" s="6"/>
    </row>
    <row r="33" spans="1:27" s="14" customFormat="1" ht="21" customHeight="1" x14ac:dyDescent="0.65">
      <c r="A33" s="2"/>
      <c r="B33" s="2"/>
      <c r="C33" s="2" t="s">
        <v>45</v>
      </c>
      <c r="D33" s="2"/>
      <c r="E33" s="2"/>
      <c r="F33" s="2"/>
      <c r="G33" s="2"/>
      <c r="H33" s="3"/>
      <c r="I33" s="10">
        <v>-30</v>
      </c>
      <c r="J33" s="6"/>
      <c r="K33" s="10">
        <v>0</v>
      </c>
      <c r="L33" s="27"/>
      <c r="M33" s="27"/>
      <c r="N33" s="27"/>
    </row>
    <row r="34" spans="1:27" s="14" customFormat="1" ht="21" customHeight="1" x14ac:dyDescent="0.65">
      <c r="A34" s="2"/>
      <c r="B34" s="2"/>
      <c r="C34" s="2" t="s">
        <v>71</v>
      </c>
      <c r="D34" s="2"/>
      <c r="E34" s="2"/>
      <c r="F34" s="2"/>
      <c r="G34" s="2"/>
      <c r="H34" s="3"/>
      <c r="I34" s="10">
        <v>-3206</v>
      </c>
      <c r="J34" s="6"/>
      <c r="K34" s="10">
        <v>0</v>
      </c>
      <c r="L34" s="27"/>
      <c r="M34" s="27"/>
      <c r="N34" s="27"/>
      <c r="U34" s="27">
        <v>6750</v>
      </c>
      <c r="V34" s="27"/>
      <c r="W34" s="27">
        <v>6156</v>
      </c>
    </row>
    <row r="35" spans="1:27" ht="21" customHeight="1" x14ac:dyDescent="0.65">
      <c r="A35" s="2" t="s">
        <v>101</v>
      </c>
      <c r="H35" s="3"/>
      <c r="I35" s="46">
        <f>SUM(I23:I34)</f>
        <v>27339</v>
      </c>
      <c r="J35" s="28"/>
      <c r="K35" s="46">
        <f>SUM(K23:K34)</f>
        <v>45475</v>
      </c>
      <c r="U35" s="27">
        <v>-107</v>
      </c>
      <c r="V35" s="27"/>
      <c r="W35" s="27">
        <v>-29</v>
      </c>
    </row>
    <row r="36" spans="1:27" s="14" customFormat="1" ht="21" customHeight="1" thickBot="1" x14ac:dyDescent="0.7">
      <c r="A36" s="2" t="s">
        <v>36</v>
      </c>
      <c r="C36" s="2"/>
      <c r="D36" s="2"/>
      <c r="E36" s="2"/>
      <c r="F36" s="29"/>
      <c r="G36" s="2"/>
      <c r="H36" s="3"/>
      <c r="I36" s="10">
        <v>-4072</v>
      </c>
      <c r="J36" s="6"/>
      <c r="K36" s="10">
        <v>-7769</v>
      </c>
      <c r="L36" s="27"/>
      <c r="M36" s="27"/>
      <c r="N36" s="27"/>
      <c r="U36" s="62">
        <f>SUM(U34:U35)</f>
        <v>6643</v>
      </c>
      <c r="W36" s="62">
        <f>SUM(W34:W35)</f>
        <v>6127</v>
      </c>
    </row>
    <row r="37" spans="1:27" s="14" customFormat="1" ht="21" customHeight="1" thickTop="1" x14ac:dyDescent="0.65">
      <c r="A37" s="2" t="s">
        <v>47</v>
      </c>
      <c r="C37" s="2"/>
      <c r="D37" s="2"/>
      <c r="E37" s="2"/>
      <c r="F37" s="29"/>
      <c r="G37" s="2"/>
      <c r="H37" s="3"/>
      <c r="I37" s="10">
        <v>33</v>
      </c>
      <c r="J37" s="6"/>
      <c r="K37" s="10">
        <v>35</v>
      </c>
      <c r="L37" s="27"/>
      <c r="M37" s="27"/>
      <c r="N37" s="27"/>
      <c r="U37" s="74"/>
      <c r="W37" s="74"/>
    </row>
    <row r="38" spans="1:27" ht="21" customHeight="1" x14ac:dyDescent="0.7">
      <c r="A38" s="11" t="s">
        <v>100</v>
      </c>
      <c r="I38" s="5">
        <f>SUM(I35:I37)</f>
        <v>23300</v>
      </c>
      <c r="J38" s="6"/>
      <c r="K38" s="5">
        <f>SUM(K35:K37)</f>
        <v>37741</v>
      </c>
    </row>
    <row r="39" spans="1:27" ht="21" customHeight="1" x14ac:dyDescent="0.7">
      <c r="A39" s="11" t="s">
        <v>29</v>
      </c>
      <c r="I39" s="6"/>
      <c r="J39" s="6"/>
      <c r="K39" s="6"/>
    </row>
    <row r="40" spans="1:27" ht="21" customHeight="1" x14ac:dyDescent="0.65">
      <c r="A40" s="2" t="s">
        <v>111</v>
      </c>
      <c r="I40" s="6">
        <v>0</v>
      </c>
      <c r="J40" s="6"/>
      <c r="K40" s="85">
        <v>-3500</v>
      </c>
    </row>
    <row r="41" spans="1:27" ht="21" customHeight="1" x14ac:dyDescent="0.65">
      <c r="A41" s="2" t="s">
        <v>142</v>
      </c>
      <c r="I41" s="6">
        <v>-55000</v>
      </c>
      <c r="J41" s="6"/>
      <c r="K41" s="4">
        <v>-20000</v>
      </c>
      <c r="Z41" s="84"/>
      <c r="AA41" s="84"/>
    </row>
    <row r="42" spans="1:27" ht="21" customHeight="1" x14ac:dyDescent="0.65">
      <c r="A42" s="80" t="s">
        <v>143</v>
      </c>
      <c r="I42" s="6">
        <v>30000</v>
      </c>
      <c r="J42" s="6"/>
      <c r="K42" s="4">
        <v>44390</v>
      </c>
      <c r="Z42" s="84"/>
      <c r="AA42" s="84"/>
    </row>
    <row r="43" spans="1:27" s="76" customFormat="1" ht="21" hidden="1" customHeight="1" x14ac:dyDescent="0.65">
      <c r="A43" s="76" t="s">
        <v>143</v>
      </c>
      <c r="H43" s="77"/>
      <c r="I43" s="4"/>
      <c r="J43" s="78"/>
      <c r="K43" s="75"/>
      <c r="L43" s="79"/>
      <c r="M43" s="79"/>
      <c r="N43" s="79"/>
    </row>
    <row r="44" spans="1:27" ht="21" customHeight="1" x14ac:dyDescent="0.65">
      <c r="A44" s="2" t="s">
        <v>72</v>
      </c>
      <c r="H44" s="3"/>
      <c r="I44" s="4">
        <v>-2321</v>
      </c>
      <c r="J44" s="6"/>
      <c r="K44" s="4">
        <v>-2867</v>
      </c>
    </row>
    <row r="45" spans="1:27" ht="21" customHeight="1" x14ac:dyDescent="0.65">
      <c r="A45" s="2" t="s">
        <v>78</v>
      </c>
      <c r="H45" s="3"/>
      <c r="I45" s="4">
        <v>0</v>
      </c>
      <c r="J45" s="6"/>
      <c r="K45" s="4">
        <v>9</v>
      </c>
    </row>
    <row r="46" spans="1:27" ht="21" customHeight="1" x14ac:dyDescent="0.65">
      <c r="A46" s="2" t="s">
        <v>47</v>
      </c>
      <c r="H46" s="3"/>
      <c r="I46" s="4">
        <v>5014</v>
      </c>
      <c r="J46" s="6"/>
      <c r="K46" s="4">
        <f>5136-K37</f>
        <v>5101</v>
      </c>
    </row>
    <row r="47" spans="1:27" ht="21" customHeight="1" x14ac:dyDescent="0.65">
      <c r="A47" s="2" t="s">
        <v>73</v>
      </c>
      <c r="H47" s="3"/>
      <c r="I47" s="4">
        <v>608</v>
      </c>
      <c r="J47" s="6"/>
      <c r="K47" s="4">
        <v>460</v>
      </c>
    </row>
    <row r="48" spans="1:27" ht="21" customHeight="1" x14ac:dyDescent="0.7">
      <c r="A48" s="11" t="s">
        <v>102</v>
      </c>
      <c r="I48" s="5">
        <f>SUM(I40:I47)</f>
        <v>-21699</v>
      </c>
      <c r="J48" s="6"/>
      <c r="K48" s="5">
        <f>SUM(K40:K47)</f>
        <v>23593</v>
      </c>
    </row>
    <row r="49" spans="1:16" ht="21" customHeight="1" x14ac:dyDescent="0.7">
      <c r="A49" s="11" t="s">
        <v>30</v>
      </c>
      <c r="I49" s="6"/>
      <c r="J49" s="6"/>
      <c r="K49" s="6"/>
    </row>
    <row r="50" spans="1:16" ht="21" customHeight="1" x14ac:dyDescent="0.65">
      <c r="A50" s="2" t="s">
        <v>103</v>
      </c>
      <c r="G50" s="6"/>
      <c r="I50" s="6">
        <v>-16</v>
      </c>
      <c r="J50" s="6"/>
      <c r="K50" s="10">
        <v>-608</v>
      </c>
    </row>
    <row r="51" spans="1:16" s="14" customFormat="1" ht="21" customHeight="1" x14ac:dyDescent="0.65">
      <c r="A51" s="2" t="s">
        <v>104</v>
      </c>
      <c r="D51" s="2"/>
      <c r="E51" s="2"/>
      <c r="F51" s="2"/>
      <c r="G51" s="2"/>
      <c r="H51" s="3"/>
      <c r="I51" s="10">
        <v>-14184</v>
      </c>
      <c r="J51" s="6"/>
      <c r="K51" s="10">
        <v>-32522</v>
      </c>
      <c r="L51" s="27"/>
      <c r="M51" s="27"/>
      <c r="N51" s="27"/>
    </row>
    <row r="52" spans="1:16" ht="21" customHeight="1" x14ac:dyDescent="0.7">
      <c r="A52" s="11" t="s">
        <v>105</v>
      </c>
      <c r="I52" s="5">
        <f>SUM(I50:I51)</f>
        <v>-14200</v>
      </c>
      <c r="J52" s="6"/>
      <c r="K52" s="5">
        <f>SUM(K50:K51)</f>
        <v>-33130</v>
      </c>
    </row>
    <row r="53" spans="1:16" s="14" customFormat="1" ht="21" customHeight="1" x14ac:dyDescent="0.7">
      <c r="A53" s="11" t="s">
        <v>34</v>
      </c>
      <c r="B53" s="2"/>
      <c r="C53" s="2"/>
      <c r="D53" s="2"/>
      <c r="E53" s="2"/>
      <c r="F53" s="2"/>
      <c r="G53" s="2"/>
      <c r="H53" s="2"/>
      <c r="I53" s="8">
        <f>SUM(I38,I48,I52)</f>
        <v>-12599</v>
      </c>
      <c r="J53" s="6"/>
      <c r="K53" s="8">
        <f>SUM(K38,K48,K52)</f>
        <v>28204</v>
      </c>
      <c r="L53" s="27"/>
      <c r="M53" s="27"/>
      <c r="N53" s="27"/>
    </row>
    <row r="54" spans="1:16" s="14" customFormat="1" ht="21" customHeight="1" x14ac:dyDescent="0.7">
      <c r="A54" s="11" t="s">
        <v>91</v>
      </c>
      <c r="B54" s="2"/>
      <c r="C54" s="2"/>
      <c r="D54" s="2"/>
      <c r="E54" s="2"/>
      <c r="F54" s="2"/>
      <c r="G54" s="2"/>
      <c r="H54" s="2"/>
      <c r="I54" s="30">
        <f>งบแสดงฐานะการเงิน!K10</f>
        <v>36226</v>
      </c>
      <c r="J54" s="6"/>
      <c r="K54" s="30">
        <v>23424</v>
      </c>
      <c r="L54" s="27"/>
      <c r="M54" s="27"/>
      <c r="N54" s="27"/>
    </row>
    <row r="55" spans="1:16" s="14" customFormat="1" ht="21" customHeight="1" thickBot="1" x14ac:dyDescent="0.75">
      <c r="A55" s="11" t="s">
        <v>92</v>
      </c>
      <c r="B55" s="2"/>
      <c r="C55" s="2"/>
      <c r="D55" s="2"/>
      <c r="E55" s="2"/>
      <c r="F55" s="2"/>
      <c r="G55" s="3"/>
      <c r="H55" s="81"/>
      <c r="I55" s="7">
        <f>SUM(I53:I54)</f>
        <v>23627</v>
      </c>
      <c r="J55" s="6"/>
      <c r="K55" s="7">
        <f>SUM(K53:K54)</f>
        <v>51628</v>
      </c>
      <c r="L55" s="27"/>
      <c r="M55" s="27"/>
      <c r="N55" s="27"/>
    </row>
    <row r="56" spans="1:16" ht="21" customHeight="1" thickTop="1" x14ac:dyDescent="0.65">
      <c r="I56" s="6">
        <f>+I55-งบแสดงฐานะการเงิน!I10</f>
        <v>0</v>
      </c>
      <c r="J56" s="6">
        <f>+J55-งบแสดงฐานะการเงิน!J10</f>
        <v>0</v>
      </c>
      <c r="K56" s="6">
        <v>51628</v>
      </c>
    </row>
    <row r="57" spans="1:16" ht="21" customHeight="1" x14ac:dyDescent="0.65">
      <c r="I57" s="28"/>
      <c r="J57" s="28">
        <f t="shared" ref="J57" si="1">J56-J55</f>
        <v>0</v>
      </c>
      <c r="K57" s="28">
        <f>K56-K55</f>
        <v>0</v>
      </c>
    </row>
    <row r="58" spans="1:16" ht="21" customHeight="1" x14ac:dyDescent="0.65">
      <c r="I58" s="6"/>
      <c r="L58" s="51"/>
      <c r="M58" s="51"/>
      <c r="N58" s="51"/>
      <c r="O58" s="32"/>
      <c r="P58" s="32"/>
    </row>
    <row r="59" spans="1:16" ht="21" customHeight="1" x14ac:dyDescent="0.65">
      <c r="L59" s="51"/>
      <c r="M59" s="51"/>
      <c r="N59" s="51"/>
      <c r="O59" s="32"/>
      <c r="P59" s="32"/>
    </row>
    <row r="60" spans="1:16" ht="21" customHeight="1" x14ac:dyDescent="0.65">
      <c r="K60" s="42"/>
      <c r="L60" s="51"/>
      <c r="M60" s="51"/>
      <c r="N60" s="51"/>
      <c r="O60" s="43"/>
      <c r="P60" s="32"/>
    </row>
    <row r="61" spans="1:16" ht="21" customHeight="1" x14ac:dyDescent="0.65">
      <c r="K61" s="42"/>
      <c r="L61" s="51"/>
      <c r="M61" s="51"/>
      <c r="N61" s="51"/>
      <c r="O61" s="43"/>
      <c r="P61" s="32"/>
    </row>
    <row r="62" spans="1:16" ht="21" customHeight="1" x14ac:dyDescent="0.65">
      <c r="K62" s="41"/>
      <c r="L62" s="51"/>
      <c r="M62" s="51"/>
      <c r="N62" s="51"/>
      <c r="O62" s="43"/>
      <c r="P62" s="32"/>
    </row>
    <row r="63" spans="1:16" ht="21" customHeight="1" x14ac:dyDescent="0.65">
      <c r="K63" s="44"/>
      <c r="L63" s="51"/>
      <c r="M63" s="51"/>
      <c r="N63" s="51"/>
      <c r="O63" s="43"/>
      <c r="P63" s="32"/>
    </row>
    <row r="64" spans="1:16" ht="21" customHeight="1" x14ac:dyDescent="0.65">
      <c r="K64" s="44"/>
      <c r="L64" s="51"/>
      <c r="M64" s="51"/>
      <c r="N64" s="51"/>
      <c r="O64" s="32"/>
      <c r="P64" s="32"/>
    </row>
    <row r="65" spans="11:16" ht="21" customHeight="1" x14ac:dyDescent="0.65">
      <c r="K65" s="44"/>
      <c r="L65" s="51"/>
      <c r="M65" s="51"/>
      <c r="N65" s="51"/>
      <c r="O65" s="32"/>
      <c r="P65" s="32"/>
    </row>
  </sheetData>
  <mergeCells count="3">
    <mergeCell ref="A1:K1"/>
    <mergeCell ref="A2:K2"/>
    <mergeCell ref="A3:K3"/>
  </mergeCells>
  <phoneticPr fontId="10" type="noConversion"/>
  <pageMargins left="0.74803149606299213" right="0.35433070866141736" top="0.98425196850393704" bottom="0.51181102362204722" header="0.51181102362204722" footer="0.35433070866141736"/>
  <pageSetup paperSize="9" scale="95" firstPageNumber="6" fitToHeight="2" orientation="portrait" useFirstPageNumber="1" r:id="rId1"/>
  <headerFooter>
    <oddHeader>&amp;C&amp;"Angsana New,Bold"&amp;14&amp;P</oddHeader>
    <oddFooter>&amp;L&amp;12หมายเหตุประกอบงบการเงินแบบย่อเป็นส่วนหนึ่งของรายงานทางการเงินระหว่างกาลนี้</odd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</vt:lpstr>
      <vt:lpstr>การเปลี่ยนแปลงส่วนของผู้ถือหุ้น</vt:lpstr>
      <vt:lpstr>งบกระแสเงินสด</vt:lpstr>
      <vt:lpstr>การเปลี่ยนแปลงส่วนของผู้ถือหุ้น!Print_Area</vt:lpstr>
      <vt:lpstr>งบกระแสเงินสด!Print_Area</vt:lpstr>
      <vt:lpstr>งบกำไรขาดทุนเบ็ดเสร็จ!Print_Area</vt:lpstr>
      <vt:lpstr>งบแสดงฐานะการเงิน!Print_Area</vt:lpstr>
      <vt:lpstr>การเปลี่ยนแปลงส่วนของผู้ถือหุ้น!Print_Titles</vt:lpstr>
      <vt:lpstr>งบกระแสเงินสด!Print_Titles</vt:lpstr>
      <vt:lpstr>งบกำไรขาดทุนเบ็ดเสร็จ!Print_Titles</vt:lpstr>
      <vt:lpstr>งบแสดงฐานะการเงิน!Print_Titles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user</cp:lastModifiedBy>
  <cp:lastPrinted>2021-10-19T04:47:08Z</cp:lastPrinted>
  <dcterms:created xsi:type="dcterms:W3CDTF">2006-10-31T06:57:36Z</dcterms:created>
  <dcterms:modified xsi:type="dcterms:W3CDTF">2021-10-19T04:54:53Z</dcterms:modified>
</cp:coreProperties>
</file>