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Thai Union Feedmill Company Limited\Thai Union Feedmill_Dec2020 (TFM)\"/>
    </mc:Choice>
  </mc:AlternateContent>
  <xr:revisionPtr revIDLastSave="0" documentId="13_ncr:1_{45491944-FC3C-4043-87C6-5F8C465C7BED}" xr6:coauthVersionLast="45" xr6:coauthVersionMax="45" xr10:uidLastSave="{00000000-0000-0000-0000-000000000000}"/>
  <bookViews>
    <workbookView xWindow="2839" yWindow="2839" windowWidth="19563" windowHeight="10257" activeTab="1" xr2:uid="{00000000-000D-0000-FFFF-FFFF00000000}"/>
  </bookViews>
  <sheets>
    <sheet name="BS 4-5" sheetId="1" r:id="rId1"/>
    <sheet name="PL 6-7" sheetId="2" r:id="rId2"/>
    <sheet name="EQ Company 8" sheetId="9" r:id="rId3"/>
    <sheet name="EQ Company 9" sheetId="8" r:id="rId4"/>
    <sheet name="CF 10-11" sheetId="6" r:id="rId5"/>
  </sheets>
  <externalReferences>
    <externalReference r:id="rId6"/>
  </externalReferences>
  <definedNames>
    <definedName name="_Companyreference">[1]Start!$E$11</definedName>
    <definedName name="_Order1">255</definedName>
    <definedName name="_ReportingDate">[1]Start!$E$7</definedName>
    <definedName name="_xlnm.Print_Area" localSheetId="0">'BS 4-5'!$A$1:$M$99</definedName>
    <definedName name="_xlnm.Print_Area" localSheetId="4">'CF 10-11'!$A$1:$L$99</definedName>
    <definedName name="_xlnm.Print_Area" localSheetId="3">'EQ Company 9'!$A$1:$L$44</definedName>
    <definedName name="_xlnm.Print_Area" localSheetId="1">'PL 6-7'!$A$1:$O$96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79" i="6" l="1"/>
  <c r="L69" i="6"/>
  <c r="L29" i="6"/>
  <c r="H79" i="6"/>
  <c r="H69" i="6"/>
  <c r="H29" i="6"/>
  <c r="N17" i="9"/>
  <c r="P17" i="9" s="1"/>
  <c r="A59" i="2"/>
  <c r="O48" i="2"/>
  <c r="O40" i="2"/>
  <c r="O13" i="2"/>
  <c r="O16" i="2" s="1"/>
  <c r="K48" i="2"/>
  <c r="K40" i="2"/>
  <c r="K51" i="2" s="1"/>
  <c r="K13" i="2"/>
  <c r="K16" i="2" s="1"/>
  <c r="K25" i="2" s="1"/>
  <c r="K28" i="2" s="1"/>
  <c r="K31" i="2" s="1"/>
  <c r="K67" i="2" s="1"/>
  <c r="K70" i="2" s="1"/>
  <c r="I89" i="1"/>
  <c r="I92" i="1" s="1"/>
  <c r="I70" i="1"/>
  <c r="I63" i="1"/>
  <c r="I29" i="1"/>
  <c r="I18" i="1"/>
  <c r="M89" i="1"/>
  <c r="M92" i="1" s="1"/>
  <c r="M70" i="1"/>
  <c r="M63" i="1"/>
  <c r="M72" i="1" s="1"/>
  <c r="M29" i="1"/>
  <c r="M18" i="1"/>
  <c r="N26" i="9"/>
  <c r="P26" i="9" s="1"/>
  <c r="T26" i="9" s="1"/>
  <c r="T25" i="9"/>
  <c r="P23" i="9"/>
  <c r="T23" i="9" s="1"/>
  <c r="L20" i="8"/>
  <c r="L19" i="8"/>
  <c r="L39" i="6" l="1"/>
  <c r="L43" i="6" s="1"/>
  <c r="L81" i="6" s="1"/>
  <c r="L86" i="6" s="1"/>
  <c r="H39" i="6"/>
  <c r="H43" i="6" s="1"/>
  <c r="H81" i="6" s="1"/>
  <c r="H86" i="6" s="1"/>
  <c r="I31" i="1"/>
  <c r="O25" i="2"/>
  <c r="O28" i="2" s="1"/>
  <c r="O31" i="2" s="1"/>
  <c r="O67" i="2" s="1"/>
  <c r="O70" i="2" s="1"/>
  <c r="O51" i="2"/>
  <c r="I72" i="1"/>
  <c r="M94" i="1"/>
  <c r="I94" i="1"/>
  <c r="M31" i="1"/>
  <c r="K53" i="2"/>
  <c r="K73" i="2" s="1"/>
  <c r="K76" i="2" s="1"/>
  <c r="O53" i="2" l="1"/>
  <c r="O73" i="2" s="1"/>
  <c r="O76" i="2" s="1"/>
  <c r="L13" i="8"/>
  <c r="N15" i="9"/>
  <c r="P15" i="9" s="1"/>
  <c r="T15" i="9" s="1"/>
  <c r="J69" i="6" l="1"/>
  <c r="F69" i="6"/>
  <c r="K29" i="1"/>
  <c r="G29" i="1"/>
  <c r="A1" i="9" l="1"/>
  <c r="L14" i="8" l="1"/>
  <c r="L12" i="8"/>
  <c r="N18" i="9"/>
  <c r="P18" i="9" s="1"/>
  <c r="T18" i="9" s="1"/>
  <c r="T17" i="9"/>
  <c r="N14" i="9"/>
  <c r="P14" i="9" s="1"/>
  <c r="T14" i="9" s="1"/>
  <c r="A44" i="8" l="1"/>
  <c r="A1" i="8"/>
  <c r="A3" i="9"/>
  <c r="A3" i="8" s="1"/>
  <c r="M48" i="2" l="1"/>
  <c r="I48" i="2"/>
  <c r="M40" i="2"/>
  <c r="I40" i="2"/>
  <c r="J16" i="8"/>
  <c r="H16" i="8"/>
  <c r="F16" i="8"/>
  <c r="F79" i="6"/>
  <c r="J79" i="6"/>
  <c r="K63" i="1"/>
  <c r="G63" i="1"/>
  <c r="M13" i="2"/>
  <c r="M16" i="2" s="1"/>
  <c r="M25" i="2" s="1"/>
  <c r="M28" i="2" s="1"/>
  <c r="I13" i="2"/>
  <c r="I16" i="2" s="1"/>
  <c r="I25" i="2" s="1"/>
  <c r="I28" i="2" s="1"/>
  <c r="G70" i="1"/>
  <c r="G18" i="1"/>
  <c r="G31" i="1" s="1"/>
  <c r="A1" i="2"/>
  <c r="A57" i="2" s="1"/>
  <c r="A43" i="1"/>
  <c r="K70" i="1"/>
  <c r="A50" i="6"/>
  <c r="A99" i="6" s="1"/>
  <c r="A96" i="2"/>
  <c r="A99" i="1"/>
  <c r="A33" i="9" s="1"/>
  <c r="A45" i="1"/>
  <c r="K18" i="1"/>
  <c r="K31" i="1" s="1"/>
  <c r="F22" i="8" l="1"/>
  <c r="J22" i="8"/>
  <c r="K89" i="1"/>
  <c r="K92" i="1" s="1"/>
  <c r="H22" i="8"/>
  <c r="H20" i="9"/>
  <c r="H28" i="9" s="1"/>
  <c r="J20" i="9"/>
  <c r="J28" i="9" s="1"/>
  <c r="G86" i="1" s="1"/>
  <c r="R20" i="9"/>
  <c r="R28" i="9" s="1"/>
  <c r="G90" i="1" s="1"/>
  <c r="L20" i="9"/>
  <c r="L28" i="9" s="1"/>
  <c r="I51" i="2"/>
  <c r="M51" i="2"/>
  <c r="L16" i="8"/>
  <c r="K72" i="1"/>
  <c r="A3" i="6"/>
  <c r="A53" i="6" s="1"/>
  <c r="I31" i="2"/>
  <c r="I67" i="2" s="1"/>
  <c r="J29" i="6"/>
  <c r="M31" i="2"/>
  <c r="M67" i="2" s="1"/>
  <c r="G72" i="1"/>
  <c r="F29" i="6"/>
  <c r="A1" i="6"/>
  <c r="A51" i="6" s="1"/>
  <c r="J39" i="6" l="1"/>
  <c r="J43" i="6" s="1"/>
  <c r="J81" i="6" s="1"/>
  <c r="J86" i="6" s="1"/>
  <c r="F39" i="6"/>
  <c r="F43" i="6" s="1"/>
  <c r="F81" i="6" s="1"/>
  <c r="F86" i="6" s="1"/>
  <c r="L22" i="8"/>
  <c r="N20" i="9"/>
  <c r="N28" i="9" s="1"/>
  <c r="G87" i="1" s="1"/>
  <c r="G89" i="1" s="1"/>
  <c r="G92" i="1" s="1"/>
  <c r="G94" i="1" s="1"/>
  <c r="K94" i="1"/>
  <c r="I53" i="2"/>
  <c r="I70" i="2"/>
  <c r="M53" i="2"/>
  <c r="M70" i="2"/>
  <c r="M73" i="2" l="1"/>
  <c r="M76" i="2" s="1"/>
  <c r="I73" i="2"/>
  <c r="I76" i="2" s="1"/>
  <c r="F20" i="9"/>
  <c r="F28" i="9" l="1"/>
  <c r="T20" i="9"/>
  <c r="P20" i="9"/>
  <c r="P28" i="9" l="1"/>
  <c r="T28" i="9"/>
</calcChain>
</file>

<file path=xl/sharedStrings.xml><?xml version="1.0" encoding="utf-8"?>
<sst xmlns="http://schemas.openxmlformats.org/spreadsheetml/2006/main" count="320" uniqueCount="184">
  <si>
    <t>งบแสดงฐานะการเงิน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</si>
  <si>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</si>
  <si>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</si>
  <si>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</si>
  <si>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</si>
  <si>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</si>
  <si>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</si>
  <si>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</si>
  <si>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</si>
  <si>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</si>
  <si>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 xml:space="preserve">สินทรัพย์ไม่มีตัวตน - สุทธิ 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</si>
  <si>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</si>
  <si>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</si>
  <si>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</si>
  <si>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</si>
  <si>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</si>
  <si>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</si>
  <si>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</si>
  <si>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</si>
  <si>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</si>
  <si>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</si>
  <si>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</si>
  <si>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t>ทุนเรือนหุ้น</t>
  </si>
  <si>
    <t>ทุนจดทะเบียน</t>
  </si>
  <si>
    <t>ทุนที่ออกและเรียกชำระแล้ว</t>
  </si>
  <si>
    <t xml:space="preserve">กำไรสะสม </t>
  </si>
  <si>
    <t>จัดสรรแล้ว - สำรองตามกฎหมาย</t>
  </si>
  <si>
    <t>ยังไม่ได้จัดสรร</t>
  </si>
  <si>
    <t xml:space="preserve"> 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</si>
  <si>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</si>
  <si>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</si>
  <si>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</si>
  <si>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</si>
  <si>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</si>
  <si>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</si>
  <si>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</si>
  <si>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กำไรจากการดำเนินงาน</t>
  </si>
  <si>
    <t>ต้นทุนทางการเงิน</t>
  </si>
  <si>
    <t>กำไรต่อหุ้น (บาท)</t>
  </si>
  <si>
    <t>กำไรต่อหุ้นขั้นพื้นฐาน</t>
  </si>
  <si>
    <t>กำไรสะสม</t>
  </si>
  <si>
    <t>รวม</t>
  </si>
  <si>
    <t>จัดสรรแล้ว</t>
  </si>
  <si>
    <t>ทุนที่ออกและ</t>
  </si>
  <si>
    <t>ชำระแล้ว</t>
  </si>
  <si>
    <t>การจ่ายเงินปันผล</t>
  </si>
  <si>
    <t>กระแสเงินสดจากกิจกรรมดำเนินงาน</t>
  </si>
  <si>
    <t>รายการปรับปรุงกำไรจากการดำเนินงาน</t>
  </si>
  <si>
    <t>ค่าเสื่อมราคา</t>
  </si>
  <si>
    <t>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</si>
  <si>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</si>
  <si>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</si>
  <si>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- จ่ายภาษีเงินได้</t>
  </si>
  <si>
    <t>กระแสเงินสดจากกิจกรรมลงทุน</t>
  </si>
  <si>
    <t>ซื้อที่ดิน อาคารและอุปกรณ์</t>
  </si>
  <si>
    <t>ซื้อสินทรัพย์ไม่มีตัวตน</t>
  </si>
  <si>
    <t>กระแสเงินสดจากกิจกรรมจัดหาเงิน</t>
  </si>
  <si>
    <t>จ่ายดอกเบี้ย</t>
  </si>
  <si>
    <t>และรายการเทียบเท่าเงินสด</t>
  </si>
  <si>
    <t>รายการที่ไม่กระทบเงินสด</t>
  </si>
  <si>
    <t>(รวมอยู่ในเจ้าหนี้การค้าและเจ้าหนี้อื่น)</t>
  </si>
  <si>
    <t>ที่ดิน อาคาร และอุปกรณ์ และสินทรัพย์ไม่มีตัวตน - สุทธิ</t>
  </si>
  <si>
    <t>เงินสดสุทธิได้มาจากกิจกรรมดำเนินงาน</t>
  </si>
  <si>
    <t>กำไรสำหรับปี</t>
  </si>
  <si>
    <t>งบกำไรขาดทุนเบ็ดเสร็จ</t>
  </si>
  <si>
    <t>งบแสดงการเปลี่ยนแปลงส่วนของเจ้าของ</t>
  </si>
  <si>
    <t>กำไรเบ็ดเสร็จรวมสำหรับปี</t>
  </si>
  <si>
    <t>สำรองตามกฎหมาย</t>
  </si>
  <si>
    <t>งบกระแสเงินสด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</si>
  <si>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</si>
  <si>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</si>
  <si>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</si>
  <si>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</si>
  <si>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</si>
  <si>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เงินกู้ยืมระยะสั้นจากสถาบันการเงิน</t>
  </si>
  <si>
    <t>กำไรก่อนภาษีเงินได้</t>
  </si>
  <si>
    <t>ภาษีเงินได้</t>
  </si>
  <si>
    <t>เงินปันผลจ่ายให้แก่ผู้เป็นเจ้าของ</t>
  </si>
  <si>
    <t>เจ้าหนี้ค่าซื้อที่ดิน อาคารและอุปกรณ์และสินทรัพย์ไม่มีตัวตน</t>
  </si>
  <si>
    <t>งบการเงินเฉพาะกิจการ</t>
  </si>
  <si>
    <t>พันบาท</t>
  </si>
  <si>
    <t>หมายเหตุประกอบงบการเงินเป็นส่วนหนึ่งของงบการเงินนี้</t>
  </si>
  <si>
    <t>- สุทธิจากภาษีเงินได้</t>
  </si>
  <si>
    <t>ขาดทุนจากการจำหน่ายและตัดจำหน่าย</t>
  </si>
  <si>
    <t>ส่วนของเจ้าของ</t>
  </si>
  <si>
    <t>- เจ้าหนี้การค้าและเจ้าหนี้อื่นเพิ่มขึ้น</t>
  </si>
  <si>
    <t>เงินสดสุทธิใช้ไปในกิจกรรมจัดหาเงิน</t>
  </si>
  <si>
    <t>งบการเงินรวม</t>
  </si>
  <si>
    <t>เงินลงทุนในบริษัทย่อย</t>
  </si>
  <si>
    <t>สินทรัพย์ภาษีเงินได้รอการตัดบัญชี - สุทธิ</t>
  </si>
  <si>
    <t>องค์ประกอบอื่นของส่วนของเจ้าของ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</si>
  <si>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</si>
  <si>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</si>
  <si>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ผลต่างของอัตราแลกเปลี่ยนจากการแปลงค่า</t>
  </si>
  <si>
    <t>ส่วนได้เสียที่</t>
  </si>
  <si>
    <t>การแปลงค่า</t>
  </si>
  <si>
    <t>อื่นของส่วน</t>
  </si>
  <si>
    <t>รวมส่วน</t>
  </si>
  <si>
    <t>ไม่มีอำนาจ</t>
  </si>
  <si>
    <t>งบการเงิน</t>
  </si>
  <si>
    <t>ของเจ้าของ</t>
  </si>
  <si>
    <t>ควบคุม</t>
  </si>
  <si>
    <t>- ดอกเบี้ยรับ</t>
  </si>
  <si>
    <t>เงินสดรับจากการเรียกชำระค่าหุ้นของบริษัทย่อย</t>
  </si>
  <si>
    <t>ของส่วนได้เสียที่ไม่มีอำนาจควบคุม</t>
  </si>
  <si>
    <t>กำหนดชำระภายในหนึ่งปี - สุทธิ</t>
  </si>
  <si>
    <t>ไปยังกำไรหรือขาดทุนในภายหลัง</t>
  </si>
  <si>
    <t>รายการที่จะไม่จัดประเภทใหม่</t>
  </si>
  <si>
    <t>รวมรายการที่จะไม่จัดประเภทใหม่</t>
  </si>
  <si>
    <t>รายการที่จะจัดประเภทใหม่</t>
  </si>
  <si>
    <t>รวมรายการที่จะจัดประเภทใหม่</t>
  </si>
  <si>
    <t>ขาดทุนจากอัตราแลกเปลี่ยนของเงินสด</t>
  </si>
  <si>
    <t>สำรองตามกฏหมาย</t>
  </si>
  <si>
    <t>เงินสดได้มาจากการดำเนินงาน</t>
  </si>
  <si>
    <t>เงินสดจ่ายสุทธิเพื่อซื้อเงินลงทุนในบริษัทย่อย</t>
  </si>
  <si>
    <t>พ.ศ. 2562</t>
  </si>
  <si>
    <t>ยอดคงเหลือ ณ วันที่ 31 ธันวาคม พ.ศ. 2562</t>
  </si>
  <si>
    <t>กำไรจากอัตราแลกเปลี่ยนสุทธิ</t>
  </si>
  <si>
    <t>บริษัท ไทยยูเนี่ยน ฟีดมิลล์ จำกัด (มหาชน)</t>
  </si>
  <si>
    <t>กำไรที่ยังไม่ได้รับรู้จากการวัดมูลค่ายุติธรรม</t>
  </si>
  <si>
    <t>ของตราสารอนุพันธ์</t>
  </si>
  <si>
    <t>กำไรจากการจำหน่ายอสังหาริมทรัพย์เพื่อการลงทุน</t>
  </si>
  <si>
    <t>กำไรจากการยกเลิกสัญญาเช่า</t>
  </si>
  <si>
    <t>เงินสดรับจากการจำหน่ายอสังหาริมทรัพย์เพื่อการลงทุน</t>
  </si>
  <si>
    <t>เงินสดจ่ายเพื่อชำระหนี้สินตามสัญญาเช่า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</si>
  <si>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</si>
  <si>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</si>
  <si>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</si>
  <si>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กรรมการ ___________________________________        กรรมการ ___________________________________</t>
  </si>
  <si>
    <t>รวมองค์ประกอบ</t>
  </si>
  <si>
    <t>ค่าเผื่อการลดมูลค่าของสินค้าคงเหลือ</t>
  </si>
  <si>
    <t>จ่ายเงินมัดจำค่าซื้อที่ดิน อาคารและอุปกรณ์</t>
  </si>
  <si>
    <t>เงินสดและรายการเทียบเท่าเงินสดเพิ่มขึ้น - สุทธิ</t>
  </si>
  <si>
    <t>สินค้าคงเหลือ - สุทธิ</t>
  </si>
  <si>
    <t>ส่วนของหนี้สินตามสัญญาเช่าที่ถึง</t>
  </si>
  <si>
    <t>หนี้สินตามสัญญาเช่า - สุทธิ</t>
  </si>
  <si>
    <t>เงินสดสุทธิได้มาจาก (ใช้ไปใน) กิจกรรมลงทุน</t>
  </si>
  <si>
    <t xml:space="preserve">สินทรัพย์สิทธิการใช้ - สุทธิ </t>
  </si>
  <si>
    <t>เงินสดรับสุทธิจากเงินกู้ยืมระยะสั้นจากสถาบันการเงิน</t>
  </si>
  <si>
    <t>ยอดคงเหลือ ณ วันที่ 31 ธันวาคม พ.ศ. 2563</t>
  </si>
  <si>
    <t>พ.ศ. 2563</t>
  </si>
  <si>
    <t>ณ วันที่ 31 ธันวาคม พ.ศ. 2563</t>
  </si>
  <si>
    <t>สำหรับปีสิ้นสุดวันที่ 31 ธันวาคม พ.ศ. 2563</t>
  </si>
  <si>
    <t>กลับรายการผลขาดทุนด้านเครดิตที่คาดว่าจะเกิดขึ้น</t>
  </si>
  <si>
    <t xml:space="preserve">ยอดคงเหลือ ณ วันที่ 1 มกราคม พ.ศ. 2562 </t>
  </si>
  <si>
    <t>ยอดคงเหลือ ณ วันที่ 1 มกราคม พ.ศ. 2563</t>
  </si>
  <si>
    <t xml:space="preserve">ยอดคงเหลือ ณ วันที่ 1 มกราคม พ.ศ. 2563 </t>
  </si>
  <si>
    <t xml:space="preserve">หุ้นสามัญ 500,000,000 หุ้น </t>
  </si>
  <si>
    <t>มูลค่าที่ตราไว้หุ้นละ 2 บาท</t>
  </si>
  <si>
    <t xml:space="preserve">หุ้นสามัญ 410,000,000 หุ้น </t>
  </si>
  <si>
    <t>จ่ายชำระแล้วหุ้นละ 2 บาท</t>
  </si>
  <si>
    <t>รวมส่วนของผู้เป็นเจ้าของของบริษัท</t>
  </si>
  <si>
    <t>(ผลขาดทุนด้านเครดิตที่คาดว่าจะเกิดขึ้น)</t>
  </si>
  <si>
    <t>กำไร(ขาดทุน)อื่นๆ สุทธิ</t>
  </si>
  <si>
    <t>กำไร(ขาดทุน)เบ็ดเสร็จอื่น:</t>
  </si>
  <si>
    <t>หลังออกจากงานสุทธิจากภาษีเงินได้</t>
  </si>
  <si>
    <t>การวัดมูลค่าใหม่ของภาระผูกพันผลประโยชน์</t>
  </si>
  <si>
    <t xml:space="preserve">กำไร(ขาดทุน)เบ็ดเสร็จอื่นสำหรับปี </t>
  </si>
  <si>
    <t>การแบ่งปันกำไร(ขาดทุน):</t>
  </si>
  <si>
    <t>การแบ่งปันกำไร(ขาดทุน)เบ็ดเสร็จรวม:</t>
  </si>
  <si>
    <t>ส่วนที่เป็นของผู้เป็นเจ้าของของบริษัท</t>
  </si>
  <si>
    <t>ส่วนของผู้เป็นเจ้าของของบริษัท</t>
  </si>
  <si>
    <t>บริษัทย่อยเพิ่มขึ้นจากการเพิ่มทุนของบริษัทย่อย</t>
  </si>
  <si>
    <t>ส่วนของผู้มีส่วนได้เสียที่ไม่มีอำนาจควบคุมของ</t>
  </si>
  <si>
    <t>(กลับรายการ) ค่าเผื่อผลขาดทุนด้านเครดิตที่คาดว่าจะเกิดขึ้น</t>
  </si>
  <si>
    <t>(กลับรายการ) ค่าเผื่อจากการด้อยค่าที่ดิน อาคารและอุปกรณ์</t>
  </si>
  <si>
    <t>12, 30</t>
  </si>
  <si>
    <t>20, 30</t>
  </si>
  <si>
    <t>ภาษีเงินได้ค้างจ่าย</t>
  </si>
  <si>
    <t>9, 30</t>
  </si>
  <si>
    <t>25, 30</t>
  </si>
  <si>
    <t>- ลูกหนี้การค้าและลูกหนี้อื่นลดลง (เพิ่มขึ้น)</t>
  </si>
  <si>
    <t>- สินค้าคงเหลือ (เพิ่มขึ้น) ลดลง</t>
  </si>
  <si>
    <t>- สินทรัพย์หมุนเวียนอื่นลดลง</t>
  </si>
  <si>
    <t>- สินทรัพย์ไม่หมุนเวียนอื่น (เพิ่มขึ้น) ลดลง</t>
  </si>
  <si>
    <t>- หนี้สินหมุนเวียนอื่น (ลดลง) เพิ่มขึ้น</t>
  </si>
  <si>
    <t>- เงินสดจ่ายผลประโยชน์พนักงาน</t>
  </si>
  <si>
    <t>15, 16</t>
  </si>
  <si>
    <t>ของลูกหนี้การค้า</t>
  </si>
  <si>
    <t>ขาดทุน (กำไร) จากอัตราแลกเปลี่ยนสุทธิ</t>
  </si>
  <si>
    <t>เงินสดรับจากการจำหน่ายที่ดิน อาคารและอุปกรณ์,</t>
  </si>
  <si>
    <t>สินทรัพย์สิทธิการใช้ และสินทรัพย์ไม่มีตัวตน</t>
  </si>
  <si>
    <t xml:space="preserve">ที่ดิน อาคารและอุปกรณ์ - สุทธิ </t>
  </si>
  <si>
    <t>16, 29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</si>
</sst>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.0;\(#,##0.0\)"/>
  </numFmts>
  <fonts count="35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8"/>
      <name val="Arial"/>
      <family val="2"/>
    </font>
    <font>
      <sz val="12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sz val="11"/>
      <color theme="1"/>
      <name val="Calibri"/>
      <family val="2"/>
      <scheme val="minor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0"/>
      <color theme="1"/>
      <name val="Arial"/>
      <family val="2"/>
      <charset val="1"/>
    </font>
    <font>
      <b/>
      <sz val="13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2"/>
      <color theme="1"/>
      <name val="Browallia New"/>
      <family val="2"/>
    </font>
    <font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5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4" applyNumberFormat="0" applyAlignment="0" applyProtection="0"/>
    <xf numFmtId="0" fontId="12" fillId="28" borderId="5" applyNumberFormat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4" applyNumberFormat="0" applyAlignment="0" applyProtection="0"/>
    <xf numFmtId="0" fontId="20" fillId="0" borderId="9" applyNumberFormat="0" applyFill="0" applyAlignment="0" applyProtection="0"/>
    <xf numFmtId="0" fontId="21" fillId="31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8" fillId="32" borderId="10" applyNumberFormat="0" applyFont="0" applyAlignment="0" applyProtection="0"/>
    <xf numFmtId="0" fontId="22" fillId="27" borderId="11" applyNumberFormat="0" applyAlignment="0" applyProtection="0"/>
    <xf numFmtId="37" fontId="7" fillId="0" borderId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26" fillId="0" borderId="0"/>
  </cellStyleXfs>
  <cellXfs count="231">
    <xf numFmtId="0" fontId="0" fillId="0" borderId="0" xfId="0"/>
    <xf numFmtId="0" fontId="27" fillId="0" borderId="0" xfId="0" applyFont="1" applyFill="1" applyAlignment="1">
      <alignment vertical="center"/>
    </xf>
    <xf numFmtId="165" fontId="28" fillId="0" borderId="0" xfId="0" applyNumberFormat="1" applyFont="1" applyFill="1" applyAlignment="1">
      <alignment vertical="center"/>
    </xf>
    <xf numFmtId="166" fontId="28" fillId="0" borderId="0" xfId="0" applyNumberFormat="1" applyFont="1" applyFill="1" applyAlignment="1">
      <alignment horizontal="right" vertical="center"/>
    </xf>
    <xf numFmtId="165" fontId="27" fillId="0" borderId="0" xfId="0" applyNumberFormat="1" applyFont="1" applyFill="1" applyAlignment="1">
      <alignment vertical="center"/>
    </xf>
    <xf numFmtId="165" fontId="27" fillId="0" borderId="13" xfId="0" applyNumberFormat="1" applyFont="1" applyFill="1" applyBorder="1" applyAlignment="1">
      <alignment vertical="center"/>
    </xf>
    <xf numFmtId="165" fontId="28" fillId="0" borderId="13" xfId="0" applyNumberFormat="1" applyFont="1" applyFill="1" applyBorder="1" applyAlignment="1">
      <alignment vertical="center"/>
    </xf>
    <xf numFmtId="165" fontId="28" fillId="0" borderId="13" xfId="0" applyNumberFormat="1" applyFont="1" applyFill="1" applyBorder="1" applyAlignment="1">
      <alignment horizontal="center" vertical="center"/>
    </xf>
    <xf numFmtId="166" fontId="28" fillId="0" borderId="13" xfId="0" applyNumberFormat="1" applyFont="1" applyFill="1" applyBorder="1" applyAlignment="1">
      <alignment horizontal="right" vertical="center"/>
    </xf>
    <xf numFmtId="165" fontId="30" fillId="0" borderId="0" xfId="0" applyNumberFormat="1" applyFont="1" applyFill="1" applyAlignment="1">
      <alignment vertical="center"/>
    </xf>
    <xf numFmtId="165" fontId="30" fillId="0" borderId="0" xfId="0" applyNumberFormat="1" applyFont="1" applyFill="1" applyAlignment="1">
      <alignment horizontal="center" vertical="center"/>
    </xf>
    <xf numFmtId="166" fontId="30" fillId="0" borderId="0" xfId="0" applyNumberFormat="1" applyFont="1" applyFill="1" applyAlignment="1">
      <alignment horizontal="right" vertical="center"/>
    </xf>
    <xf numFmtId="165" fontId="30" fillId="0" borderId="0" xfId="0" applyNumberFormat="1" applyFont="1" applyFill="1" applyAlignment="1">
      <alignment horizontal="right" vertical="center"/>
    </xf>
    <xf numFmtId="165" fontId="30" fillId="0" borderId="0" xfId="0" applyNumberFormat="1" applyFont="1" applyFill="1" applyBorder="1" applyAlignment="1">
      <alignment vertical="center"/>
    </xf>
    <xf numFmtId="166" fontId="29" fillId="0" borderId="0" xfId="0" applyNumberFormat="1" applyFont="1" applyFill="1" applyBorder="1" applyAlignment="1">
      <alignment horizontal="right" vertical="center"/>
    </xf>
    <xf numFmtId="166" fontId="30" fillId="0" borderId="0" xfId="0" applyNumberFormat="1" applyFont="1" applyFill="1" applyBorder="1" applyAlignment="1">
      <alignment horizontal="right" vertical="center"/>
    </xf>
    <xf numFmtId="165" fontId="30" fillId="0" borderId="0" xfId="0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vertical="center"/>
    </xf>
    <xf numFmtId="166" fontId="30" fillId="0" borderId="13" xfId="0" applyNumberFormat="1" applyFont="1" applyFill="1" applyBorder="1" applyAlignment="1">
      <alignment horizontal="right" vertical="center"/>
    </xf>
    <xf numFmtId="165" fontId="28" fillId="0" borderId="0" xfId="0" applyNumberFormat="1" applyFont="1" applyFill="1" applyBorder="1" applyAlignment="1">
      <alignment vertical="center"/>
    </xf>
    <xf numFmtId="165" fontId="28" fillId="0" borderId="1" xfId="0" applyNumberFormat="1" applyFont="1" applyFill="1" applyBorder="1" applyAlignment="1">
      <alignment vertical="center"/>
    </xf>
    <xf numFmtId="165" fontId="28" fillId="0" borderId="1" xfId="0" applyNumberFormat="1" applyFont="1" applyFill="1" applyBorder="1" applyAlignment="1">
      <alignment horizontal="center" vertical="center"/>
    </xf>
    <xf numFmtId="166" fontId="28" fillId="0" borderId="1" xfId="0" applyNumberFormat="1" applyFont="1" applyFill="1" applyBorder="1" applyAlignment="1">
      <alignment horizontal="right" vertical="center"/>
    </xf>
    <xf numFmtId="165" fontId="27" fillId="0" borderId="0" xfId="0" applyNumberFormat="1" applyFont="1" applyFill="1" applyAlignment="1">
      <alignment horizontal="center" vertical="center"/>
    </xf>
    <xf numFmtId="166" fontId="27" fillId="0" borderId="0" xfId="0" applyNumberFormat="1" applyFont="1" applyFill="1" applyAlignment="1">
      <alignment horizontal="right" vertical="center"/>
    </xf>
    <xf numFmtId="165" fontId="27" fillId="0" borderId="0" xfId="0" applyNumberFormat="1" applyFont="1" applyFill="1" applyBorder="1" applyAlignment="1">
      <alignment vertical="center"/>
    </xf>
    <xf numFmtId="166" fontId="30" fillId="0" borderId="0" xfId="0" applyNumberFormat="1" applyFont="1" applyFill="1" applyAlignment="1">
      <alignment vertical="center"/>
    </xf>
    <xf numFmtId="166" fontId="28" fillId="0" borderId="1" xfId="0" applyNumberFormat="1" applyFont="1" applyFill="1" applyBorder="1" applyAlignment="1">
      <alignment vertical="center"/>
    </xf>
    <xf numFmtId="3" fontId="28" fillId="0" borderId="0" xfId="0" applyNumberFormat="1" applyFont="1" applyFill="1" applyAlignment="1">
      <alignment horizontal="right" vertical="top" wrapText="1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0" fontId="27" fillId="0" borderId="13" xfId="0" applyFont="1" applyFill="1" applyBorder="1" applyAlignment="1">
      <alignment vertical="center"/>
    </xf>
    <xf numFmtId="0" fontId="27" fillId="0" borderId="13" xfId="0" applyFont="1" applyFill="1" applyBorder="1" applyAlignment="1">
      <alignment horizontal="center" vertical="center"/>
    </xf>
    <xf numFmtId="166" fontId="28" fillId="0" borderId="0" xfId="0" applyNumberFormat="1" applyFont="1" applyFill="1" applyBorder="1" applyAlignment="1">
      <alignment horizontal="right" vertical="center"/>
    </xf>
    <xf numFmtId="0" fontId="29" fillId="0" borderId="0" xfId="0" applyFont="1" applyFill="1" applyAlignment="1">
      <alignment vertical="center"/>
    </xf>
    <xf numFmtId="0" fontId="30" fillId="0" borderId="0" xfId="0" applyFont="1" applyFill="1" applyAlignment="1">
      <alignment horizontal="center" vertical="center"/>
    </xf>
    <xf numFmtId="4" fontId="29" fillId="0" borderId="0" xfId="0" applyNumberFormat="1" applyFont="1" applyFill="1" applyBorder="1" applyAlignment="1">
      <alignment horizontal="right" vertical="center"/>
    </xf>
    <xf numFmtId="166" fontId="29" fillId="0" borderId="0" xfId="0" applyNumberFormat="1" applyFont="1" applyFill="1" applyBorder="1" applyAlignment="1">
      <alignment horizontal="center" vertical="center"/>
    </xf>
    <xf numFmtId="15" fontId="29" fillId="0" borderId="0" xfId="0" applyNumberFormat="1" applyFont="1" applyFill="1" applyBorder="1" applyAlignment="1">
      <alignment horizontal="right" vertical="center"/>
    </xf>
    <xf numFmtId="0" fontId="29" fillId="0" borderId="0" xfId="0" applyFont="1" applyFill="1" applyBorder="1" applyAlignment="1">
      <alignment horizontal="right" vertical="center"/>
    </xf>
    <xf numFmtId="15" fontId="29" fillId="0" borderId="13" xfId="0" applyNumberFormat="1" applyFont="1" applyFill="1" applyBorder="1" applyAlignment="1">
      <alignment horizontal="center" vertical="center"/>
    </xf>
    <xf numFmtId="15" fontId="29" fillId="0" borderId="13" xfId="0" applyNumberFormat="1" applyFont="1" applyFill="1" applyBorder="1" applyAlignment="1">
      <alignment horizontal="right" vertical="center"/>
    </xf>
    <xf numFmtId="0" fontId="30" fillId="0" borderId="0" xfId="0" applyFont="1" applyFill="1" applyBorder="1" applyAlignment="1">
      <alignment horizontal="center" vertical="center"/>
    </xf>
    <xf numFmtId="15" fontId="29" fillId="0" borderId="0" xfId="0" applyNumberFormat="1" applyFont="1" applyFill="1" applyBorder="1" applyAlignment="1">
      <alignment horizontal="center" vertical="center"/>
    </xf>
    <xf numFmtId="37" fontId="30" fillId="0" borderId="0" xfId="0" applyNumberFormat="1" applyFont="1" applyFill="1" applyAlignment="1">
      <alignment vertical="center"/>
    </xf>
    <xf numFmtId="37" fontId="30" fillId="0" borderId="0" xfId="0" applyNumberFormat="1" applyFont="1" applyFill="1" applyBorder="1" applyAlignment="1">
      <alignment vertical="center"/>
    </xf>
    <xf numFmtId="0" fontId="30" fillId="0" borderId="0" xfId="0" applyFont="1" applyFill="1" applyAlignment="1">
      <alignment horizontal="left" vertical="center"/>
    </xf>
    <xf numFmtId="166" fontId="30" fillId="0" borderId="0" xfId="0" applyNumberFormat="1" applyFont="1" applyFill="1" applyBorder="1" applyAlignment="1">
      <alignment vertical="center"/>
    </xf>
    <xf numFmtId="0" fontId="30" fillId="0" borderId="0" xfId="0" quotePrefix="1" applyFont="1" applyFill="1" applyAlignment="1">
      <alignment horizontal="left" vertical="center"/>
    </xf>
    <xf numFmtId="0" fontId="30" fillId="0" borderId="0" xfId="0" quotePrefix="1" applyFont="1" applyFill="1" applyAlignment="1">
      <alignment vertical="center"/>
    </xf>
    <xf numFmtId="166" fontId="30" fillId="0" borderId="13" xfId="0" applyNumberFormat="1" applyFont="1" applyFill="1" applyBorder="1" applyAlignment="1">
      <alignment vertical="center"/>
    </xf>
    <xf numFmtId="165" fontId="28" fillId="0" borderId="0" xfId="0" applyNumberFormat="1" applyFont="1" applyFill="1" applyAlignment="1">
      <alignment horizontal="right" vertical="center"/>
    </xf>
    <xf numFmtId="0" fontId="28" fillId="0" borderId="13" xfId="0" applyFont="1" applyFill="1" applyBorder="1" applyAlignment="1">
      <alignment vertical="center"/>
    </xf>
    <xf numFmtId="0" fontId="28" fillId="0" borderId="13" xfId="0" applyFont="1" applyFill="1" applyBorder="1" applyAlignment="1">
      <alignment horizontal="center" vertical="center"/>
    </xf>
    <xf numFmtId="165" fontId="28" fillId="0" borderId="13" xfId="0" applyNumberFormat="1" applyFont="1" applyFill="1" applyBorder="1" applyAlignment="1">
      <alignment horizontal="right" vertical="center"/>
    </xf>
    <xf numFmtId="165" fontId="28" fillId="0" borderId="0" xfId="0" applyNumberFormat="1" applyFont="1" applyFill="1" applyBorder="1" applyAlignment="1">
      <alignment horizontal="right" vertical="center"/>
    </xf>
    <xf numFmtId="0" fontId="30" fillId="0" borderId="0" xfId="0" applyFont="1" applyFill="1" applyBorder="1" applyAlignment="1">
      <alignment vertical="center"/>
    </xf>
    <xf numFmtId="166" fontId="30" fillId="0" borderId="14" xfId="0" applyNumberFormat="1" applyFont="1" applyFill="1" applyBorder="1" applyAlignment="1">
      <alignment vertical="center"/>
    </xf>
    <xf numFmtId="43" fontId="30" fillId="0" borderId="0" xfId="0" applyNumberFormat="1" applyFont="1" applyFill="1" applyAlignment="1">
      <alignment horizontal="right" vertical="center"/>
    </xf>
    <xf numFmtId="43" fontId="30" fillId="0" borderId="0" xfId="0" applyNumberFormat="1" applyFont="1" applyFill="1" applyBorder="1" applyAlignment="1">
      <alignment horizontal="right" vertical="center"/>
    </xf>
    <xf numFmtId="0" fontId="30" fillId="0" borderId="0" xfId="44" applyFont="1" applyFill="1" applyAlignment="1">
      <alignment vertical="center"/>
    </xf>
    <xf numFmtId="166" fontId="28" fillId="0" borderId="0" xfId="0" applyNumberFormat="1" applyFont="1" applyFill="1" applyAlignment="1">
      <alignment vertical="center"/>
    </xf>
    <xf numFmtId="0" fontId="27" fillId="0" borderId="0" xfId="41" applyFont="1" applyFill="1" applyAlignment="1">
      <alignment vertical="center"/>
    </xf>
    <xf numFmtId="165" fontId="28" fillId="0" borderId="0" xfId="41" applyNumberFormat="1" applyFont="1" applyFill="1" applyAlignment="1">
      <alignment vertical="center"/>
    </xf>
    <xf numFmtId="166" fontId="28" fillId="0" borderId="0" xfId="41" applyNumberFormat="1" applyFont="1" applyFill="1" applyAlignment="1">
      <alignment vertical="center"/>
    </xf>
    <xf numFmtId="166" fontId="28" fillId="0" borderId="0" xfId="41" applyNumberFormat="1" applyFont="1" applyFill="1" applyAlignment="1">
      <alignment horizontal="center" vertical="center"/>
    </xf>
    <xf numFmtId="165" fontId="27" fillId="0" borderId="0" xfId="41" applyNumberFormat="1" applyFont="1" applyFill="1" applyAlignment="1">
      <alignment vertical="center"/>
    </xf>
    <xf numFmtId="166" fontId="27" fillId="0" borderId="0" xfId="41" applyNumberFormat="1" applyFont="1" applyFill="1" applyAlignment="1">
      <alignment vertical="center"/>
    </xf>
    <xf numFmtId="166" fontId="27" fillId="0" borderId="0" xfId="41" applyNumberFormat="1" applyFont="1" applyFill="1" applyAlignment="1">
      <alignment horizontal="center" vertical="center"/>
    </xf>
    <xf numFmtId="166" fontId="28" fillId="0" borderId="13" xfId="41" applyNumberFormat="1" applyFont="1" applyFill="1" applyBorder="1" applyAlignment="1">
      <alignment vertical="center"/>
    </xf>
    <xf numFmtId="166" fontId="28" fillId="0" borderId="13" xfId="41" applyNumberFormat="1" applyFont="1" applyFill="1" applyBorder="1" applyAlignment="1">
      <alignment horizontal="center" vertical="center"/>
    </xf>
    <xf numFmtId="165" fontId="28" fillId="0" borderId="0" xfId="41" applyNumberFormat="1" applyFont="1" applyFill="1" applyBorder="1" applyAlignment="1">
      <alignment vertical="center"/>
    </xf>
    <xf numFmtId="168" fontId="28" fillId="0" borderId="0" xfId="41" applyNumberFormat="1" applyFont="1" applyFill="1" applyBorder="1" applyAlignment="1">
      <alignment horizontal="center" vertical="center"/>
    </xf>
    <xf numFmtId="165" fontId="28" fillId="0" borderId="0" xfId="41" applyNumberFormat="1" applyFont="1" applyFill="1" applyBorder="1" applyAlignment="1">
      <alignment horizontal="center" vertical="center"/>
    </xf>
    <xf numFmtId="166" fontId="28" fillId="0" borderId="0" xfId="41" applyNumberFormat="1" applyFont="1" applyFill="1" applyBorder="1" applyAlignment="1">
      <alignment horizontal="center" vertical="center"/>
    </xf>
    <xf numFmtId="166" fontId="28" fillId="0" borderId="0" xfId="41" applyNumberFormat="1" applyFont="1" applyFill="1" applyBorder="1" applyAlignment="1">
      <alignment horizontal="right" vertical="center"/>
    </xf>
    <xf numFmtId="166" fontId="28" fillId="0" borderId="0" xfId="41" applyNumberFormat="1" applyFont="1" applyFill="1" applyBorder="1" applyAlignment="1">
      <alignment vertical="center"/>
    </xf>
    <xf numFmtId="165" fontId="28" fillId="0" borderId="0" xfId="41" applyNumberFormat="1" applyFont="1" applyFill="1" applyAlignment="1">
      <alignment horizontal="right" vertical="center"/>
    </xf>
    <xf numFmtId="165" fontId="28" fillId="0" borderId="0" xfId="41" applyNumberFormat="1" applyFont="1" applyFill="1" applyAlignment="1">
      <alignment horizontal="center" vertical="center"/>
    </xf>
    <xf numFmtId="166" fontId="27" fillId="0" borderId="0" xfId="41" applyNumberFormat="1" applyFont="1" applyFill="1" applyBorder="1" applyAlignment="1">
      <alignment horizontal="center"/>
    </xf>
    <xf numFmtId="167" fontId="28" fillId="0" borderId="0" xfId="41" applyNumberFormat="1" applyFont="1" applyFill="1" applyAlignment="1">
      <alignment vertical="center"/>
    </xf>
    <xf numFmtId="166" fontId="28" fillId="0" borderId="1" xfId="41" applyNumberFormat="1" applyFont="1" applyFill="1" applyBorder="1" applyAlignment="1">
      <alignment vertical="center"/>
    </xf>
    <xf numFmtId="166" fontId="27" fillId="0" borderId="0" xfId="0" quotePrefix="1" applyNumberFormat="1" applyFont="1" applyFill="1" applyBorder="1" applyAlignment="1">
      <alignment horizontal="right" vertical="center"/>
    </xf>
    <xf numFmtId="166" fontId="27" fillId="0" borderId="0" xfId="0" applyNumberFormat="1" applyFont="1" applyFill="1" applyBorder="1" applyAlignment="1">
      <alignment horizontal="right" vertical="center"/>
    </xf>
    <xf numFmtId="165" fontId="27" fillId="0" borderId="13" xfId="0" applyNumberFormat="1" applyFont="1" applyFill="1" applyBorder="1" applyAlignment="1">
      <alignment horizontal="center" vertical="center"/>
    </xf>
    <xf numFmtId="166" fontId="27" fillId="0" borderId="13" xfId="0" applyNumberFormat="1" applyFont="1" applyFill="1" applyBorder="1" applyAlignment="1">
      <alignment horizontal="right" vertical="center"/>
    </xf>
    <xf numFmtId="165" fontId="28" fillId="0" borderId="0" xfId="0" applyNumberFormat="1" applyFont="1" applyFill="1" applyBorder="1" applyAlignment="1">
      <alignment horizontal="center" vertical="center"/>
    </xf>
    <xf numFmtId="166" fontId="28" fillId="0" borderId="14" xfId="0" applyNumberFormat="1" applyFont="1" applyFill="1" applyBorder="1" applyAlignment="1">
      <alignment horizontal="right" vertical="center"/>
    </xf>
    <xf numFmtId="165" fontId="28" fillId="0" borderId="0" xfId="42" applyNumberFormat="1" applyFont="1" applyFill="1" applyAlignment="1">
      <alignment vertical="center"/>
    </xf>
    <xf numFmtId="166" fontId="27" fillId="0" borderId="0" xfId="0" applyNumberFormat="1" applyFont="1" applyFill="1" applyBorder="1" applyAlignment="1">
      <alignment horizontal="center" vertical="center"/>
    </xf>
    <xf numFmtId="37" fontId="28" fillId="0" borderId="0" xfId="0" applyNumberFormat="1" applyFont="1" applyFill="1" applyBorder="1" applyAlignment="1">
      <alignment vertical="center"/>
    </xf>
    <xf numFmtId="165" fontId="27" fillId="0" borderId="0" xfId="0" applyNumberFormat="1" applyFont="1" applyFill="1" applyAlignment="1">
      <alignment horizontal="right" vertical="center"/>
    </xf>
    <xf numFmtId="165" fontId="27" fillId="0" borderId="0" xfId="0" applyNumberFormat="1" applyFont="1" applyFill="1" applyBorder="1" applyAlignment="1">
      <alignment horizontal="right" vertical="center"/>
    </xf>
    <xf numFmtId="168" fontId="28" fillId="0" borderId="0" xfId="0" applyNumberFormat="1" applyFont="1" applyFill="1" applyAlignment="1">
      <alignment horizontal="center" vertical="center"/>
    </xf>
    <xf numFmtId="4" fontId="28" fillId="0" borderId="0" xfId="0" applyNumberFormat="1" applyFont="1" applyFill="1" applyBorder="1" applyAlignment="1">
      <alignment horizontal="right" vertical="center"/>
    </xf>
    <xf numFmtId="4" fontId="28" fillId="0" borderId="0" xfId="0" applyNumberFormat="1" applyFont="1" applyFill="1" applyAlignment="1">
      <alignment horizontal="right" vertical="center"/>
    </xf>
    <xf numFmtId="49" fontId="27" fillId="0" borderId="0" xfId="0" applyNumberFormat="1" applyFont="1" applyFill="1" applyAlignment="1">
      <alignment vertical="center"/>
    </xf>
    <xf numFmtId="49" fontId="28" fillId="0" borderId="0" xfId="0" applyNumberFormat="1" applyFont="1" applyFill="1" applyAlignment="1">
      <alignment vertical="center"/>
    </xf>
    <xf numFmtId="165" fontId="28" fillId="0" borderId="0" xfId="0" quotePrefix="1" applyNumberFormat="1" applyFont="1" applyFill="1" applyAlignment="1">
      <alignment vertical="center"/>
    </xf>
    <xf numFmtId="49" fontId="27" fillId="0" borderId="0" xfId="0" quotePrefix="1" applyNumberFormat="1" applyFont="1" applyFill="1" applyAlignment="1">
      <alignment vertical="center"/>
    </xf>
    <xf numFmtId="166" fontId="28" fillId="0" borderId="2" xfId="0" applyNumberFormat="1" applyFont="1" applyFill="1" applyBorder="1" applyAlignment="1">
      <alignment horizontal="right" vertical="center"/>
    </xf>
    <xf numFmtId="167" fontId="28" fillId="0" borderId="14" xfId="0" applyNumberFormat="1" applyFont="1" applyFill="1" applyBorder="1" applyAlignment="1">
      <alignment horizontal="right" vertical="center"/>
    </xf>
    <xf numFmtId="167" fontId="28" fillId="0" borderId="0" xfId="0" applyNumberFormat="1" applyFont="1" applyFill="1" applyAlignment="1">
      <alignment horizontal="right" vertical="center"/>
    </xf>
    <xf numFmtId="167" fontId="28" fillId="0" borderId="0" xfId="0" applyNumberFormat="1" applyFont="1" applyFill="1" applyBorder="1" applyAlignment="1">
      <alignment horizontal="right" vertical="center"/>
    </xf>
    <xf numFmtId="0" fontId="29" fillId="0" borderId="0" xfId="0" applyFont="1" applyFill="1" applyBorder="1" applyAlignment="1">
      <alignment vertical="center"/>
    </xf>
    <xf numFmtId="165" fontId="31" fillId="0" borderId="0" xfId="41" applyNumberFormat="1" applyFont="1" applyFill="1" applyAlignment="1">
      <alignment vertical="center"/>
    </xf>
    <xf numFmtId="166" fontId="31" fillId="0" borderId="0" xfId="41" applyNumberFormat="1" applyFont="1" applyFill="1" applyAlignment="1">
      <alignment vertical="center"/>
    </xf>
    <xf numFmtId="166" fontId="31" fillId="0" borderId="0" xfId="41" applyNumberFormat="1" applyFont="1" applyFill="1" applyBorder="1" applyAlignment="1">
      <alignment vertical="center"/>
    </xf>
    <xf numFmtId="165" fontId="32" fillId="0" borderId="0" xfId="41" applyNumberFormat="1" applyFont="1" applyFill="1" applyAlignment="1">
      <alignment vertical="center"/>
    </xf>
    <xf numFmtId="166" fontId="32" fillId="0" borderId="0" xfId="41" applyNumberFormat="1" applyFont="1" applyFill="1" applyAlignment="1">
      <alignment horizontal="right" vertical="center"/>
    </xf>
    <xf numFmtId="166" fontId="32" fillId="0" borderId="0" xfId="41" applyNumberFormat="1" applyFont="1" applyFill="1" applyAlignment="1">
      <alignment vertical="center"/>
    </xf>
    <xf numFmtId="165" fontId="31" fillId="0" borderId="0" xfId="41" applyNumberFormat="1" applyFont="1" applyFill="1" applyBorder="1" applyAlignment="1">
      <alignment vertical="center"/>
    </xf>
    <xf numFmtId="165" fontId="32" fillId="0" borderId="0" xfId="41" applyNumberFormat="1" applyFont="1" applyFill="1" applyBorder="1" applyAlignment="1">
      <alignment vertical="center"/>
    </xf>
    <xf numFmtId="166" fontId="32" fillId="0" borderId="0" xfId="41" applyNumberFormat="1" applyFont="1" applyFill="1" applyBorder="1" applyAlignment="1">
      <alignment horizontal="right" vertical="center"/>
    </xf>
    <xf numFmtId="166" fontId="32" fillId="0" borderId="13" xfId="41" applyNumberFormat="1" applyFont="1" applyFill="1" applyBorder="1" applyAlignment="1">
      <alignment horizontal="center" vertical="center"/>
    </xf>
    <xf numFmtId="166" fontId="32" fillId="0" borderId="13" xfId="41" applyNumberFormat="1" applyFont="1" applyFill="1" applyBorder="1" applyAlignment="1">
      <alignment horizontal="right" vertical="center"/>
    </xf>
    <xf numFmtId="168" fontId="31" fillId="0" borderId="0" xfId="41" applyNumberFormat="1" applyFont="1" applyFill="1" applyBorder="1" applyAlignment="1">
      <alignment horizontal="center" vertical="center"/>
    </xf>
    <xf numFmtId="165" fontId="31" fillId="0" borderId="0" xfId="41" applyNumberFormat="1" applyFont="1" applyFill="1" applyBorder="1" applyAlignment="1">
      <alignment horizontal="center" vertical="center"/>
    </xf>
    <xf numFmtId="166" fontId="31" fillId="0" borderId="0" xfId="41" applyNumberFormat="1" applyFont="1" applyFill="1" applyBorder="1" applyAlignment="1">
      <alignment horizontal="center" vertical="center"/>
    </xf>
    <xf numFmtId="166" fontId="31" fillId="0" borderId="0" xfId="41" applyNumberFormat="1" applyFont="1" applyFill="1" applyBorder="1" applyAlignment="1">
      <alignment horizontal="right" vertical="center"/>
    </xf>
    <xf numFmtId="165" fontId="31" fillId="0" borderId="0" xfId="41" applyNumberFormat="1" applyFont="1" applyFill="1" applyAlignment="1">
      <alignment horizontal="right" vertical="center"/>
    </xf>
    <xf numFmtId="166" fontId="31" fillId="0" borderId="1" xfId="41" applyNumberFormat="1" applyFont="1" applyFill="1" applyBorder="1" applyAlignment="1">
      <alignment horizontal="right" vertical="center"/>
    </xf>
    <xf numFmtId="166" fontId="31" fillId="0" borderId="13" xfId="41" applyNumberFormat="1" applyFont="1" applyFill="1" applyBorder="1" applyAlignment="1">
      <alignment horizontal="right" vertical="center"/>
    </xf>
    <xf numFmtId="166" fontId="31" fillId="0" borderId="13" xfId="41" applyNumberFormat="1" applyFont="1" applyFill="1" applyBorder="1" applyAlignment="1">
      <alignment vertical="center"/>
    </xf>
    <xf numFmtId="165" fontId="31" fillId="0" borderId="0" xfId="41" applyNumberFormat="1" applyFont="1" applyFill="1" applyAlignment="1">
      <alignment horizontal="center" vertical="center"/>
    </xf>
    <xf numFmtId="166" fontId="31" fillId="0" borderId="14" xfId="41" applyNumberFormat="1" applyFont="1" applyFill="1" applyBorder="1" applyAlignment="1">
      <alignment horizontal="right" vertical="center"/>
    </xf>
    <xf numFmtId="165" fontId="28" fillId="0" borderId="0" xfId="0" applyNumberFormat="1" applyFont="1" applyFill="1" applyAlignment="1">
      <alignment horizontal="center" vertical="center"/>
    </xf>
    <xf numFmtId="165" fontId="28" fillId="0" borderId="13" xfId="41" applyNumberFormat="1" applyFont="1" applyFill="1" applyBorder="1" applyAlignment="1">
      <alignment vertical="center"/>
    </xf>
    <xf numFmtId="165" fontId="28" fillId="0" borderId="0" xfId="0" applyNumberFormat="1" applyFont="1" applyFill="1" applyAlignment="1">
      <alignment horizontal="center" vertical="center"/>
    </xf>
    <xf numFmtId="165" fontId="28" fillId="0" borderId="0" xfId="0" applyNumberFormat="1" applyFont="1" applyFill="1" applyAlignment="1">
      <alignment horizontal="center" vertical="center"/>
    </xf>
    <xf numFmtId="165" fontId="28" fillId="0" borderId="0" xfId="0" applyNumberFormat="1" applyFont="1" applyFill="1" applyAlignment="1">
      <alignment horizontal="center" vertical="center"/>
    </xf>
    <xf numFmtId="166" fontId="33" fillId="0" borderId="0" xfId="0" applyNumberFormat="1" applyFont="1" applyFill="1" applyAlignment="1">
      <alignment vertical="center"/>
    </xf>
    <xf numFmtId="0" fontId="33" fillId="0" borderId="0" xfId="42" applyFont="1" applyFill="1" applyAlignment="1">
      <alignment vertical="center"/>
    </xf>
    <xf numFmtId="165" fontId="28" fillId="0" borderId="1" xfId="41" applyNumberFormat="1" applyFont="1" applyFill="1" applyBorder="1" applyAlignment="1">
      <alignment vertical="center"/>
    </xf>
    <xf numFmtId="165" fontId="28" fillId="0" borderId="13" xfId="41" applyNumberFormat="1" applyFont="1" applyFill="1" applyBorder="1" applyAlignment="1">
      <alignment vertical="center"/>
    </xf>
    <xf numFmtId="165" fontId="28" fillId="0" borderId="0" xfId="0" applyNumberFormat="1" applyFont="1" applyFill="1" applyAlignment="1">
      <alignment horizontal="center" vertical="center"/>
    </xf>
    <xf numFmtId="165" fontId="30" fillId="0" borderId="0" xfId="41" applyNumberFormat="1" applyFont="1" applyFill="1" applyAlignment="1">
      <alignment vertical="center"/>
    </xf>
    <xf numFmtId="166" fontId="29" fillId="0" borderId="0" xfId="41" applyNumberFormat="1" applyFont="1" applyFill="1" applyBorder="1" applyAlignment="1">
      <alignment horizontal="right" vertical="center"/>
    </xf>
    <xf numFmtId="166" fontId="30" fillId="0" borderId="0" xfId="41" applyNumberFormat="1" applyFont="1" applyFill="1" applyAlignment="1">
      <alignment vertical="center"/>
    </xf>
    <xf numFmtId="166" fontId="29" fillId="0" borderId="0" xfId="41" applyNumberFormat="1" applyFont="1" applyFill="1" applyBorder="1" applyAlignment="1">
      <alignment horizontal="center"/>
    </xf>
    <xf numFmtId="166" fontId="30" fillId="0" borderId="0" xfId="41" applyNumberFormat="1" applyFont="1" applyFill="1" applyBorder="1" applyAlignment="1">
      <alignment vertical="center"/>
    </xf>
    <xf numFmtId="166" fontId="29" fillId="0" borderId="0" xfId="41" applyNumberFormat="1" applyFont="1" applyFill="1" applyAlignment="1">
      <alignment horizontal="right" vertical="center"/>
    </xf>
    <xf numFmtId="165" fontId="29" fillId="0" borderId="0" xfId="41" applyNumberFormat="1" applyFont="1" applyFill="1" applyAlignment="1">
      <alignment vertical="center"/>
    </xf>
    <xf numFmtId="166" fontId="29" fillId="0" borderId="0" xfId="41" applyNumberFormat="1" applyFont="1" applyFill="1" applyAlignment="1">
      <alignment vertical="center"/>
    </xf>
    <xf numFmtId="165" fontId="30" fillId="0" borderId="0" xfId="41" applyNumberFormat="1" applyFont="1" applyFill="1" applyBorder="1" applyAlignment="1">
      <alignment vertical="center"/>
    </xf>
    <xf numFmtId="165" fontId="29" fillId="0" borderId="0" xfId="41" applyNumberFormat="1" applyFont="1" applyFill="1" applyBorder="1" applyAlignment="1">
      <alignment vertical="center"/>
    </xf>
    <xf numFmtId="166" fontId="29" fillId="0" borderId="13" xfId="41" applyNumberFormat="1" applyFont="1" applyFill="1" applyBorder="1" applyAlignment="1">
      <alignment horizontal="center" vertical="center"/>
    </xf>
    <xf numFmtId="166" fontId="29" fillId="0" borderId="13" xfId="41" applyNumberFormat="1" applyFont="1" applyFill="1" applyBorder="1" applyAlignment="1">
      <alignment horizontal="right" vertical="center"/>
    </xf>
    <xf numFmtId="168" fontId="30" fillId="0" borderId="0" xfId="41" applyNumberFormat="1" applyFont="1" applyFill="1" applyBorder="1" applyAlignment="1">
      <alignment horizontal="center" vertical="center"/>
    </xf>
    <xf numFmtId="165" fontId="30" fillId="0" borderId="0" xfId="41" applyNumberFormat="1" applyFont="1" applyFill="1" applyBorder="1" applyAlignment="1">
      <alignment horizontal="center" vertical="center"/>
    </xf>
    <xf numFmtId="166" fontId="30" fillId="0" borderId="0" xfId="41" applyNumberFormat="1" applyFont="1" applyFill="1" applyBorder="1" applyAlignment="1">
      <alignment horizontal="center" vertical="center"/>
    </xf>
    <xf numFmtId="166" fontId="30" fillId="0" borderId="0" xfId="41" applyNumberFormat="1" applyFont="1" applyFill="1" applyBorder="1" applyAlignment="1">
      <alignment horizontal="right" vertical="center"/>
    </xf>
    <xf numFmtId="165" fontId="30" fillId="0" borderId="0" xfId="41" applyNumberFormat="1" applyFont="1" applyFill="1" applyAlignment="1">
      <alignment horizontal="right" vertical="center"/>
    </xf>
    <xf numFmtId="166" fontId="30" fillId="0" borderId="1" xfId="41" applyNumberFormat="1" applyFont="1" applyFill="1" applyBorder="1" applyAlignment="1">
      <alignment horizontal="right" vertical="center"/>
    </xf>
    <xf numFmtId="166" fontId="30" fillId="0" borderId="13" xfId="41" applyNumberFormat="1" applyFont="1" applyFill="1" applyBorder="1" applyAlignment="1">
      <alignment horizontal="right" vertical="center"/>
    </xf>
    <xf numFmtId="166" fontId="30" fillId="0" borderId="1" xfId="41" applyNumberFormat="1" applyFont="1" applyFill="1" applyBorder="1" applyAlignment="1">
      <alignment vertical="center"/>
    </xf>
    <xf numFmtId="165" fontId="30" fillId="0" borderId="0" xfId="41" applyNumberFormat="1" applyFont="1" applyFill="1" applyAlignment="1">
      <alignment horizontal="center" vertical="center"/>
    </xf>
    <xf numFmtId="166" fontId="30" fillId="0" borderId="14" xfId="41" applyNumberFormat="1" applyFont="1" applyFill="1" applyBorder="1" applyAlignment="1">
      <alignment horizontal="right" vertical="center"/>
    </xf>
    <xf numFmtId="165" fontId="28" fillId="0" borderId="0" xfId="0" applyNumberFormat="1" applyFont="1" applyFill="1" applyAlignment="1">
      <alignment horizontal="center" vertical="center"/>
    </xf>
    <xf numFmtId="165" fontId="28" fillId="0" borderId="0" xfId="0" applyNumberFormat="1" applyFont="1" applyFill="1" applyAlignment="1">
      <alignment horizontal="center" vertical="center"/>
    </xf>
    <xf numFmtId="166" fontId="28" fillId="33" borderId="0" xfId="0" applyNumberFormat="1" applyFont="1" applyFill="1" applyAlignment="1">
      <alignment horizontal="right" vertical="center"/>
    </xf>
    <xf numFmtId="165" fontId="28" fillId="33" borderId="0" xfId="0" applyNumberFormat="1" applyFont="1" applyFill="1" applyAlignment="1">
      <alignment horizontal="right" vertical="center"/>
    </xf>
    <xf numFmtId="166" fontId="28" fillId="33" borderId="0" xfId="0" applyNumberFormat="1" applyFont="1" applyFill="1" applyBorder="1" applyAlignment="1">
      <alignment horizontal="right" vertical="center"/>
    </xf>
    <xf numFmtId="166" fontId="28" fillId="33" borderId="1" xfId="0" applyNumberFormat="1" applyFont="1" applyFill="1" applyBorder="1" applyAlignment="1">
      <alignment horizontal="right" vertical="center"/>
    </xf>
    <xf numFmtId="166" fontId="28" fillId="33" borderId="13" xfId="0" applyNumberFormat="1" applyFont="1" applyFill="1" applyBorder="1" applyAlignment="1">
      <alignment horizontal="right" vertical="center"/>
    </xf>
    <xf numFmtId="165" fontId="28" fillId="33" borderId="13" xfId="0" applyNumberFormat="1" applyFont="1" applyFill="1" applyBorder="1" applyAlignment="1">
      <alignment horizontal="right" vertical="center"/>
    </xf>
    <xf numFmtId="166" fontId="28" fillId="33" borderId="14" xfId="0" applyNumberFormat="1" applyFont="1" applyFill="1" applyBorder="1" applyAlignment="1">
      <alignment horizontal="right" vertical="center"/>
    </xf>
    <xf numFmtId="165" fontId="28" fillId="33" borderId="0" xfId="0" applyNumberFormat="1" applyFont="1" applyFill="1" applyAlignment="1">
      <alignment vertical="center"/>
    </xf>
    <xf numFmtId="166" fontId="28" fillId="33" borderId="0" xfId="0" applyNumberFormat="1" applyFont="1" applyFill="1" applyAlignment="1">
      <alignment vertical="center"/>
    </xf>
    <xf numFmtId="166" fontId="27" fillId="33" borderId="0" xfId="0" applyNumberFormat="1" applyFont="1" applyFill="1" applyBorder="1" applyAlignment="1">
      <alignment horizontal="right" vertical="center"/>
    </xf>
    <xf numFmtId="4" fontId="28" fillId="33" borderId="0" xfId="0" applyNumberFormat="1" applyFont="1" applyFill="1" applyBorder="1" applyAlignment="1">
      <alignment horizontal="right" vertical="center"/>
    </xf>
    <xf numFmtId="37" fontId="28" fillId="33" borderId="0" xfId="0" applyNumberFormat="1" applyFont="1" applyFill="1" applyBorder="1" applyAlignment="1">
      <alignment vertical="center"/>
    </xf>
    <xf numFmtId="166" fontId="28" fillId="33" borderId="2" xfId="0" applyNumberFormat="1" applyFont="1" applyFill="1" applyBorder="1" applyAlignment="1">
      <alignment horizontal="right" vertical="center"/>
    </xf>
    <xf numFmtId="167" fontId="28" fillId="33" borderId="14" xfId="0" applyNumberFormat="1" applyFont="1" applyFill="1" applyBorder="1" applyAlignment="1">
      <alignment horizontal="right" vertical="center"/>
    </xf>
    <xf numFmtId="166" fontId="30" fillId="33" borderId="0" xfId="41" applyNumberFormat="1" applyFont="1" applyFill="1" applyBorder="1" applyAlignment="1">
      <alignment vertical="center"/>
    </xf>
    <xf numFmtId="166" fontId="30" fillId="33" borderId="1" xfId="41" applyNumberFormat="1" applyFont="1" applyFill="1" applyBorder="1" applyAlignment="1">
      <alignment horizontal="right" vertical="center"/>
    </xf>
    <xf numFmtId="166" fontId="30" fillId="33" borderId="0" xfId="41" applyNumberFormat="1" applyFont="1" applyFill="1" applyBorder="1" applyAlignment="1">
      <alignment horizontal="center" vertical="center"/>
    </xf>
    <xf numFmtId="166" fontId="30" fillId="33" borderId="0" xfId="41" applyNumberFormat="1" applyFont="1" applyFill="1" applyBorder="1" applyAlignment="1">
      <alignment horizontal="right" vertical="center"/>
    </xf>
    <xf numFmtId="165" fontId="30" fillId="33" borderId="0" xfId="41" applyNumberFormat="1" applyFont="1" applyFill="1" applyAlignment="1">
      <alignment vertical="center"/>
    </xf>
    <xf numFmtId="166" fontId="30" fillId="33" borderId="14" xfId="41" applyNumberFormat="1" applyFont="1" applyFill="1" applyBorder="1" applyAlignment="1">
      <alignment horizontal="right" vertical="center"/>
    </xf>
    <xf numFmtId="166" fontId="30" fillId="33" borderId="13" xfId="41" applyNumberFormat="1" applyFont="1" applyFill="1" applyBorder="1" applyAlignment="1">
      <alignment horizontal="right" vertical="center"/>
    </xf>
    <xf numFmtId="166" fontId="30" fillId="33" borderId="1" xfId="41" applyNumberFormat="1" applyFont="1" applyFill="1" applyBorder="1" applyAlignment="1">
      <alignment vertical="center"/>
    </xf>
    <xf numFmtId="166" fontId="31" fillId="33" borderId="0" xfId="41" applyNumberFormat="1" applyFont="1" applyFill="1" applyBorder="1" applyAlignment="1">
      <alignment horizontal="right" vertical="center"/>
    </xf>
    <xf numFmtId="166" fontId="31" fillId="33" borderId="0" xfId="41" applyNumberFormat="1" applyFont="1" applyFill="1" applyBorder="1" applyAlignment="1">
      <alignment horizontal="center" vertical="center"/>
    </xf>
    <xf numFmtId="166" fontId="31" fillId="33" borderId="0" xfId="41" applyNumberFormat="1" applyFont="1" applyFill="1" applyBorder="1" applyAlignment="1">
      <alignment vertical="center"/>
    </xf>
    <xf numFmtId="166" fontId="31" fillId="33" borderId="1" xfId="41" applyNumberFormat="1" applyFont="1" applyFill="1" applyBorder="1" applyAlignment="1">
      <alignment horizontal="right" vertical="center"/>
    </xf>
    <xf numFmtId="166" fontId="31" fillId="33" borderId="14" xfId="41" applyNumberFormat="1" applyFont="1" applyFill="1" applyBorder="1" applyAlignment="1">
      <alignment horizontal="right" vertical="center"/>
    </xf>
    <xf numFmtId="166" fontId="31" fillId="33" borderId="13" xfId="41" applyNumberFormat="1" applyFont="1" applyFill="1" applyBorder="1" applyAlignment="1">
      <alignment horizontal="right" vertical="center"/>
    </xf>
    <xf numFmtId="166" fontId="31" fillId="33" borderId="13" xfId="41" applyNumberFormat="1" applyFont="1" applyFill="1" applyBorder="1" applyAlignment="1">
      <alignment vertical="center"/>
    </xf>
    <xf numFmtId="15" fontId="29" fillId="33" borderId="0" xfId="0" applyNumberFormat="1" applyFont="1" applyFill="1" applyBorder="1" applyAlignment="1">
      <alignment horizontal="right" vertical="center"/>
    </xf>
    <xf numFmtId="37" fontId="30" fillId="33" borderId="0" xfId="0" applyNumberFormat="1" applyFont="1" applyFill="1" applyAlignment="1">
      <alignment vertical="center"/>
    </xf>
    <xf numFmtId="166" fontId="30" fillId="33" borderId="0" xfId="0" applyNumberFormat="1" applyFont="1" applyFill="1" applyAlignment="1">
      <alignment vertical="center"/>
    </xf>
    <xf numFmtId="165" fontId="30" fillId="33" borderId="0" xfId="0" applyNumberFormat="1" applyFont="1" applyFill="1" applyAlignment="1">
      <alignment vertical="center"/>
    </xf>
    <xf numFmtId="166" fontId="33" fillId="33" borderId="0" xfId="0" applyNumberFormat="1" applyFont="1" applyFill="1" applyAlignment="1">
      <alignment vertical="center"/>
    </xf>
    <xf numFmtId="166" fontId="30" fillId="33" borderId="13" xfId="0" applyNumberFormat="1" applyFont="1" applyFill="1" applyBorder="1" applyAlignment="1">
      <alignment horizontal="right" vertical="center"/>
    </xf>
    <xf numFmtId="166" fontId="30" fillId="33" borderId="0" xfId="0" applyNumberFormat="1" applyFont="1" applyFill="1" applyBorder="1" applyAlignment="1">
      <alignment horizontal="right" vertical="center"/>
    </xf>
    <xf numFmtId="165" fontId="30" fillId="33" borderId="0" xfId="0" applyNumberFormat="1" applyFont="1" applyFill="1" applyAlignment="1">
      <alignment horizontal="right" vertical="center"/>
    </xf>
    <xf numFmtId="165" fontId="30" fillId="33" borderId="0" xfId="0" applyNumberFormat="1" applyFont="1" applyFill="1" applyBorder="1" applyAlignment="1">
      <alignment horizontal="right" vertical="center"/>
    </xf>
    <xf numFmtId="166" fontId="30" fillId="33" borderId="0" xfId="0" applyNumberFormat="1" applyFont="1" applyFill="1" applyBorder="1" applyAlignment="1">
      <alignment vertical="center"/>
    </xf>
    <xf numFmtId="166" fontId="30" fillId="33" borderId="13" xfId="0" applyNumberFormat="1" applyFont="1" applyFill="1" applyBorder="1" applyAlignment="1">
      <alignment vertical="center"/>
    </xf>
    <xf numFmtId="166" fontId="30" fillId="33" borderId="0" xfId="0" applyNumberFormat="1" applyFont="1" applyFill="1" applyAlignment="1">
      <alignment horizontal="right" vertical="center"/>
    </xf>
    <xf numFmtId="0" fontId="30" fillId="33" borderId="0" xfId="0" applyFont="1" applyFill="1" applyAlignment="1">
      <alignment vertical="center"/>
    </xf>
    <xf numFmtId="166" fontId="30" fillId="33" borderId="14" xfId="0" applyNumberFormat="1" applyFont="1" applyFill="1" applyBorder="1" applyAlignment="1">
      <alignment vertical="center"/>
    </xf>
    <xf numFmtId="43" fontId="30" fillId="33" borderId="0" xfId="0" applyNumberFormat="1" applyFont="1" applyFill="1" applyAlignment="1">
      <alignment horizontal="right" vertical="center"/>
    </xf>
    <xf numFmtId="166" fontId="30" fillId="33" borderId="1" xfId="0" applyNumberFormat="1" applyFont="1" applyFill="1" applyBorder="1" applyAlignment="1">
      <alignment horizontal="right" vertical="center"/>
    </xf>
    <xf numFmtId="165" fontId="30" fillId="0" borderId="1" xfId="0" applyNumberFormat="1" applyFont="1" applyFill="1" applyBorder="1" applyAlignment="1">
      <alignment horizontal="right" vertical="center"/>
    </xf>
    <xf numFmtId="166" fontId="30" fillId="0" borderId="1" xfId="0" applyNumberFormat="1" applyFont="1" applyFill="1" applyBorder="1" applyAlignment="1">
      <alignment horizontal="right" vertical="center"/>
    </xf>
    <xf numFmtId="0" fontId="30" fillId="0" borderId="1" xfId="0" applyFont="1" applyFill="1" applyBorder="1" applyAlignment="1">
      <alignment vertical="center"/>
    </xf>
    <xf numFmtId="165" fontId="28" fillId="0" borderId="0" xfId="0" applyNumberFormat="1" applyFont="1" applyFill="1" applyAlignment="1">
      <alignment horizontal="center" vertical="center"/>
    </xf>
    <xf numFmtId="165" fontId="27" fillId="0" borderId="0" xfId="0" applyNumberFormat="1" applyFont="1" applyFill="1" applyBorder="1" applyAlignment="1">
      <alignment horizontal="center" vertical="center"/>
    </xf>
    <xf numFmtId="165" fontId="28" fillId="0" borderId="0" xfId="0" applyNumberFormat="1" applyFont="1" applyFill="1" applyAlignment="1">
      <alignment horizontal="center" vertical="center"/>
    </xf>
    <xf numFmtId="165" fontId="30" fillId="33" borderId="1" xfId="0" applyNumberFormat="1" applyFont="1" applyFill="1" applyBorder="1" applyAlignment="1">
      <alignment horizontal="right" vertical="center"/>
    </xf>
    <xf numFmtId="166" fontId="34" fillId="33" borderId="0" xfId="0" applyNumberFormat="1" applyFont="1" applyFill="1" applyAlignment="1">
      <alignment horizontal="right" vertical="center"/>
    </xf>
    <xf numFmtId="166" fontId="34" fillId="33" borderId="1" xfId="0" applyNumberFormat="1" applyFont="1" applyFill="1" applyBorder="1" applyAlignment="1">
      <alignment horizontal="right" vertical="center"/>
    </xf>
    <xf numFmtId="165" fontId="28" fillId="0" borderId="0" xfId="0" applyNumberFormat="1" applyFont="1" applyFill="1" applyAlignment="1">
      <alignment horizontal="center" vertical="center"/>
    </xf>
    <xf numFmtId="165" fontId="28" fillId="0" borderId="13" xfId="41" applyNumberFormat="1" applyFont="1" applyFill="1" applyBorder="1" applyAlignment="1">
      <alignment vertical="center"/>
    </xf>
    <xf numFmtId="165" fontId="34" fillId="0" borderId="0" xfId="0" applyNumberFormat="1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66" fontId="27" fillId="0" borderId="1" xfId="0" applyNumberFormat="1" applyFont="1" applyFill="1" applyBorder="1" applyAlignment="1">
      <alignment horizontal="right" vertical="center"/>
    </xf>
    <xf numFmtId="165" fontId="28" fillId="0" borderId="0" xfId="0" applyNumberFormat="1" applyFont="1" applyFill="1" applyAlignment="1">
      <alignment horizontal="center" vertical="center"/>
    </xf>
    <xf numFmtId="4" fontId="27" fillId="0" borderId="1" xfId="0" applyNumberFormat="1" applyFont="1" applyFill="1" applyBorder="1" applyAlignment="1">
      <alignment horizontal="right" vertical="center"/>
    </xf>
    <xf numFmtId="165" fontId="28" fillId="0" borderId="1" xfId="41" applyNumberFormat="1" applyFont="1" applyFill="1" applyBorder="1" applyAlignment="1">
      <alignment vertical="center"/>
    </xf>
    <xf numFmtId="166" fontId="29" fillId="0" borderId="1" xfId="41" applyNumberFormat="1" applyFont="1" applyFill="1" applyBorder="1" applyAlignment="1">
      <alignment horizontal="right" vertical="center"/>
    </xf>
    <xf numFmtId="166" fontId="29" fillId="0" borderId="3" xfId="41" applyNumberFormat="1" applyFont="1" applyFill="1" applyBorder="1" applyAlignment="1">
      <alignment horizontal="center" vertical="center"/>
    </xf>
    <xf numFmtId="166" fontId="29" fillId="0" borderId="13" xfId="41" applyNumberFormat="1" applyFont="1" applyFill="1" applyBorder="1" applyAlignment="1">
      <alignment horizontal="center"/>
    </xf>
    <xf numFmtId="166" fontId="29" fillId="0" borderId="1" xfId="41" applyNumberFormat="1" applyFont="1" applyFill="1" applyBorder="1" applyAlignment="1">
      <alignment horizontal="center"/>
    </xf>
    <xf numFmtId="166" fontId="32" fillId="0" borderId="1" xfId="41" applyNumberFormat="1" applyFont="1" applyFill="1" applyBorder="1" applyAlignment="1">
      <alignment horizontal="right" vertical="center"/>
    </xf>
    <xf numFmtId="166" fontId="32" fillId="0" borderId="13" xfId="41" applyNumberFormat="1" applyFont="1" applyFill="1" applyBorder="1" applyAlignment="1">
      <alignment horizontal="center"/>
    </xf>
    <xf numFmtId="165" fontId="28" fillId="0" borderId="13" xfId="41" applyNumberFormat="1" applyFont="1" applyFill="1" applyBorder="1" applyAlignment="1">
      <alignment vertical="center"/>
    </xf>
    <xf numFmtId="4" fontId="29" fillId="0" borderId="1" xfId="0" applyNumberFormat="1" applyFont="1" applyFill="1" applyBorder="1" applyAlignment="1">
      <alignment horizontal="right" vertical="center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3" xfId="55" xr:uid="{00000000-0005-0000-0000-00001D000000}"/>
    <cellStyle name="Comma 3 3 2" xfId="30" xr:uid="{00000000-0005-0000-0000-00001E000000}"/>
    <cellStyle name="Comma 5" xfId="31" xr:uid="{00000000-0005-0000-0000-00001F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11 2" xfId="41" xr:uid="{00000000-0005-0000-0000-00002A000000}"/>
    <cellStyle name="Normal 2" xfId="42" xr:uid="{00000000-0005-0000-0000-00002B000000}"/>
    <cellStyle name="Normal 2 2" xfId="43" xr:uid="{00000000-0005-0000-0000-00002C000000}"/>
    <cellStyle name="Normal 2 3" xfId="56" xr:uid="{00000000-0005-0000-0000-00002D000000}"/>
    <cellStyle name="Normal 27" xfId="44" xr:uid="{00000000-0005-0000-0000-00002E000000}"/>
    <cellStyle name="Normal 3" xfId="53" xr:uid="{00000000-0005-0000-0000-00002F000000}"/>
    <cellStyle name="Normal 4" xfId="54" xr:uid="{00000000-0005-0000-0000-000030000000}"/>
    <cellStyle name="Normal 5" xfId="45" xr:uid="{00000000-0005-0000-0000-000031000000}"/>
    <cellStyle name="Normal 8" xfId="46" xr:uid="{00000000-0005-0000-0000-000032000000}"/>
    <cellStyle name="Note" xfId="47" builtinId="10" customBuiltin="1"/>
    <cellStyle name="Output" xfId="48" builtinId="21" customBuiltin="1"/>
    <cellStyle name="pwstyle" xfId="49" xr:uid="{00000000-0005-0000-0000-000035000000}"/>
    <cellStyle name="Title" xfId="50" builtinId="15" customBuiltin="1"/>
    <cellStyle name="Total" xfId="51" builtinId="25" customBuiltin="1"/>
    <cellStyle name="Warning Text" xfId="52" builtinId="11" customBuiltin="1"/>
  </cellStyles>
  <dxfs count="0"/>
  <tableStyles count="0" defaultTableStyle="TableStyleMedium2" defaultPivotStyle="PivotStyleLight16"/>
  <colors>
    <mruColors>
      <color rgb="FFFAFAFA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%20kumsawat\Desktop\pwc\Thai%20Union\2018\YE2018\Package\Master_Report%20Single%20Entity%20Part%20I_Q4%202018_TF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Control"/>
      <sheetName val="Background Data"/>
      <sheetName val="Index"/>
      <sheetName val="Checked"/>
      <sheetName val="Start"/>
      <sheetName val="CS 1 Balance Sheet"/>
      <sheetName val="CS 2 Income Statement "/>
      <sheetName val="CS 5 RPT from subsidiaries - BS"/>
      <sheetName val="CS 5 RPT from subsidiaries - PL"/>
      <sheetName val="CS 5 RPT from REL and ASSO - BS"/>
      <sheetName val="CS 5 RPT from REL and ASSO - PL"/>
      <sheetName val="CS7 Unreal. Gain-Loss on FXRate"/>
      <sheetName val="CS 8 Movement of Investments"/>
      <sheetName val="CS 9 AR (classified by aging)"/>
      <sheetName val="CS 10 Movement of Loans to"/>
      <sheetName val="CS 11 Movement of Loans From"/>
      <sheetName val="Rec Finance lease obligations"/>
      <sheetName val="CS 12 Inventories"/>
      <sheetName val="CS 13 PPE"/>
      <sheetName val="CS 14&amp;15"/>
      <sheetName val="CS 16 - Detailed Deferred Tax"/>
      <sheetName val="CS 30 Accrued Pension Costs"/>
      <sheetName val="CS31 Direct.&amp;Mgmt.Benefit Exp."/>
      <sheetName val="Changes in Equity"/>
      <sheetName val="IC Ending Inventory"/>
      <sheetName val="CS 16 Deffered Tax Movement"/>
      <sheetName val="CS 16 Deferred Tax"/>
      <sheetName val="Reconcile Coporate Income Tax"/>
      <sheetName val="Tax Charge Credit OCI"/>
      <sheetName val="CS 22 Financial Instruments"/>
      <sheetName val="CS 24 Fin assets&amp;liabilities"/>
      <sheetName val="CS 26 Expense by Nature"/>
      <sheetName val="Finance lease obligation"/>
      <sheetName val="Fair value hirachy"/>
      <sheetName val="Fully Depreciation of Asset"/>
      <sheetName val="Asset under finance lease"/>
    </sheetNames>
    <sheetDataSet>
      <sheetData sheetId="0"/>
      <sheetData sheetId="1"/>
      <sheetData sheetId="2"/>
      <sheetData sheetId="3"/>
      <sheetData sheetId="4">
        <row r="7">
          <cell r="E7">
            <v>43465</v>
          </cell>
        </row>
        <row r="11">
          <cell r="E11" t="str">
            <v>lucanet://db=prd_luc&amp;oid=2406765</v>
          </cell>
        </row>
      </sheetData>
      <sheetData sheetId="5"/>
      <sheetData sheetId="6">
        <row r="173">
          <cell r="G173">
            <v>-2207789.71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4"/>
  <sheetViews>
    <sheetView view="pageBreakPreview" topLeftCell="A7" zoomScaleNormal="110" zoomScaleSheetLayoutView="100" workbookViewId="0">
      <selection activeCell="M15" sqref="M15"/>
    </sheetView>
  </sheetViews>
  <sheetFormatPr defaultColWidth="9.125" defaultRowHeight="20.25" customHeight="1" x14ac:dyDescent="0.25"/>
  <cols>
    <col min="1" max="1" width="1.75" style="2" customWidth="1"/>
    <col min="2" max="3" width="1.25" style="2" customWidth="1"/>
    <col min="4" max="4" width="34.25" style="2" customWidth="1"/>
    <col min="5" max="5" width="7.75" style="215" customWidth="1"/>
    <col min="6" max="6" width="0.625" style="127" customWidth="1"/>
    <col min="7" max="7" width="10.25" style="3" customWidth="1"/>
    <col min="8" max="8" width="0.625" style="3" customWidth="1"/>
    <col min="9" max="9" width="10.25" style="3" customWidth="1"/>
    <col min="10" max="10" width="0.625" style="131" customWidth="1"/>
    <col min="11" max="11" width="10.25" style="3" customWidth="1"/>
    <col min="12" max="12" width="0.625" style="3" customWidth="1"/>
    <col min="13" max="13" width="10.25" style="3" customWidth="1"/>
    <col min="14" max="14" width="10.875" style="19" bestFit="1" customWidth="1"/>
    <col min="15" max="15" width="10.875" style="19" customWidth="1"/>
    <col min="16" max="16384" width="9.125" style="2"/>
  </cols>
  <sheetData>
    <row r="1" spans="1:15" ht="21.25" customHeight="1" x14ac:dyDescent="0.25">
      <c r="A1" s="1" t="s">
        <v>118</v>
      </c>
      <c r="N1" s="2"/>
      <c r="O1" s="2"/>
    </row>
    <row r="2" spans="1:15" ht="21.25" customHeight="1" x14ac:dyDescent="0.25">
      <c r="A2" s="4" t="s">
        <v>0</v>
      </c>
      <c r="N2" s="2"/>
      <c r="O2" s="2"/>
    </row>
    <row r="3" spans="1:15" ht="21.25" customHeight="1" x14ac:dyDescent="0.25">
      <c r="A3" s="5" t="s">
        <v>141</v>
      </c>
      <c r="B3" s="6"/>
      <c r="C3" s="6"/>
      <c r="D3" s="6"/>
      <c r="E3" s="7"/>
      <c r="F3" s="7"/>
      <c r="G3" s="8"/>
      <c r="H3" s="8"/>
      <c r="I3" s="8"/>
      <c r="J3" s="7"/>
      <c r="K3" s="8"/>
      <c r="L3" s="8"/>
      <c r="M3" s="8"/>
      <c r="N3" s="2"/>
      <c r="O3" s="2"/>
    </row>
    <row r="4" spans="1:15" ht="20.05" customHeight="1" x14ac:dyDescent="0.25">
      <c r="A4" s="4"/>
      <c r="J4" s="52"/>
      <c r="N4" s="2"/>
      <c r="O4" s="2"/>
    </row>
    <row r="5" spans="1:15" ht="20.05" customHeight="1" x14ac:dyDescent="0.25">
      <c r="G5" s="219" t="s">
        <v>87</v>
      </c>
      <c r="H5" s="219"/>
      <c r="I5" s="219"/>
      <c r="J5" s="52"/>
      <c r="K5" s="219" t="s">
        <v>79</v>
      </c>
      <c r="L5" s="219"/>
      <c r="M5" s="219"/>
    </row>
    <row r="6" spans="1:15" ht="20.05" customHeight="1" x14ac:dyDescent="0.25">
      <c r="G6" s="83" t="s">
        <v>1</v>
      </c>
      <c r="H6" s="84"/>
      <c r="I6" s="83" t="s">
        <v>1</v>
      </c>
      <c r="K6" s="83" t="s">
        <v>1</v>
      </c>
      <c r="L6" s="84"/>
      <c r="M6" s="83" t="s">
        <v>1</v>
      </c>
    </row>
    <row r="7" spans="1:15" ht="20.05" customHeight="1" x14ac:dyDescent="0.25">
      <c r="F7" s="23"/>
      <c r="G7" s="24" t="s">
        <v>140</v>
      </c>
      <c r="H7" s="24"/>
      <c r="I7" s="24" t="s">
        <v>115</v>
      </c>
      <c r="J7" s="23"/>
      <c r="K7" s="24" t="s">
        <v>140</v>
      </c>
      <c r="L7" s="24"/>
      <c r="M7" s="24" t="s">
        <v>115</v>
      </c>
      <c r="N7" s="2"/>
      <c r="O7" s="2"/>
    </row>
    <row r="8" spans="1:15" ht="20.05" customHeight="1" x14ac:dyDescent="0.25">
      <c r="E8" s="85" t="s">
        <v>2</v>
      </c>
      <c r="F8" s="23"/>
      <c r="G8" s="86" t="s">
        <v>80</v>
      </c>
      <c r="H8" s="24"/>
      <c r="I8" s="86" t="s">
        <v>80</v>
      </c>
      <c r="J8" s="23"/>
      <c r="K8" s="86" t="s">
        <v>80</v>
      </c>
      <c r="L8" s="24"/>
      <c r="M8" s="86" t="s">
        <v>80</v>
      </c>
      <c r="N8" s="2"/>
      <c r="O8" s="2"/>
    </row>
    <row r="9" spans="1:15" ht="20.05" customHeight="1" x14ac:dyDescent="0.25">
      <c r="A9" s="4" t="s">
        <v>3</v>
      </c>
      <c r="G9" s="161"/>
      <c r="K9" s="161"/>
      <c r="N9" s="2"/>
      <c r="O9" s="2"/>
    </row>
    <row r="10" spans="1:15" ht="5.0999999999999996" customHeight="1" x14ac:dyDescent="0.25">
      <c r="A10" s="4"/>
      <c r="G10" s="161"/>
      <c r="K10" s="161"/>
      <c r="N10" s="2"/>
      <c r="O10" s="2"/>
    </row>
    <row r="11" spans="1:15" ht="20.05" customHeight="1" x14ac:dyDescent="0.25">
      <c r="A11" s="4" t="s">
        <v>4</v>
      </c>
      <c r="G11" s="161"/>
      <c r="K11" s="161"/>
      <c r="N11" s="2"/>
      <c r="O11" s="2"/>
    </row>
    <row r="12" spans="1:15" ht="5.0999999999999996" customHeight="1" x14ac:dyDescent="0.25">
      <c r="A12" s="4"/>
      <c r="G12" s="161"/>
      <c r="K12" s="161"/>
      <c r="N12" s="2"/>
      <c r="O12" s="2"/>
    </row>
    <row r="13" spans="1:15" ht="20.05" customHeight="1" x14ac:dyDescent="0.25">
      <c r="A13" s="2" t="s">
        <v>5</v>
      </c>
      <c r="E13" s="215">
        <v>11</v>
      </c>
      <c r="G13" s="162">
        <v>119265</v>
      </c>
      <c r="H13" s="52"/>
      <c r="I13" s="52">
        <v>92250</v>
      </c>
      <c r="K13" s="162">
        <v>8817</v>
      </c>
      <c r="L13" s="52"/>
      <c r="M13" s="52">
        <v>13639</v>
      </c>
      <c r="N13" s="2"/>
      <c r="O13" s="2"/>
    </row>
    <row r="14" spans="1:15" ht="20.05" customHeight="1" x14ac:dyDescent="0.25">
      <c r="A14" s="2" t="s">
        <v>6</v>
      </c>
      <c r="E14" s="215" t="s">
        <v>166</v>
      </c>
      <c r="G14" s="163">
        <v>550918</v>
      </c>
      <c r="H14" s="56"/>
      <c r="I14" s="34">
        <v>611204</v>
      </c>
      <c r="K14" s="163">
        <v>537822</v>
      </c>
      <c r="L14" s="56"/>
      <c r="M14" s="34">
        <v>611086</v>
      </c>
      <c r="N14" s="2"/>
      <c r="O14" s="2"/>
    </row>
    <row r="15" spans="1:15" ht="20.05" customHeight="1" x14ac:dyDescent="0.25">
      <c r="A15" s="31" t="s">
        <v>133</v>
      </c>
      <c r="E15" s="215">
        <v>13</v>
      </c>
      <c r="G15" s="163">
        <v>497969</v>
      </c>
      <c r="H15" s="56"/>
      <c r="I15" s="34">
        <v>376401</v>
      </c>
      <c r="K15" s="163">
        <v>497969</v>
      </c>
      <c r="L15" s="56"/>
      <c r="M15" s="34">
        <v>376401</v>
      </c>
      <c r="N15" s="2"/>
      <c r="O15" s="2"/>
    </row>
    <row r="16" spans="1:15" ht="20.05" customHeight="1" x14ac:dyDescent="0.25">
      <c r="A16" s="2" t="s">
        <v>7</v>
      </c>
      <c r="G16" s="164">
        <v>193</v>
      </c>
      <c r="H16" s="56"/>
      <c r="I16" s="22">
        <v>522</v>
      </c>
      <c r="J16" s="87"/>
      <c r="K16" s="164">
        <v>193</v>
      </c>
      <c r="L16" s="56"/>
      <c r="M16" s="22">
        <v>522</v>
      </c>
      <c r="N16" s="2"/>
      <c r="O16" s="2"/>
    </row>
    <row r="17" spans="1:15" ht="5.0999999999999996" customHeight="1" x14ac:dyDescent="0.25">
      <c r="A17" s="4"/>
      <c r="G17" s="161"/>
      <c r="K17" s="161"/>
      <c r="N17" s="2"/>
      <c r="O17" s="2"/>
    </row>
    <row r="18" spans="1:15" ht="20.05" customHeight="1" x14ac:dyDescent="0.25">
      <c r="A18" s="4" t="s">
        <v>8</v>
      </c>
      <c r="G18" s="165">
        <f>SUM(G13:G17)</f>
        <v>1168345</v>
      </c>
      <c r="H18" s="34"/>
      <c r="I18" s="8">
        <f>SUM(I13:I17)</f>
        <v>1080377</v>
      </c>
      <c r="K18" s="165">
        <f>SUM(K13:K17)</f>
        <v>1044801</v>
      </c>
      <c r="L18" s="34"/>
      <c r="M18" s="8">
        <f>SUM(M13:M17)</f>
        <v>1001648</v>
      </c>
      <c r="N18" s="2"/>
      <c r="O18" s="2"/>
    </row>
    <row r="19" spans="1:15" ht="20.05" customHeight="1" x14ac:dyDescent="0.25">
      <c r="A19" s="4"/>
      <c r="G19" s="161"/>
      <c r="K19" s="161"/>
      <c r="N19" s="2"/>
      <c r="O19" s="2"/>
    </row>
    <row r="20" spans="1:15" ht="20.05" customHeight="1" x14ac:dyDescent="0.25">
      <c r="A20" s="4" t="s">
        <v>9</v>
      </c>
      <c r="G20" s="163"/>
      <c r="H20" s="34"/>
      <c r="I20" s="34"/>
      <c r="K20" s="163"/>
      <c r="L20" s="34"/>
      <c r="M20" s="34"/>
      <c r="N20" s="2"/>
      <c r="O20" s="2"/>
    </row>
    <row r="21" spans="1:15" ht="5.0999999999999996" customHeight="1" x14ac:dyDescent="0.25">
      <c r="A21" s="4"/>
      <c r="G21" s="161"/>
      <c r="K21" s="161"/>
      <c r="N21" s="2"/>
      <c r="O21" s="2"/>
    </row>
    <row r="22" spans="1:15" ht="20.05" customHeight="1" x14ac:dyDescent="0.25">
      <c r="A22" s="2" t="s">
        <v>88</v>
      </c>
      <c r="E22" s="215">
        <v>14</v>
      </c>
      <c r="G22" s="163">
        <v>0</v>
      </c>
      <c r="H22" s="52"/>
      <c r="I22" s="34">
        <v>0</v>
      </c>
      <c r="K22" s="163">
        <v>302149</v>
      </c>
      <c r="L22" s="52"/>
      <c r="M22" s="34">
        <v>205056</v>
      </c>
      <c r="N22" s="2"/>
      <c r="O22" s="2"/>
    </row>
    <row r="23" spans="1:15" ht="20.05" customHeight="1" x14ac:dyDescent="0.25">
      <c r="A23" s="2" t="s">
        <v>182</v>
      </c>
      <c r="E23" s="218">
        <v>15</v>
      </c>
      <c r="G23" s="163">
        <v>1282560</v>
      </c>
      <c r="H23" s="52"/>
      <c r="I23" s="34">
        <v>1098803</v>
      </c>
      <c r="K23" s="163">
        <v>985264</v>
      </c>
      <c r="L23" s="52"/>
      <c r="M23" s="34">
        <v>893731</v>
      </c>
      <c r="N23" s="2"/>
      <c r="O23" s="2"/>
    </row>
    <row r="24" spans="1:15" ht="20.05" customHeight="1" x14ac:dyDescent="0.25">
      <c r="A24" s="89" t="s">
        <v>137</v>
      </c>
      <c r="E24" s="215">
        <v>16</v>
      </c>
      <c r="G24" s="162">
        <v>7544</v>
      </c>
      <c r="H24" s="52"/>
      <c r="I24" s="52">
        <v>8770</v>
      </c>
      <c r="K24" s="162">
        <v>7544</v>
      </c>
      <c r="L24" s="52"/>
      <c r="M24" s="52">
        <v>8770</v>
      </c>
      <c r="N24" s="2"/>
      <c r="O24" s="2"/>
    </row>
    <row r="25" spans="1:15" ht="20.05" customHeight="1" x14ac:dyDescent="0.25">
      <c r="A25" s="2" t="s">
        <v>10</v>
      </c>
      <c r="E25" s="215">
        <v>17</v>
      </c>
      <c r="G25" s="162">
        <v>5775</v>
      </c>
      <c r="H25" s="52"/>
      <c r="I25" s="52">
        <v>4484</v>
      </c>
      <c r="K25" s="162">
        <v>5775</v>
      </c>
      <c r="L25" s="52"/>
      <c r="M25" s="52">
        <v>4484</v>
      </c>
      <c r="N25" s="2"/>
      <c r="O25" s="2"/>
    </row>
    <row r="26" spans="1:15" ht="20.05" customHeight="1" x14ac:dyDescent="0.25">
      <c r="A26" s="2" t="s">
        <v>89</v>
      </c>
      <c r="E26" s="215">
        <v>18</v>
      </c>
      <c r="G26" s="163">
        <v>17565</v>
      </c>
      <c r="H26" s="52"/>
      <c r="I26" s="34">
        <v>28992</v>
      </c>
      <c r="K26" s="163">
        <v>17565</v>
      </c>
      <c r="L26" s="52"/>
      <c r="M26" s="34">
        <v>28992</v>
      </c>
      <c r="N26" s="2"/>
      <c r="O26" s="2"/>
    </row>
    <row r="27" spans="1:15" ht="20.05" customHeight="1" x14ac:dyDescent="0.25">
      <c r="A27" s="2" t="s">
        <v>11</v>
      </c>
      <c r="G27" s="166">
        <v>16698</v>
      </c>
      <c r="H27" s="56"/>
      <c r="I27" s="55">
        <v>18636</v>
      </c>
      <c r="K27" s="166">
        <v>16698</v>
      </c>
      <c r="L27" s="56"/>
      <c r="M27" s="55">
        <v>16927</v>
      </c>
      <c r="N27" s="2"/>
      <c r="O27" s="2"/>
    </row>
    <row r="28" spans="1:15" ht="5.0999999999999996" customHeight="1" x14ac:dyDescent="0.25">
      <c r="A28" s="4"/>
      <c r="G28" s="161"/>
      <c r="K28" s="161"/>
      <c r="N28" s="2"/>
      <c r="O28" s="2"/>
    </row>
    <row r="29" spans="1:15" ht="20.05" customHeight="1" x14ac:dyDescent="0.25">
      <c r="A29" s="4" t="s">
        <v>12</v>
      </c>
      <c r="G29" s="165">
        <f>SUM(G22:G28)</f>
        <v>1330142</v>
      </c>
      <c r="H29" s="34"/>
      <c r="I29" s="8">
        <f>SUM(I22:I28)</f>
        <v>1159685</v>
      </c>
      <c r="K29" s="165">
        <f>SUM(K22:K28)</f>
        <v>1334995</v>
      </c>
      <c r="L29" s="34"/>
      <c r="M29" s="8">
        <f>SUM(M22:M28)</f>
        <v>1157960</v>
      </c>
      <c r="N29" s="2"/>
      <c r="O29" s="2"/>
    </row>
    <row r="30" spans="1:15" ht="5.0999999999999996" customHeight="1" x14ac:dyDescent="0.25">
      <c r="A30" s="4"/>
      <c r="G30" s="161"/>
      <c r="K30" s="161"/>
      <c r="N30" s="2"/>
      <c r="O30" s="2"/>
    </row>
    <row r="31" spans="1:15" ht="20.05" customHeight="1" thickBot="1" x14ac:dyDescent="0.3">
      <c r="A31" s="4" t="s">
        <v>13</v>
      </c>
      <c r="G31" s="167">
        <f>G18+G29</f>
        <v>2498487</v>
      </c>
      <c r="I31" s="88">
        <f>I18+I29</f>
        <v>2240062</v>
      </c>
      <c r="K31" s="167">
        <f>K18+K29</f>
        <v>2379796</v>
      </c>
      <c r="M31" s="88">
        <f>M18+M29</f>
        <v>2159608</v>
      </c>
      <c r="N31" s="2"/>
      <c r="O31" s="2"/>
    </row>
    <row r="32" spans="1:15" ht="20.05" customHeight="1" thickTop="1" x14ac:dyDescent="0.25">
      <c r="A32" s="4"/>
      <c r="G32" s="34"/>
      <c r="I32" s="34"/>
      <c r="K32" s="34"/>
      <c r="M32" s="34"/>
      <c r="N32" s="2"/>
      <c r="O32" s="2"/>
    </row>
    <row r="33" spans="1:15" ht="20.05" customHeight="1" x14ac:dyDescent="0.25">
      <c r="A33" s="4"/>
      <c r="F33" s="130"/>
      <c r="G33" s="34"/>
      <c r="I33" s="34"/>
      <c r="K33" s="34"/>
      <c r="M33" s="34"/>
      <c r="N33" s="2"/>
      <c r="O33" s="2"/>
    </row>
    <row r="34" spans="1:15" ht="20.05" customHeight="1" x14ac:dyDescent="0.25">
      <c r="A34" s="4"/>
      <c r="F34" s="209"/>
      <c r="G34" s="34"/>
      <c r="I34" s="34"/>
      <c r="J34" s="209"/>
      <c r="K34" s="34"/>
      <c r="M34" s="34"/>
      <c r="N34" s="2"/>
      <c r="O34" s="2"/>
    </row>
    <row r="35" spans="1:15" ht="20.05" customHeight="1" x14ac:dyDescent="0.25">
      <c r="A35" s="4"/>
      <c r="F35" s="209"/>
      <c r="G35" s="34"/>
      <c r="I35" s="34"/>
      <c r="J35" s="209"/>
      <c r="K35" s="34"/>
      <c r="M35" s="34"/>
      <c r="N35" s="2"/>
      <c r="O35" s="2"/>
    </row>
    <row r="36" spans="1:15" ht="20.05" customHeight="1" x14ac:dyDescent="0.25">
      <c r="A36" s="4"/>
      <c r="F36" s="209"/>
      <c r="G36" s="34"/>
      <c r="I36" s="34"/>
      <c r="J36" s="209"/>
      <c r="K36" s="34"/>
      <c r="M36" s="34"/>
      <c r="N36" s="2"/>
      <c r="O36" s="2"/>
    </row>
    <row r="37" spans="1:15" ht="17.350000000000001" customHeight="1" x14ac:dyDescent="0.25">
      <c r="A37" s="4"/>
      <c r="F37" s="130"/>
      <c r="G37" s="34"/>
      <c r="I37" s="34"/>
      <c r="K37" s="34"/>
      <c r="M37" s="34"/>
      <c r="N37" s="2"/>
      <c r="O37" s="2"/>
    </row>
    <row r="38" spans="1:15" ht="20.05" customHeight="1" x14ac:dyDescent="0.25">
      <c r="A38" s="220" t="s">
        <v>128</v>
      </c>
      <c r="B38" s="220"/>
      <c r="C38" s="220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O38" s="2"/>
    </row>
    <row r="39" spans="1:15" ht="20.05" customHeight="1" x14ac:dyDescent="0.25">
      <c r="A39" s="209"/>
      <c r="B39" s="209"/>
      <c r="C39" s="209"/>
      <c r="D39" s="209"/>
      <c r="F39" s="209"/>
      <c r="G39" s="209"/>
      <c r="H39" s="209"/>
      <c r="I39" s="209"/>
      <c r="J39" s="209"/>
      <c r="K39" s="209"/>
      <c r="L39" s="209"/>
      <c r="M39" s="209"/>
      <c r="O39" s="2"/>
    </row>
    <row r="40" spans="1:15" ht="20.05" customHeight="1" x14ac:dyDescent="0.25">
      <c r="A40" s="209"/>
      <c r="B40" s="209"/>
      <c r="C40" s="209"/>
      <c r="D40" s="209"/>
      <c r="F40" s="209"/>
      <c r="G40" s="209"/>
      <c r="H40" s="209"/>
      <c r="I40" s="209"/>
      <c r="J40" s="209"/>
      <c r="K40" s="209"/>
      <c r="L40" s="209"/>
      <c r="M40" s="209"/>
      <c r="O40" s="2"/>
    </row>
    <row r="41" spans="1:15" ht="20.05" customHeight="1" x14ac:dyDescent="0.25">
      <c r="A41" s="136"/>
      <c r="B41" s="136"/>
      <c r="C41" s="136"/>
      <c r="D41" s="136"/>
      <c r="F41" s="136"/>
      <c r="G41" s="136"/>
      <c r="H41" s="136"/>
      <c r="I41" s="160"/>
      <c r="J41" s="136"/>
      <c r="K41" s="136"/>
      <c r="L41" s="136"/>
      <c r="M41" s="160"/>
      <c r="O41" s="2"/>
    </row>
    <row r="42" spans="1:15" s="19" customFormat="1" ht="21.9" customHeight="1" x14ac:dyDescent="0.25">
      <c r="A42" s="20" t="s">
        <v>81</v>
      </c>
      <c r="B42" s="20"/>
      <c r="C42" s="20"/>
      <c r="D42" s="20"/>
      <c r="E42" s="21"/>
      <c r="F42" s="21"/>
      <c r="G42" s="22"/>
      <c r="H42" s="22"/>
      <c r="I42" s="22"/>
      <c r="J42" s="21"/>
      <c r="K42" s="22"/>
      <c r="L42" s="22"/>
      <c r="M42" s="22"/>
    </row>
    <row r="43" spans="1:15" ht="19.05" x14ac:dyDescent="0.25">
      <c r="A43" s="1" t="str">
        <f>A1</f>
        <v>บริษัท ไทยยูเนี่ยน ฟีดมิลล์ จำกัด (มหาชน)</v>
      </c>
    </row>
    <row r="44" spans="1:15" s="4" customFormat="1" ht="19.05" x14ac:dyDescent="0.25">
      <c r="A44" s="4" t="s">
        <v>125</v>
      </c>
      <c r="E44" s="23"/>
      <c r="F44" s="23"/>
      <c r="G44" s="24"/>
      <c r="H44" s="24"/>
      <c r="I44" s="24"/>
      <c r="J44" s="23"/>
      <c r="K44" s="24"/>
      <c r="L44" s="24"/>
      <c r="M44" s="24"/>
      <c r="N44" s="25"/>
      <c r="O44" s="19"/>
    </row>
    <row r="45" spans="1:15" ht="19.05" x14ac:dyDescent="0.25">
      <c r="A45" s="5" t="str">
        <f>A3</f>
        <v>ณ วันที่ 31 ธันวาคม พ.ศ. 2563</v>
      </c>
      <c r="B45" s="6"/>
      <c r="C45" s="6"/>
      <c r="D45" s="6"/>
      <c r="E45" s="7"/>
      <c r="F45" s="7"/>
      <c r="G45" s="8"/>
      <c r="H45" s="8"/>
      <c r="I45" s="8"/>
      <c r="J45" s="7"/>
      <c r="K45" s="8"/>
      <c r="L45" s="8"/>
      <c r="M45" s="8"/>
      <c r="O45" s="25"/>
    </row>
    <row r="46" spans="1:15" ht="9.6999999999999993" customHeight="1" x14ac:dyDescent="0.25"/>
    <row r="47" spans="1:15" ht="17.149999999999999" customHeight="1" x14ac:dyDescent="0.25">
      <c r="G47" s="219" t="s">
        <v>87</v>
      </c>
      <c r="H47" s="219"/>
      <c r="I47" s="219"/>
      <c r="J47" s="52"/>
      <c r="K47" s="219" t="s">
        <v>79</v>
      </c>
      <c r="L47" s="219"/>
      <c r="M47" s="219"/>
    </row>
    <row r="48" spans="1:15" ht="17.149999999999999" customHeight="1" x14ac:dyDescent="0.25">
      <c r="G48" s="83" t="s">
        <v>1</v>
      </c>
      <c r="H48" s="84"/>
      <c r="I48" s="83" t="s">
        <v>1</v>
      </c>
      <c r="K48" s="83" t="s">
        <v>1</v>
      </c>
      <c r="L48" s="84"/>
      <c r="M48" s="83" t="s">
        <v>1</v>
      </c>
    </row>
    <row r="49" spans="1:15" ht="17.149999999999999" customHeight="1" x14ac:dyDescent="0.25">
      <c r="F49" s="23"/>
      <c r="G49" s="24" t="s">
        <v>140</v>
      </c>
      <c r="H49" s="24"/>
      <c r="I49" s="24" t="s">
        <v>115</v>
      </c>
      <c r="J49" s="23"/>
      <c r="K49" s="24" t="s">
        <v>140</v>
      </c>
      <c r="L49" s="24"/>
      <c r="M49" s="24" t="s">
        <v>115</v>
      </c>
      <c r="N49" s="2"/>
    </row>
    <row r="50" spans="1:15" ht="17.149999999999999" customHeight="1" x14ac:dyDescent="0.25">
      <c r="E50" s="85" t="s">
        <v>2</v>
      </c>
      <c r="F50" s="23"/>
      <c r="G50" s="86" t="s">
        <v>80</v>
      </c>
      <c r="H50" s="24"/>
      <c r="I50" s="86" t="s">
        <v>80</v>
      </c>
      <c r="J50" s="23"/>
      <c r="K50" s="86" t="s">
        <v>80</v>
      </c>
      <c r="L50" s="24"/>
      <c r="M50" s="86" t="s">
        <v>80</v>
      </c>
      <c r="O50" s="2"/>
    </row>
    <row r="51" spans="1:15" ht="5.0999999999999996" customHeight="1" x14ac:dyDescent="0.25">
      <c r="E51" s="210"/>
      <c r="F51" s="23"/>
      <c r="G51" s="161"/>
      <c r="H51" s="24"/>
      <c r="I51" s="84"/>
      <c r="J51" s="23"/>
      <c r="K51" s="161"/>
      <c r="L51" s="24"/>
      <c r="M51" s="84"/>
      <c r="O51" s="2"/>
    </row>
    <row r="52" spans="1:15" ht="17.149999999999999" customHeight="1" x14ac:dyDescent="0.25">
      <c r="A52" s="4" t="s">
        <v>69</v>
      </c>
      <c r="G52" s="161"/>
      <c r="K52" s="161"/>
    </row>
    <row r="53" spans="1:15" ht="5.0999999999999996" customHeight="1" x14ac:dyDescent="0.25">
      <c r="A53" s="4"/>
      <c r="G53" s="161"/>
      <c r="K53" s="161"/>
      <c r="N53" s="2"/>
    </row>
    <row r="54" spans="1:15" ht="17.149999999999999" customHeight="1" x14ac:dyDescent="0.25">
      <c r="A54" s="4" t="s">
        <v>14</v>
      </c>
      <c r="G54" s="161"/>
      <c r="K54" s="161"/>
      <c r="O54" s="2"/>
    </row>
    <row r="55" spans="1:15" ht="5.0999999999999996" customHeight="1" x14ac:dyDescent="0.25">
      <c r="A55" s="4"/>
      <c r="G55" s="161"/>
      <c r="K55" s="161"/>
      <c r="N55" s="2"/>
    </row>
    <row r="56" spans="1:15" ht="17.149999999999999" customHeight="1" x14ac:dyDescent="0.25">
      <c r="A56" s="2" t="s">
        <v>74</v>
      </c>
      <c r="E56" s="215">
        <v>19</v>
      </c>
      <c r="G56" s="162">
        <v>359481</v>
      </c>
      <c r="H56" s="52"/>
      <c r="I56" s="52">
        <v>489020</v>
      </c>
      <c r="K56" s="162">
        <v>359481</v>
      </c>
      <c r="L56" s="52"/>
      <c r="M56" s="52">
        <v>489020</v>
      </c>
      <c r="O56" s="2"/>
    </row>
    <row r="57" spans="1:15" ht="17.149999999999999" customHeight="1" x14ac:dyDescent="0.25">
      <c r="A57" s="2" t="s">
        <v>15</v>
      </c>
      <c r="E57" s="215" t="s">
        <v>167</v>
      </c>
      <c r="G57" s="162">
        <v>507388</v>
      </c>
      <c r="H57" s="52"/>
      <c r="I57" s="52">
        <v>455702</v>
      </c>
      <c r="K57" s="162">
        <v>506862</v>
      </c>
      <c r="L57" s="52"/>
      <c r="M57" s="52">
        <v>455429</v>
      </c>
    </row>
    <row r="58" spans="1:15" ht="17.149999999999999" customHeight="1" x14ac:dyDescent="0.25">
      <c r="A58" s="2" t="s">
        <v>134</v>
      </c>
      <c r="E58" s="2"/>
      <c r="F58" s="2"/>
      <c r="G58" s="168"/>
      <c r="H58" s="2"/>
      <c r="I58" s="2"/>
      <c r="J58" s="2"/>
      <c r="K58" s="168"/>
      <c r="L58" s="2"/>
      <c r="M58" s="2"/>
    </row>
    <row r="59" spans="1:15" ht="17.149999999999999" customHeight="1" x14ac:dyDescent="0.25">
      <c r="B59" s="2" t="s">
        <v>105</v>
      </c>
      <c r="E59" s="215">
        <v>16</v>
      </c>
      <c r="G59" s="162">
        <v>2686</v>
      </c>
      <c r="H59" s="52"/>
      <c r="I59" s="52">
        <v>2286</v>
      </c>
      <c r="K59" s="162">
        <v>2686</v>
      </c>
      <c r="L59" s="52"/>
      <c r="M59" s="52">
        <v>2286</v>
      </c>
    </row>
    <row r="60" spans="1:15" ht="17.149999999999999" customHeight="1" x14ac:dyDescent="0.25">
      <c r="A60" s="89" t="s">
        <v>168</v>
      </c>
      <c r="F60" s="211"/>
      <c r="G60" s="162">
        <v>12026</v>
      </c>
      <c r="H60" s="52"/>
      <c r="I60" s="34">
        <v>0</v>
      </c>
      <c r="J60" s="211"/>
      <c r="K60" s="162">
        <v>12026</v>
      </c>
      <c r="L60" s="52"/>
      <c r="M60" s="34">
        <v>0</v>
      </c>
    </row>
    <row r="61" spans="1:15" ht="17.149999999999999" customHeight="1" x14ac:dyDescent="0.25">
      <c r="A61" s="2" t="s">
        <v>16</v>
      </c>
      <c r="G61" s="164">
        <v>4549</v>
      </c>
      <c r="H61" s="56"/>
      <c r="I61" s="22">
        <v>7021</v>
      </c>
      <c r="K61" s="164">
        <v>4473</v>
      </c>
      <c r="L61" s="56"/>
      <c r="M61" s="22">
        <v>6980</v>
      </c>
    </row>
    <row r="62" spans="1:15" ht="5.0999999999999996" customHeight="1" x14ac:dyDescent="0.25">
      <c r="A62" s="4"/>
      <c r="G62" s="161"/>
      <c r="K62" s="161"/>
      <c r="N62" s="2"/>
    </row>
    <row r="63" spans="1:15" ht="17.149999999999999" customHeight="1" x14ac:dyDescent="0.25">
      <c r="A63" s="4" t="s">
        <v>17</v>
      </c>
      <c r="G63" s="165">
        <f>SUM(G56:G61)</f>
        <v>886130</v>
      </c>
      <c r="H63" s="34"/>
      <c r="I63" s="8">
        <f>SUM(I56:I61)</f>
        <v>954029</v>
      </c>
      <c r="K63" s="165">
        <f>SUM(K56:K61)</f>
        <v>885528</v>
      </c>
      <c r="L63" s="34"/>
      <c r="M63" s="8">
        <f>SUM(M56:M61)</f>
        <v>953715</v>
      </c>
      <c r="O63" s="2"/>
    </row>
    <row r="64" spans="1:15" ht="8.15" customHeight="1" x14ac:dyDescent="0.25">
      <c r="A64" s="4"/>
      <c r="G64" s="169"/>
      <c r="H64" s="34"/>
      <c r="I64" s="62"/>
      <c r="K64" s="169"/>
      <c r="L64" s="34"/>
      <c r="M64" s="62"/>
    </row>
    <row r="65" spans="1:15" ht="17.149999999999999" customHeight="1" x14ac:dyDescent="0.25">
      <c r="A65" s="4" t="s">
        <v>18</v>
      </c>
      <c r="G65" s="163"/>
      <c r="H65" s="34"/>
      <c r="I65" s="34"/>
      <c r="K65" s="163"/>
      <c r="L65" s="34"/>
      <c r="M65" s="34"/>
    </row>
    <row r="66" spans="1:15" ht="5.0999999999999996" customHeight="1" x14ac:dyDescent="0.25">
      <c r="A66" s="4"/>
      <c r="G66" s="161"/>
      <c r="K66" s="161"/>
      <c r="N66" s="2"/>
    </row>
    <row r="67" spans="1:15" ht="17.149999999999999" customHeight="1" x14ac:dyDescent="0.25">
      <c r="A67" s="2" t="s">
        <v>135</v>
      </c>
      <c r="E67" s="215">
        <v>16</v>
      </c>
      <c r="G67" s="162">
        <v>4569</v>
      </c>
      <c r="H67" s="56"/>
      <c r="I67" s="52">
        <v>5528</v>
      </c>
      <c r="K67" s="162">
        <v>4569</v>
      </c>
      <c r="L67" s="56"/>
      <c r="M67" s="52">
        <v>5528</v>
      </c>
      <c r="O67" s="2"/>
    </row>
    <row r="68" spans="1:15" ht="17.149999999999999" customHeight="1" x14ac:dyDescent="0.25">
      <c r="A68" s="2" t="s">
        <v>19</v>
      </c>
      <c r="E68" s="215">
        <v>21</v>
      </c>
      <c r="G68" s="164">
        <v>125134</v>
      </c>
      <c r="H68" s="56"/>
      <c r="I68" s="22">
        <v>126840</v>
      </c>
      <c r="K68" s="164">
        <v>125134</v>
      </c>
      <c r="L68" s="56"/>
      <c r="M68" s="22">
        <v>126840</v>
      </c>
    </row>
    <row r="69" spans="1:15" ht="5.0999999999999996" customHeight="1" x14ac:dyDescent="0.25">
      <c r="A69" s="4"/>
      <c r="G69" s="161"/>
      <c r="K69" s="161"/>
      <c r="N69" s="2"/>
    </row>
    <row r="70" spans="1:15" ht="17.149999999999999" customHeight="1" x14ac:dyDescent="0.25">
      <c r="A70" s="4" t="s">
        <v>20</v>
      </c>
      <c r="G70" s="165">
        <f>SUM(G67:G69)</f>
        <v>129703</v>
      </c>
      <c r="H70" s="34"/>
      <c r="I70" s="8">
        <f>SUM(I67:I69)</f>
        <v>132368</v>
      </c>
      <c r="K70" s="165">
        <f>SUM(K67:K69)</f>
        <v>129703</v>
      </c>
      <c r="L70" s="34"/>
      <c r="M70" s="8">
        <f>SUM(M67:M69)</f>
        <v>132368</v>
      </c>
      <c r="O70" s="2"/>
    </row>
    <row r="71" spans="1:15" ht="5.0999999999999996" customHeight="1" x14ac:dyDescent="0.25">
      <c r="A71" s="4"/>
      <c r="G71" s="161"/>
      <c r="K71" s="161"/>
      <c r="N71" s="2"/>
    </row>
    <row r="72" spans="1:15" ht="17.149999999999999" customHeight="1" x14ac:dyDescent="0.25">
      <c r="A72" s="4" t="s">
        <v>21</v>
      </c>
      <c r="G72" s="165">
        <f>G63+G70</f>
        <v>1015833</v>
      </c>
      <c r="H72" s="34"/>
      <c r="I72" s="8">
        <f>I63+I70</f>
        <v>1086397</v>
      </c>
      <c r="K72" s="165">
        <f>K63+K70</f>
        <v>1015231</v>
      </c>
      <c r="L72" s="34"/>
      <c r="M72" s="8">
        <f>M63+M70</f>
        <v>1086083</v>
      </c>
      <c r="O72" s="2"/>
    </row>
    <row r="73" spans="1:15" ht="8.15" customHeight="1" x14ac:dyDescent="0.25">
      <c r="A73" s="4"/>
      <c r="G73" s="163"/>
      <c r="H73" s="34"/>
      <c r="I73" s="34"/>
      <c r="K73" s="163"/>
      <c r="L73" s="34"/>
      <c r="M73" s="34"/>
    </row>
    <row r="74" spans="1:15" ht="17.149999999999999" customHeight="1" x14ac:dyDescent="0.25">
      <c r="A74" s="4" t="s">
        <v>84</v>
      </c>
      <c r="G74" s="161"/>
      <c r="K74" s="161"/>
    </row>
    <row r="75" spans="1:15" ht="5.0999999999999996" customHeight="1" x14ac:dyDescent="0.25">
      <c r="A75" s="4"/>
      <c r="G75" s="161"/>
      <c r="K75" s="161"/>
      <c r="N75" s="2"/>
    </row>
    <row r="76" spans="1:15" ht="17.149999999999999" customHeight="1" x14ac:dyDescent="0.25">
      <c r="A76" s="2" t="s">
        <v>22</v>
      </c>
      <c r="F76" s="2"/>
      <c r="G76" s="161"/>
      <c r="H76" s="62"/>
      <c r="J76" s="2"/>
      <c r="K76" s="161"/>
      <c r="L76" s="62"/>
      <c r="O76" s="2"/>
    </row>
    <row r="77" spans="1:15" ht="17.149999999999999" customHeight="1" x14ac:dyDescent="0.25">
      <c r="B77" s="2" t="s">
        <v>23</v>
      </c>
      <c r="G77" s="163"/>
      <c r="H77" s="34"/>
      <c r="I77" s="34"/>
      <c r="K77" s="163"/>
      <c r="L77" s="34"/>
      <c r="M77" s="34"/>
    </row>
    <row r="78" spans="1:15" ht="17.149999999999999" customHeight="1" x14ac:dyDescent="0.25">
      <c r="A78" s="4"/>
      <c r="C78" s="89" t="s">
        <v>147</v>
      </c>
      <c r="D78" s="89"/>
      <c r="E78" s="2"/>
      <c r="F78" s="2"/>
      <c r="G78" s="168"/>
      <c r="H78" s="2"/>
      <c r="I78" s="2"/>
      <c r="J78" s="2"/>
      <c r="K78" s="168"/>
      <c r="L78" s="2"/>
      <c r="M78" s="2"/>
    </row>
    <row r="79" spans="1:15" ht="17.149999999999999" customHeight="1" thickBot="1" x14ac:dyDescent="0.3">
      <c r="A79" s="4"/>
      <c r="C79" s="89"/>
      <c r="D79" s="89" t="s">
        <v>148</v>
      </c>
      <c r="E79" s="217">
        <v>22</v>
      </c>
      <c r="G79" s="167">
        <v>1000000</v>
      </c>
      <c r="I79" s="88">
        <v>1000000</v>
      </c>
      <c r="K79" s="167">
        <v>1000000</v>
      </c>
      <c r="M79" s="88">
        <v>1000000</v>
      </c>
    </row>
    <row r="80" spans="1:15" ht="5.0999999999999996" customHeight="1" thickTop="1" x14ac:dyDescent="0.25">
      <c r="A80" s="4"/>
      <c r="C80" s="89"/>
      <c r="D80" s="89"/>
      <c r="G80" s="161"/>
      <c r="K80" s="161"/>
    </row>
    <row r="81" spans="1:15" ht="17.149999999999999" customHeight="1" x14ac:dyDescent="0.25">
      <c r="B81" s="2" t="s">
        <v>24</v>
      </c>
      <c r="E81" s="2"/>
      <c r="F81" s="2"/>
      <c r="G81" s="168"/>
      <c r="H81" s="2"/>
      <c r="I81" s="2"/>
      <c r="J81" s="2"/>
      <c r="K81" s="168"/>
      <c r="L81" s="2"/>
      <c r="M81" s="2"/>
      <c r="O81" s="2"/>
    </row>
    <row r="82" spans="1:15" ht="17.149999999999999" customHeight="1" x14ac:dyDescent="0.25">
      <c r="C82" s="89" t="s">
        <v>149</v>
      </c>
      <c r="D82" s="89"/>
      <c r="E82" s="2"/>
      <c r="F82" s="2"/>
      <c r="G82" s="168"/>
      <c r="H82" s="2"/>
      <c r="I82" s="2"/>
      <c r="J82" s="2"/>
      <c r="K82" s="168"/>
      <c r="L82" s="2"/>
      <c r="M82" s="2"/>
    </row>
    <row r="83" spans="1:15" ht="17.149999999999999" customHeight="1" x14ac:dyDescent="0.25">
      <c r="C83" s="89"/>
      <c r="D83" s="89" t="s">
        <v>150</v>
      </c>
      <c r="E83" s="217">
        <v>22</v>
      </c>
      <c r="G83" s="161">
        <v>820000</v>
      </c>
      <c r="I83" s="3">
        <v>820000</v>
      </c>
      <c r="K83" s="161">
        <v>820000</v>
      </c>
      <c r="M83" s="3">
        <v>820000</v>
      </c>
    </row>
    <row r="84" spans="1:15" ht="17.149999999999999" customHeight="1" x14ac:dyDescent="0.25">
      <c r="A84" s="2" t="s">
        <v>25</v>
      </c>
      <c r="G84" s="161"/>
      <c r="K84" s="161"/>
    </row>
    <row r="85" spans="1:15" ht="17.149999999999999" customHeight="1" x14ac:dyDescent="0.25">
      <c r="B85" s="2" t="s">
        <v>26</v>
      </c>
      <c r="E85" s="217">
        <v>24</v>
      </c>
      <c r="G85" s="213">
        <v>100000</v>
      </c>
      <c r="I85" s="3">
        <v>100000</v>
      </c>
      <c r="K85" s="161">
        <v>100000</v>
      </c>
      <c r="M85" s="3">
        <v>100000</v>
      </c>
    </row>
    <row r="86" spans="1:15" ht="17.149999999999999" customHeight="1" x14ac:dyDescent="0.25">
      <c r="B86" s="2" t="s">
        <v>27</v>
      </c>
      <c r="G86" s="213">
        <f>'EQ Company 8'!J28</f>
        <v>435195</v>
      </c>
      <c r="H86" s="34"/>
      <c r="I86" s="34">
        <v>146501</v>
      </c>
      <c r="J86" s="87"/>
      <c r="K86" s="163">
        <v>444565</v>
      </c>
      <c r="L86" s="34"/>
      <c r="M86" s="34">
        <v>153525</v>
      </c>
    </row>
    <row r="87" spans="1:15" ht="17.149999999999999" customHeight="1" x14ac:dyDescent="0.25">
      <c r="A87" s="2" t="s">
        <v>90</v>
      </c>
      <c r="G87" s="214">
        <f>'EQ Company 8'!N28</f>
        <v>-19624</v>
      </c>
      <c r="I87" s="22">
        <v>-12655</v>
      </c>
      <c r="K87" s="164">
        <v>0</v>
      </c>
      <c r="M87" s="22">
        <v>0</v>
      </c>
    </row>
    <row r="88" spans="1:15" ht="5.0999999999999996" customHeight="1" x14ac:dyDescent="0.25">
      <c r="A88" s="4"/>
      <c r="G88" s="161"/>
      <c r="K88" s="161"/>
      <c r="N88" s="2"/>
    </row>
    <row r="89" spans="1:15" ht="17.149999999999999" customHeight="1" x14ac:dyDescent="0.25">
      <c r="A89" s="4" t="s">
        <v>151</v>
      </c>
      <c r="G89" s="161">
        <f>SUM(G83:G87)</f>
        <v>1335571</v>
      </c>
      <c r="I89" s="3">
        <f>SUM(I83:I87)</f>
        <v>1053846</v>
      </c>
      <c r="K89" s="161">
        <f>SUM(K83:K87)</f>
        <v>1364565</v>
      </c>
      <c r="M89" s="3">
        <f>SUM(M83:M87)</f>
        <v>1073525</v>
      </c>
      <c r="N89" s="2"/>
      <c r="O89" s="2"/>
    </row>
    <row r="90" spans="1:15" ht="17.149999999999999" customHeight="1" x14ac:dyDescent="0.25">
      <c r="A90" s="2" t="s">
        <v>91</v>
      </c>
      <c r="G90" s="164">
        <f>'EQ Company 8'!R28</f>
        <v>147083</v>
      </c>
      <c r="I90" s="22">
        <v>99819</v>
      </c>
      <c r="K90" s="164">
        <v>0</v>
      </c>
      <c r="M90" s="22">
        <v>0</v>
      </c>
      <c r="N90" s="2"/>
      <c r="O90" s="2"/>
    </row>
    <row r="91" spans="1:15" ht="5.0999999999999996" customHeight="1" x14ac:dyDescent="0.25">
      <c r="A91" s="4"/>
      <c r="G91" s="161"/>
      <c r="K91" s="161"/>
      <c r="N91" s="2"/>
      <c r="O91" s="2"/>
    </row>
    <row r="92" spans="1:15" ht="17.149999999999999" customHeight="1" x14ac:dyDescent="0.25">
      <c r="A92" s="4" t="s">
        <v>70</v>
      </c>
      <c r="G92" s="164">
        <f>SUM(G89:G90)</f>
        <v>1482654</v>
      </c>
      <c r="H92" s="34"/>
      <c r="I92" s="22">
        <f>SUM(I89:I90)</f>
        <v>1153665</v>
      </c>
      <c r="K92" s="164">
        <f>SUM(K89:K90)</f>
        <v>1364565</v>
      </c>
      <c r="L92" s="34"/>
      <c r="M92" s="22">
        <f>SUM(M89:M90)</f>
        <v>1073525</v>
      </c>
      <c r="O92" s="2"/>
    </row>
    <row r="93" spans="1:15" ht="5.0999999999999996" customHeight="1" x14ac:dyDescent="0.25">
      <c r="A93" s="4"/>
      <c r="G93" s="161"/>
      <c r="K93" s="161"/>
      <c r="N93" s="2"/>
    </row>
    <row r="94" spans="1:15" ht="17.149999999999999" customHeight="1" thickBot="1" x14ac:dyDescent="0.3">
      <c r="A94" s="4" t="s">
        <v>71</v>
      </c>
      <c r="G94" s="167">
        <f>SUM(G92,G72)</f>
        <v>2498487</v>
      </c>
      <c r="I94" s="88">
        <f>SUM(I92,I72)</f>
        <v>2240062</v>
      </c>
      <c r="K94" s="167">
        <f>SUM(K92,K72)</f>
        <v>2379796</v>
      </c>
      <c r="M94" s="88">
        <f>SUM(M92,M72)</f>
        <v>2159608</v>
      </c>
      <c r="O94" s="2"/>
    </row>
    <row r="95" spans="1:15" ht="17.149999999999999" customHeight="1" thickTop="1" x14ac:dyDescent="0.25">
      <c r="A95" s="4"/>
      <c r="F95" s="211"/>
      <c r="G95" s="211"/>
      <c r="H95" s="211"/>
      <c r="I95" s="211"/>
      <c r="J95" s="211"/>
      <c r="K95" s="211"/>
      <c r="L95" s="211"/>
      <c r="M95" s="211"/>
      <c r="O95" s="2"/>
    </row>
    <row r="96" spans="1:15" ht="17.149999999999999" customHeight="1" x14ac:dyDescent="0.25">
      <c r="A96" s="4"/>
      <c r="F96" s="129"/>
      <c r="G96" s="34"/>
      <c r="I96" s="34"/>
      <c r="K96" s="34"/>
      <c r="M96" s="34"/>
    </row>
    <row r="97" spans="1:15" ht="17.149999999999999" customHeight="1" x14ac:dyDescent="0.25">
      <c r="A97" s="4"/>
      <c r="F97" s="209"/>
      <c r="G97" s="34"/>
      <c r="I97" s="34"/>
      <c r="J97" s="209"/>
      <c r="K97" s="34"/>
      <c r="M97" s="34"/>
    </row>
    <row r="98" spans="1:15" ht="1.55" customHeight="1" x14ac:dyDescent="0.25">
      <c r="A98" s="4"/>
      <c r="F98" s="209"/>
      <c r="G98" s="34"/>
      <c r="I98" s="34"/>
      <c r="J98" s="209"/>
      <c r="K98" s="34"/>
      <c r="M98" s="34"/>
      <c r="N98" s="2"/>
      <c r="O98" s="2"/>
    </row>
    <row r="99" spans="1:15" s="19" customFormat="1" ht="20.25" customHeight="1" x14ac:dyDescent="0.25">
      <c r="A99" s="20" t="str">
        <f>A42</f>
        <v>หมายเหตุประกอบงบการเงินเป็นส่วนหนึ่งของงบการเงินนี้</v>
      </c>
      <c r="B99" s="20"/>
      <c r="C99" s="20"/>
      <c r="D99" s="20"/>
      <c r="E99" s="21"/>
      <c r="F99" s="21"/>
      <c r="G99" s="27"/>
      <c r="H99" s="22"/>
      <c r="I99" s="27"/>
      <c r="J99" s="21"/>
      <c r="K99" s="27"/>
      <c r="L99" s="22"/>
      <c r="M99" s="27"/>
    </row>
    <row r="100" spans="1:15" ht="18.350000000000001" x14ac:dyDescent="0.25"/>
    <row r="101" spans="1:15" ht="18.350000000000001" x14ac:dyDescent="0.25">
      <c r="G101" s="28"/>
      <c r="I101" s="28"/>
      <c r="K101" s="28"/>
      <c r="M101" s="28"/>
    </row>
    <row r="102" spans="1:15" ht="20.25" customHeight="1" x14ac:dyDescent="0.25">
      <c r="E102" s="2"/>
      <c r="F102" s="2"/>
      <c r="G102" s="28"/>
      <c r="H102" s="2"/>
      <c r="I102" s="28"/>
      <c r="J102" s="2"/>
      <c r="K102" s="28"/>
      <c r="L102" s="2"/>
      <c r="M102" s="28"/>
      <c r="N102" s="2"/>
      <c r="O102" s="2"/>
    </row>
    <row r="103" spans="1:15" ht="20.25" customHeight="1" x14ac:dyDescent="0.25">
      <c r="E103" s="2"/>
      <c r="F103" s="2"/>
      <c r="G103" s="28"/>
      <c r="H103" s="2"/>
      <c r="I103" s="28"/>
      <c r="J103" s="2"/>
      <c r="K103" s="28"/>
      <c r="L103" s="2"/>
      <c r="M103" s="28"/>
      <c r="N103" s="2"/>
      <c r="O103" s="2"/>
    </row>
    <row r="104" spans="1:15" ht="20.25" customHeight="1" x14ac:dyDescent="0.25">
      <c r="O104" s="2"/>
    </row>
  </sheetData>
  <mergeCells count="5">
    <mergeCell ref="K47:M47"/>
    <mergeCell ref="G47:I47"/>
    <mergeCell ref="K5:M5"/>
    <mergeCell ref="G5:I5"/>
    <mergeCell ref="A38:M38"/>
  </mergeCells>
  <pageMargins left="0.8" right="0.5" top="0.5" bottom="0.6" header="0.49" footer="0.4"/>
  <pageSetup paperSize="9" scale="91" firstPageNumber="4" fitToHeight="0" orientation="portrait" useFirstPageNumber="1" r:id="rId1"/>
  <headerFooter>
    <oddFooter>&amp;R&amp;"Browallia New,Regular"&amp;13&amp;P</oddFooter>
  </headerFooter>
  <rowBreaks count="1" manualBreakCount="1">
    <brk id="4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05"/>
  <sheetViews>
    <sheetView tabSelected="1" view="pageBreakPreview" topLeftCell="A10" zoomScaleNormal="100" zoomScaleSheetLayoutView="100" workbookViewId="0">
      <selection activeCell="G23" sqref="G23"/>
    </sheetView>
  </sheetViews>
  <sheetFormatPr defaultColWidth="9.125" defaultRowHeight="18.350000000000001" x14ac:dyDescent="0.25"/>
  <cols>
    <col min="1" max="5" width="1.375" style="2" customWidth="1"/>
    <col min="6" max="6" width="29.875" style="2" customWidth="1"/>
    <col min="7" max="7" width="7" style="215" customWidth="1"/>
    <col min="8" max="8" width="0.75" style="159" customWidth="1"/>
    <col min="9" max="9" width="10.75" style="3" customWidth="1"/>
    <col min="10" max="10" width="0.75" style="3" customWidth="1"/>
    <col min="11" max="11" width="10.75" style="3" customWidth="1"/>
    <col min="12" max="12" width="0.75" style="159" customWidth="1"/>
    <col min="13" max="13" width="10.75" style="3" customWidth="1"/>
    <col min="14" max="14" width="0.75" style="3" customWidth="1"/>
    <col min="15" max="15" width="10.75" style="3" customWidth="1"/>
    <col min="16" max="16" width="9.75" style="19" bestFit="1" customWidth="1"/>
    <col min="17" max="18" width="9.125" style="19"/>
    <col min="19" max="19" width="9.625" style="19" bestFit="1" customWidth="1"/>
    <col min="20" max="29" width="9.125" style="19"/>
    <col min="30" max="16384" width="9.125" style="2"/>
  </cols>
  <sheetData>
    <row r="1" spans="1:29" ht="19.05" customHeight="1" x14ac:dyDescent="0.25">
      <c r="A1" s="1" t="str">
        <f>'BS 4-5'!A1</f>
        <v>บริษัท ไทยยูเนี่ยน ฟีดมิลล์ จำกัด (มหาชน)</v>
      </c>
    </row>
    <row r="2" spans="1:29" s="4" customFormat="1" ht="19.05" customHeight="1" x14ac:dyDescent="0.25">
      <c r="A2" s="4" t="s">
        <v>64</v>
      </c>
      <c r="G2" s="23"/>
      <c r="H2" s="23"/>
      <c r="I2" s="24"/>
      <c r="J2" s="24"/>
      <c r="K2" s="24"/>
      <c r="L2" s="23"/>
      <c r="M2" s="24"/>
      <c r="N2" s="24"/>
      <c r="O2" s="24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</row>
    <row r="3" spans="1:29" ht="19.05" customHeight="1" x14ac:dyDescent="0.25">
      <c r="A3" s="5" t="s">
        <v>142</v>
      </c>
      <c r="B3" s="6"/>
      <c r="C3" s="6"/>
      <c r="D3" s="6"/>
      <c r="E3" s="6"/>
      <c r="F3" s="6"/>
      <c r="G3" s="7"/>
      <c r="H3" s="7"/>
      <c r="I3" s="8"/>
      <c r="J3" s="8"/>
      <c r="K3" s="8"/>
      <c r="L3" s="7"/>
      <c r="M3" s="8"/>
      <c r="N3" s="8"/>
      <c r="O3" s="8"/>
    </row>
    <row r="4" spans="1:29" ht="14.3" customHeight="1" x14ac:dyDescent="0.25"/>
    <row r="5" spans="1:29" ht="17.5" customHeight="1" x14ac:dyDescent="0.25">
      <c r="A5" s="4"/>
      <c r="I5" s="221" t="s">
        <v>87</v>
      </c>
      <c r="J5" s="221"/>
      <c r="K5" s="221"/>
      <c r="M5" s="221" t="s">
        <v>79</v>
      </c>
      <c r="N5" s="221"/>
      <c r="O5" s="221"/>
    </row>
    <row r="6" spans="1:29" ht="17.5" customHeight="1" x14ac:dyDescent="0.25">
      <c r="I6" s="83" t="s">
        <v>1</v>
      </c>
      <c r="J6" s="90"/>
      <c r="K6" s="83" t="s">
        <v>1</v>
      </c>
      <c r="M6" s="83" t="s">
        <v>1</v>
      </c>
      <c r="N6" s="90"/>
      <c r="O6" s="83" t="s">
        <v>1</v>
      </c>
    </row>
    <row r="7" spans="1:29" ht="17.5" customHeight="1" x14ac:dyDescent="0.25">
      <c r="A7" s="2" t="s">
        <v>28</v>
      </c>
      <c r="H7" s="92"/>
      <c r="I7" s="24" t="s">
        <v>140</v>
      </c>
      <c r="J7" s="24"/>
      <c r="K7" s="24" t="s">
        <v>115</v>
      </c>
      <c r="L7" s="92"/>
      <c r="M7" s="24" t="s">
        <v>140</v>
      </c>
      <c r="N7" s="24"/>
      <c r="O7" s="24" t="s">
        <v>115</v>
      </c>
    </row>
    <row r="8" spans="1:29" ht="17.5" customHeight="1" x14ac:dyDescent="0.25">
      <c r="G8" s="85" t="s">
        <v>2</v>
      </c>
      <c r="H8" s="23"/>
      <c r="I8" s="86" t="s">
        <v>80</v>
      </c>
      <c r="J8" s="24"/>
      <c r="K8" s="86" t="s">
        <v>80</v>
      </c>
      <c r="L8" s="23"/>
      <c r="M8" s="86" t="s">
        <v>80</v>
      </c>
      <c r="N8" s="24"/>
      <c r="O8" s="86" t="s">
        <v>80</v>
      </c>
    </row>
    <row r="9" spans="1:29" ht="3.9" customHeight="1" x14ac:dyDescent="0.25">
      <c r="G9" s="93"/>
      <c r="H9" s="23"/>
      <c r="I9" s="170"/>
      <c r="J9" s="24"/>
      <c r="K9" s="84"/>
      <c r="L9" s="23"/>
      <c r="M9" s="170"/>
      <c r="N9" s="24"/>
      <c r="O9" s="84"/>
    </row>
    <row r="10" spans="1:29" ht="17.5" customHeight="1" x14ac:dyDescent="0.25">
      <c r="A10" s="2" t="s">
        <v>29</v>
      </c>
      <c r="G10" s="215" t="s">
        <v>169</v>
      </c>
      <c r="I10" s="163">
        <v>4183810</v>
      </c>
      <c r="J10" s="34"/>
      <c r="K10" s="34">
        <v>4849249</v>
      </c>
      <c r="M10" s="163">
        <v>4183810</v>
      </c>
      <c r="N10" s="34"/>
      <c r="O10" s="34">
        <v>4849249</v>
      </c>
      <c r="Q10" s="2"/>
    </row>
    <row r="11" spans="1:29" ht="17.5" customHeight="1" x14ac:dyDescent="0.25">
      <c r="A11" s="2" t="s">
        <v>30</v>
      </c>
      <c r="I11" s="165">
        <v>-3489516</v>
      </c>
      <c r="K11" s="8">
        <v>-3962082</v>
      </c>
      <c r="M11" s="165">
        <v>-3489516</v>
      </c>
      <c r="O11" s="8">
        <v>-3962082</v>
      </c>
      <c r="Q11" s="2"/>
    </row>
    <row r="12" spans="1:29" ht="3.9" customHeight="1" x14ac:dyDescent="0.25">
      <c r="I12" s="163"/>
      <c r="J12" s="34"/>
      <c r="K12" s="34"/>
      <c r="M12" s="163"/>
      <c r="N12" s="34"/>
      <c r="O12" s="34"/>
    </row>
    <row r="13" spans="1:29" ht="17.5" customHeight="1" x14ac:dyDescent="0.25">
      <c r="A13" s="4" t="s">
        <v>31</v>
      </c>
      <c r="G13" s="94"/>
      <c r="I13" s="161">
        <f>I10+I11</f>
        <v>694294</v>
      </c>
      <c r="K13" s="3">
        <f>K10+K11</f>
        <v>887167</v>
      </c>
      <c r="M13" s="161">
        <f>M10+M11</f>
        <v>694294</v>
      </c>
      <c r="O13" s="3">
        <f>O10+O11</f>
        <v>887167</v>
      </c>
    </row>
    <row r="14" spans="1:29" ht="17.5" customHeight="1" x14ac:dyDescent="0.25">
      <c r="A14" s="2" t="s">
        <v>32</v>
      </c>
      <c r="G14" s="215" t="s">
        <v>170</v>
      </c>
      <c r="I14" s="165">
        <v>60656</v>
      </c>
      <c r="K14" s="8">
        <v>57596</v>
      </c>
      <c r="M14" s="165">
        <v>59052</v>
      </c>
      <c r="O14" s="8">
        <v>56750</v>
      </c>
    </row>
    <row r="15" spans="1:29" ht="3.9" customHeight="1" x14ac:dyDescent="0.25">
      <c r="I15" s="163"/>
      <c r="J15" s="34"/>
      <c r="K15" s="34"/>
      <c r="M15" s="163"/>
      <c r="N15" s="34"/>
      <c r="O15" s="34"/>
    </row>
    <row r="16" spans="1:29" ht="17.5" customHeight="1" x14ac:dyDescent="0.25">
      <c r="A16" s="4" t="s">
        <v>33</v>
      </c>
      <c r="G16" s="94"/>
      <c r="I16" s="161">
        <f>SUM(I13:I15)</f>
        <v>754950</v>
      </c>
      <c r="K16" s="3">
        <f>SUM(K13:K15)</f>
        <v>944763</v>
      </c>
      <c r="M16" s="161">
        <f>SUM(M13:M15)</f>
        <v>753346</v>
      </c>
      <c r="O16" s="3">
        <f>SUM(O13:O15)</f>
        <v>943917</v>
      </c>
    </row>
    <row r="17" spans="1:15" ht="17.5" customHeight="1" x14ac:dyDescent="0.25">
      <c r="A17" s="2" t="s">
        <v>34</v>
      </c>
      <c r="I17" s="161">
        <v>-154420</v>
      </c>
      <c r="K17" s="3">
        <v>-157666</v>
      </c>
      <c r="M17" s="161">
        <v>-154420</v>
      </c>
      <c r="O17" s="3">
        <v>-157666</v>
      </c>
    </row>
    <row r="18" spans="1:15" ht="17.5" customHeight="1" x14ac:dyDescent="0.25">
      <c r="A18" s="2" t="s">
        <v>35</v>
      </c>
      <c r="I18" s="161">
        <v>-145295</v>
      </c>
      <c r="K18" s="3">
        <v>-145704</v>
      </c>
      <c r="M18" s="161">
        <v>-142706</v>
      </c>
      <c r="O18" s="3">
        <v>-141954</v>
      </c>
    </row>
    <row r="19" spans="1:15" ht="17.5" customHeight="1" x14ac:dyDescent="0.25">
      <c r="A19" s="2" t="s">
        <v>143</v>
      </c>
      <c r="G19" s="2"/>
      <c r="H19" s="2"/>
      <c r="I19" s="161"/>
      <c r="J19" s="2"/>
      <c r="K19" s="2"/>
      <c r="L19" s="2"/>
      <c r="M19" s="161"/>
      <c r="N19" s="2"/>
      <c r="O19" s="2"/>
    </row>
    <row r="20" spans="1:15" ht="17.5" customHeight="1" x14ac:dyDescent="0.25">
      <c r="B20" s="2" t="s">
        <v>152</v>
      </c>
      <c r="G20" s="2"/>
      <c r="H20" s="2"/>
      <c r="I20" s="161"/>
      <c r="J20" s="2"/>
      <c r="K20" s="2"/>
      <c r="L20" s="2"/>
      <c r="M20" s="161"/>
      <c r="N20" s="2"/>
      <c r="O20" s="2"/>
    </row>
    <row r="21" spans="1:15" ht="17.5" customHeight="1" x14ac:dyDescent="0.25">
      <c r="B21" s="2" t="s">
        <v>178</v>
      </c>
      <c r="G21" s="215">
        <v>12</v>
      </c>
      <c r="I21" s="161">
        <v>-4880</v>
      </c>
      <c r="K21" s="3">
        <v>4413</v>
      </c>
      <c r="M21" s="161">
        <v>-4880</v>
      </c>
      <c r="O21" s="3">
        <v>4413</v>
      </c>
    </row>
    <row r="22" spans="1:15" ht="17.5" customHeight="1" x14ac:dyDescent="0.25">
      <c r="A22" s="2" t="s">
        <v>117</v>
      </c>
      <c r="I22" s="163">
        <v>6981</v>
      </c>
      <c r="J22" s="34"/>
      <c r="K22" s="34">
        <v>714</v>
      </c>
      <c r="L22" s="87"/>
      <c r="M22" s="163">
        <v>9606</v>
      </c>
      <c r="N22" s="34"/>
      <c r="O22" s="34">
        <v>714</v>
      </c>
    </row>
    <row r="23" spans="1:15" ht="17.5" customHeight="1" x14ac:dyDescent="0.25">
      <c r="A23" s="2" t="s">
        <v>153</v>
      </c>
      <c r="I23" s="164">
        <v>-2469</v>
      </c>
      <c r="K23" s="22">
        <v>268970</v>
      </c>
      <c r="M23" s="164">
        <v>-2469</v>
      </c>
      <c r="O23" s="22">
        <v>268970</v>
      </c>
    </row>
    <row r="24" spans="1:15" ht="3.9" customHeight="1" x14ac:dyDescent="0.25">
      <c r="I24" s="163"/>
      <c r="J24" s="34"/>
      <c r="K24" s="34"/>
      <c r="M24" s="163"/>
      <c r="N24" s="34"/>
      <c r="O24" s="34"/>
    </row>
    <row r="25" spans="1:15" ht="17.5" customHeight="1" x14ac:dyDescent="0.25">
      <c r="A25" s="4" t="s">
        <v>36</v>
      </c>
      <c r="B25" s="4"/>
      <c r="C25" s="4"/>
      <c r="I25" s="161">
        <f>SUM(I16:I24)</f>
        <v>454867</v>
      </c>
      <c r="K25" s="3">
        <f>SUM(K16:K24)</f>
        <v>915490</v>
      </c>
      <c r="M25" s="161">
        <f>SUM(M16:M24)</f>
        <v>458477</v>
      </c>
      <c r="O25" s="3">
        <f>SUM(O16:O24)</f>
        <v>918394</v>
      </c>
    </row>
    <row r="26" spans="1:15" ht="17.5" customHeight="1" x14ac:dyDescent="0.25">
      <c r="A26" s="2" t="s">
        <v>37</v>
      </c>
      <c r="I26" s="165">
        <v>-5369</v>
      </c>
      <c r="K26" s="8">
        <v>-6449</v>
      </c>
      <c r="M26" s="165">
        <v>-5369</v>
      </c>
      <c r="O26" s="8">
        <v>-6449</v>
      </c>
    </row>
    <row r="27" spans="1:15" ht="3.9" customHeight="1" x14ac:dyDescent="0.25">
      <c r="I27" s="163"/>
      <c r="J27" s="34"/>
      <c r="K27" s="34"/>
      <c r="M27" s="163"/>
      <c r="N27" s="34"/>
      <c r="O27" s="34"/>
    </row>
    <row r="28" spans="1:15" ht="17.5" customHeight="1" x14ac:dyDescent="0.25">
      <c r="A28" s="4" t="s">
        <v>75</v>
      </c>
      <c r="I28" s="163">
        <f>SUM(I25:I26)</f>
        <v>449498</v>
      </c>
      <c r="J28" s="34"/>
      <c r="K28" s="34">
        <f>SUM(K25:K26)</f>
        <v>909041</v>
      </c>
      <c r="M28" s="163">
        <f>SUM(M25:M26)</f>
        <v>453108</v>
      </c>
      <c r="N28" s="34"/>
      <c r="O28" s="34">
        <f>SUM(O25:O26)</f>
        <v>911945</v>
      </c>
    </row>
    <row r="29" spans="1:15" ht="17.5" customHeight="1" x14ac:dyDescent="0.25">
      <c r="A29" s="2" t="s">
        <v>76</v>
      </c>
      <c r="G29" s="215">
        <v>27</v>
      </c>
      <c r="I29" s="165">
        <v>-39068</v>
      </c>
      <c r="K29" s="8">
        <v>-69262</v>
      </c>
      <c r="M29" s="165">
        <v>-39068</v>
      </c>
      <c r="O29" s="8">
        <v>-69262</v>
      </c>
    </row>
    <row r="30" spans="1:15" ht="3.9" customHeight="1" x14ac:dyDescent="0.25">
      <c r="I30" s="163"/>
      <c r="J30" s="34"/>
      <c r="K30" s="34"/>
      <c r="M30" s="163"/>
      <c r="N30" s="34"/>
      <c r="O30" s="34"/>
    </row>
    <row r="31" spans="1:15" ht="17.5" customHeight="1" thickBot="1" x14ac:dyDescent="0.3">
      <c r="A31" s="4" t="s">
        <v>63</v>
      </c>
      <c r="I31" s="167">
        <f>SUM(I28:I29)</f>
        <v>410430</v>
      </c>
      <c r="J31" s="34"/>
      <c r="K31" s="88">
        <f>SUM(K28:K29)</f>
        <v>839779</v>
      </c>
      <c r="M31" s="167">
        <f>SUM(M28:M29)</f>
        <v>414040</v>
      </c>
      <c r="N31" s="34"/>
      <c r="O31" s="88">
        <f>SUM(O28:O29)</f>
        <v>842683</v>
      </c>
    </row>
    <row r="32" spans="1:15" ht="10.050000000000001" customHeight="1" thickTop="1" x14ac:dyDescent="0.25">
      <c r="A32" s="4"/>
      <c r="I32" s="171"/>
      <c r="J32" s="96"/>
      <c r="K32" s="95"/>
      <c r="M32" s="171"/>
      <c r="N32" s="96"/>
      <c r="O32" s="95"/>
    </row>
    <row r="33" spans="1:15" ht="17.5" customHeight="1" x14ac:dyDescent="0.25">
      <c r="A33" s="97" t="s">
        <v>154</v>
      </c>
      <c r="I33" s="171"/>
      <c r="J33" s="96"/>
      <c r="K33" s="95"/>
      <c r="M33" s="171"/>
      <c r="N33" s="96"/>
      <c r="O33" s="95"/>
    </row>
    <row r="34" spans="1:15" ht="17.5" customHeight="1" x14ac:dyDescent="0.25">
      <c r="A34" s="98" t="s">
        <v>107</v>
      </c>
      <c r="I34" s="171"/>
      <c r="J34" s="96"/>
      <c r="K34" s="95"/>
      <c r="M34" s="171"/>
      <c r="N34" s="96"/>
      <c r="O34" s="95"/>
    </row>
    <row r="35" spans="1:15" ht="17.5" customHeight="1" x14ac:dyDescent="0.25">
      <c r="A35" s="98"/>
      <c r="B35" s="2" t="s">
        <v>106</v>
      </c>
      <c r="I35" s="171"/>
      <c r="J35" s="96"/>
      <c r="K35" s="95"/>
      <c r="M35" s="171"/>
      <c r="N35" s="96"/>
      <c r="O35" s="95"/>
    </row>
    <row r="36" spans="1:15" ht="17.5" customHeight="1" x14ac:dyDescent="0.25">
      <c r="A36" s="4"/>
      <c r="C36" s="98" t="s">
        <v>156</v>
      </c>
      <c r="I36" s="171"/>
      <c r="J36" s="96"/>
      <c r="K36" s="95"/>
      <c r="M36" s="171"/>
      <c r="N36" s="96"/>
      <c r="O36" s="95"/>
    </row>
    <row r="37" spans="1:15" ht="17.5" customHeight="1" x14ac:dyDescent="0.25">
      <c r="A37" s="4"/>
      <c r="C37" s="98"/>
      <c r="D37" s="98" t="s">
        <v>155</v>
      </c>
      <c r="G37" s="215">
        <v>27</v>
      </c>
      <c r="I37" s="164">
        <v>0</v>
      </c>
      <c r="J37" s="34"/>
      <c r="K37" s="22">
        <v>11106</v>
      </c>
      <c r="L37" s="34"/>
      <c r="M37" s="164">
        <v>0</v>
      </c>
      <c r="N37" s="34"/>
      <c r="O37" s="22">
        <v>11106</v>
      </c>
    </row>
    <row r="38" spans="1:15" ht="3.9" customHeight="1" x14ac:dyDescent="0.25">
      <c r="A38" s="4"/>
      <c r="I38" s="163"/>
      <c r="J38" s="34"/>
      <c r="K38" s="34"/>
      <c r="L38" s="34"/>
      <c r="M38" s="163"/>
      <c r="N38" s="34"/>
      <c r="O38" s="34"/>
    </row>
    <row r="39" spans="1:15" ht="17.5" customHeight="1" x14ac:dyDescent="0.25">
      <c r="A39" s="4"/>
      <c r="C39" s="98" t="s">
        <v>108</v>
      </c>
      <c r="I39" s="163"/>
      <c r="J39" s="34"/>
      <c r="K39" s="34"/>
      <c r="L39" s="34"/>
      <c r="M39" s="163"/>
      <c r="N39" s="34"/>
      <c r="O39" s="34"/>
    </row>
    <row r="40" spans="1:15" ht="17.5" customHeight="1" x14ac:dyDescent="0.25">
      <c r="A40" s="98"/>
      <c r="C40" s="98"/>
      <c r="D40" s="2" t="s">
        <v>106</v>
      </c>
      <c r="I40" s="164">
        <f>SUM(I37)</f>
        <v>0</v>
      </c>
      <c r="J40" s="34"/>
      <c r="K40" s="22">
        <f>SUM(K37)</f>
        <v>11106</v>
      </c>
      <c r="L40" s="34"/>
      <c r="M40" s="164">
        <f>SUM(M37)</f>
        <v>0</v>
      </c>
      <c r="N40" s="34"/>
      <c r="O40" s="22">
        <f>SUM(O37)</f>
        <v>11106</v>
      </c>
    </row>
    <row r="41" spans="1:15" ht="3.9" customHeight="1" x14ac:dyDescent="0.25">
      <c r="A41" s="97"/>
      <c r="I41" s="172"/>
      <c r="J41" s="91"/>
      <c r="K41" s="91"/>
      <c r="L41" s="91"/>
      <c r="M41" s="172"/>
      <c r="N41" s="91"/>
      <c r="O41" s="91"/>
    </row>
    <row r="42" spans="1:15" ht="17.5" customHeight="1" x14ac:dyDescent="0.25">
      <c r="A42" s="98" t="s">
        <v>109</v>
      </c>
      <c r="I42" s="172"/>
      <c r="J42" s="91"/>
      <c r="K42" s="91"/>
      <c r="L42" s="91"/>
      <c r="M42" s="172"/>
      <c r="N42" s="91"/>
      <c r="O42" s="91"/>
    </row>
    <row r="43" spans="1:15" ht="17.5" customHeight="1" x14ac:dyDescent="0.25">
      <c r="A43" s="98"/>
      <c r="B43" s="2" t="s">
        <v>106</v>
      </c>
      <c r="I43" s="172"/>
      <c r="J43" s="91"/>
      <c r="K43" s="91"/>
      <c r="L43" s="91"/>
      <c r="M43" s="172"/>
      <c r="N43" s="91"/>
      <c r="O43" s="91"/>
    </row>
    <row r="44" spans="1:15" ht="17.5" customHeight="1" x14ac:dyDescent="0.25">
      <c r="A44" s="4"/>
      <c r="C44" s="99" t="s">
        <v>93</v>
      </c>
      <c r="I44" s="172"/>
      <c r="J44" s="91"/>
      <c r="K44" s="91"/>
      <c r="L44" s="91"/>
      <c r="M44" s="172"/>
      <c r="N44" s="91"/>
      <c r="O44" s="91"/>
    </row>
    <row r="45" spans="1:15" ht="17.5" customHeight="1" x14ac:dyDescent="0.25">
      <c r="A45" s="97"/>
      <c r="D45" s="2" t="s">
        <v>99</v>
      </c>
      <c r="I45" s="164">
        <v>-10721</v>
      </c>
      <c r="J45" s="91"/>
      <c r="K45" s="22">
        <v>-15454</v>
      </c>
      <c r="L45" s="91"/>
      <c r="M45" s="164">
        <v>0</v>
      </c>
      <c r="N45" s="91"/>
      <c r="O45" s="22">
        <v>0</v>
      </c>
    </row>
    <row r="46" spans="1:15" ht="3.9" customHeight="1" x14ac:dyDescent="0.25">
      <c r="A46" s="4"/>
      <c r="I46" s="163"/>
      <c r="J46" s="34"/>
      <c r="K46" s="34"/>
      <c r="L46" s="34"/>
      <c r="M46" s="163"/>
      <c r="N46" s="34"/>
      <c r="O46" s="34"/>
    </row>
    <row r="47" spans="1:15" ht="17.5" customHeight="1" x14ac:dyDescent="0.25">
      <c r="A47" s="4"/>
      <c r="C47" s="98" t="s">
        <v>110</v>
      </c>
      <c r="I47" s="163"/>
      <c r="J47" s="34"/>
      <c r="K47" s="34"/>
      <c r="L47" s="34"/>
      <c r="M47" s="163"/>
      <c r="N47" s="34"/>
      <c r="O47" s="34"/>
    </row>
    <row r="48" spans="1:15" ht="17.5" customHeight="1" x14ac:dyDescent="0.25">
      <c r="A48" s="98"/>
      <c r="C48" s="98"/>
      <c r="D48" s="2" t="s">
        <v>106</v>
      </c>
      <c r="I48" s="164">
        <f>SUM(I45)</f>
        <v>-10721</v>
      </c>
      <c r="J48" s="34"/>
      <c r="K48" s="22">
        <f>SUM(K45)</f>
        <v>-15454</v>
      </c>
      <c r="L48" s="34"/>
      <c r="M48" s="164">
        <f>SUM(M45)</f>
        <v>0</v>
      </c>
      <c r="N48" s="34"/>
      <c r="O48" s="22">
        <f>SUM(O45)</f>
        <v>0</v>
      </c>
    </row>
    <row r="49" spans="1:29" ht="3.9" customHeight="1" x14ac:dyDescent="0.25">
      <c r="A49" s="4"/>
      <c r="I49" s="163"/>
      <c r="J49" s="34"/>
      <c r="K49" s="34"/>
      <c r="L49" s="34"/>
      <c r="M49" s="163"/>
      <c r="N49" s="34"/>
      <c r="O49" s="34"/>
    </row>
    <row r="50" spans="1:29" ht="17.5" customHeight="1" x14ac:dyDescent="0.25">
      <c r="A50" s="97" t="s">
        <v>157</v>
      </c>
      <c r="I50" s="172"/>
      <c r="J50" s="91"/>
      <c r="K50" s="91"/>
      <c r="L50" s="91"/>
      <c r="M50" s="172"/>
      <c r="N50" s="91"/>
      <c r="O50" s="91"/>
    </row>
    <row r="51" spans="1:29" ht="17.5" customHeight="1" x14ac:dyDescent="0.25">
      <c r="A51" s="4"/>
      <c r="B51" s="100" t="s">
        <v>82</v>
      </c>
      <c r="I51" s="164">
        <f>SUM(I40,I48)</f>
        <v>-10721</v>
      </c>
      <c r="J51" s="34"/>
      <c r="K51" s="22">
        <f>SUM(K40,K48)</f>
        <v>-4348</v>
      </c>
      <c r="L51" s="34"/>
      <c r="M51" s="164">
        <f>SUM(M40,M48)</f>
        <v>0</v>
      </c>
      <c r="N51" s="34"/>
      <c r="O51" s="22">
        <f>SUM(O40,O48)</f>
        <v>11106</v>
      </c>
    </row>
    <row r="52" spans="1:29" ht="3.9" customHeight="1" x14ac:dyDescent="0.25">
      <c r="A52" s="4"/>
      <c r="B52" s="100"/>
      <c r="I52" s="163"/>
      <c r="J52" s="34"/>
      <c r="K52" s="34"/>
      <c r="L52" s="34"/>
      <c r="M52" s="163"/>
      <c r="N52" s="34"/>
      <c r="O52" s="34"/>
    </row>
    <row r="53" spans="1:29" ht="17.5" customHeight="1" thickBot="1" x14ac:dyDescent="0.3">
      <c r="A53" s="97" t="s">
        <v>66</v>
      </c>
      <c r="I53" s="173">
        <f>SUM(I51,I31)</f>
        <v>399709</v>
      </c>
      <c r="J53" s="34"/>
      <c r="K53" s="101">
        <f>SUM(K51,K31)</f>
        <v>835431</v>
      </c>
      <c r="L53" s="34"/>
      <c r="M53" s="173">
        <f>SUM(M51,M31)</f>
        <v>414040</v>
      </c>
      <c r="N53" s="34"/>
      <c r="O53" s="101">
        <f>SUM(O51,O31)</f>
        <v>853789</v>
      </c>
    </row>
    <row r="54" spans="1:29" ht="17.5" customHeight="1" thickTop="1" x14ac:dyDescent="0.25">
      <c r="A54" s="97"/>
      <c r="H54" s="209"/>
      <c r="I54" s="34"/>
      <c r="J54" s="34"/>
      <c r="K54" s="34"/>
      <c r="L54" s="34"/>
      <c r="M54" s="34"/>
      <c r="N54" s="34"/>
      <c r="O54" s="34"/>
    </row>
    <row r="55" spans="1:29" ht="5.95" customHeight="1" x14ac:dyDescent="0.25">
      <c r="A55" s="97"/>
      <c r="I55" s="34"/>
      <c r="J55" s="34"/>
      <c r="K55" s="34"/>
      <c r="L55" s="34"/>
      <c r="M55" s="34"/>
      <c r="N55" s="34"/>
      <c r="O55" s="34"/>
    </row>
    <row r="56" spans="1:29" ht="21.9" customHeight="1" x14ac:dyDescent="0.25">
      <c r="A56" s="20" t="s">
        <v>81</v>
      </c>
      <c r="B56" s="20"/>
      <c r="C56" s="20"/>
      <c r="D56" s="20"/>
      <c r="E56" s="20"/>
      <c r="F56" s="20"/>
      <c r="G56" s="21"/>
      <c r="H56" s="21"/>
      <c r="I56" s="22"/>
      <c r="J56" s="22"/>
      <c r="K56" s="22"/>
      <c r="L56" s="22"/>
      <c r="M56" s="22"/>
      <c r="N56" s="22"/>
      <c r="O56" s="22"/>
    </row>
    <row r="57" spans="1:29" ht="21.25" customHeight="1" x14ac:dyDescent="0.25">
      <c r="A57" s="1" t="str">
        <f>A1</f>
        <v>บริษัท ไทยยูเนี่ยน ฟีดมิลล์ จำกัด (มหาชน)</v>
      </c>
    </row>
    <row r="58" spans="1:29" s="4" customFormat="1" ht="21.25" customHeight="1" x14ac:dyDescent="0.25">
      <c r="A58" s="4" t="s">
        <v>127</v>
      </c>
      <c r="G58" s="23"/>
      <c r="H58" s="23"/>
      <c r="I58" s="24"/>
      <c r="J58" s="24"/>
      <c r="K58" s="24"/>
      <c r="L58" s="23"/>
      <c r="M58" s="24"/>
      <c r="N58" s="24"/>
      <c r="O58" s="24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</row>
    <row r="59" spans="1:29" ht="21.25" customHeight="1" x14ac:dyDescent="0.25">
      <c r="A59" s="5" t="str">
        <f>A3</f>
        <v>สำหรับปีสิ้นสุดวันที่ 31 ธันวาคม พ.ศ. 2563</v>
      </c>
      <c r="B59" s="6"/>
      <c r="C59" s="6"/>
      <c r="D59" s="6"/>
      <c r="E59" s="6"/>
      <c r="F59" s="6"/>
      <c r="G59" s="7"/>
      <c r="H59" s="7"/>
      <c r="I59" s="8"/>
      <c r="J59" s="8"/>
      <c r="K59" s="8"/>
      <c r="L59" s="7"/>
      <c r="M59" s="8"/>
      <c r="N59" s="8"/>
      <c r="O59" s="8"/>
    </row>
    <row r="60" spans="1:29" ht="21.25" customHeight="1" x14ac:dyDescent="0.25"/>
    <row r="61" spans="1:29" ht="21.25" customHeight="1" x14ac:dyDescent="0.25">
      <c r="A61" s="4"/>
      <c r="I61" s="221" t="s">
        <v>87</v>
      </c>
      <c r="J61" s="221"/>
      <c r="K61" s="221"/>
      <c r="M61" s="221" t="s">
        <v>79</v>
      </c>
      <c r="N61" s="221"/>
      <c r="O61" s="221"/>
    </row>
    <row r="62" spans="1:29" ht="21.25" customHeight="1" x14ac:dyDescent="0.25">
      <c r="I62" s="83" t="s">
        <v>1</v>
      </c>
      <c r="J62" s="90"/>
      <c r="K62" s="83" t="s">
        <v>1</v>
      </c>
      <c r="M62" s="83" t="s">
        <v>1</v>
      </c>
      <c r="N62" s="90"/>
      <c r="O62" s="83" t="s">
        <v>1</v>
      </c>
    </row>
    <row r="63" spans="1:29" ht="21.25" customHeight="1" x14ac:dyDescent="0.25">
      <c r="A63" s="2" t="s">
        <v>28</v>
      </c>
      <c r="H63" s="92"/>
      <c r="I63" s="24" t="s">
        <v>140</v>
      </c>
      <c r="J63" s="24"/>
      <c r="K63" s="24" t="s">
        <v>115</v>
      </c>
      <c r="L63" s="92"/>
      <c r="M63" s="24" t="s">
        <v>140</v>
      </c>
      <c r="N63" s="24"/>
      <c r="O63" s="24" t="s">
        <v>115</v>
      </c>
    </row>
    <row r="64" spans="1:29" ht="21.25" customHeight="1" x14ac:dyDescent="0.25">
      <c r="G64" s="85" t="s">
        <v>2</v>
      </c>
      <c r="H64" s="23"/>
      <c r="I64" s="86" t="s">
        <v>80</v>
      </c>
      <c r="J64" s="24"/>
      <c r="K64" s="86" t="s">
        <v>80</v>
      </c>
      <c r="L64" s="23"/>
      <c r="M64" s="86" t="s">
        <v>80</v>
      </c>
      <c r="N64" s="24"/>
      <c r="O64" s="86" t="s">
        <v>80</v>
      </c>
    </row>
    <row r="65" spans="1:15" ht="5.95" customHeight="1" x14ac:dyDescent="0.25">
      <c r="A65" s="97"/>
      <c r="I65" s="163"/>
      <c r="J65" s="34"/>
      <c r="K65" s="34"/>
      <c r="L65" s="34"/>
      <c r="M65" s="163"/>
      <c r="N65" s="34"/>
      <c r="O65" s="34"/>
    </row>
    <row r="66" spans="1:15" ht="21.25" customHeight="1" x14ac:dyDescent="0.25">
      <c r="A66" s="4" t="s">
        <v>158</v>
      </c>
      <c r="B66" s="4"/>
      <c r="I66" s="163"/>
      <c r="J66" s="34"/>
      <c r="K66" s="34"/>
      <c r="L66" s="34"/>
      <c r="M66" s="163"/>
      <c r="N66" s="34"/>
      <c r="O66" s="34"/>
    </row>
    <row r="67" spans="1:15" ht="21.25" customHeight="1" x14ac:dyDescent="0.25">
      <c r="A67" s="19"/>
      <c r="B67" s="19" t="s">
        <v>160</v>
      </c>
      <c r="I67" s="163">
        <f>I31-I68</f>
        <v>411694</v>
      </c>
      <c r="J67" s="34"/>
      <c r="K67" s="34">
        <f>K31-K68</f>
        <v>840795</v>
      </c>
      <c r="L67" s="34"/>
      <c r="M67" s="163">
        <f>M31-M68</f>
        <v>414040</v>
      </c>
      <c r="N67" s="34"/>
      <c r="O67" s="34">
        <f>O31-O68</f>
        <v>842683</v>
      </c>
    </row>
    <row r="68" spans="1:15" ht="21.25" customHeight="1" x14ac:dyDescent="0.25">
      <c r="A68" s="19"/>
      <c r="B68" s="19" t="s">
        <v>92</v>
      </c>
      <c r="I68" s="164">
        <v>-1264</v>
      </c>
      <c r="J68" s="34"/>
      <c r="K68" s="22">
        <v>-1016</v>
      </c>
      <c r="L68" s="34"/>
      <c r="M68" s="164">
        <v>0</v>
      </c>
      <c r="N68" s="34"/>
      <c r="O68" s="22">
        <v>0</v>
      </c>
    </row>
    <row r="69" spans="1:15" ht="5.95" customHeight="1" x14ac:dyDescent="0.25">
      <c r="A69" s="4"/>
      <c r="B69" s="100"/>
      <c r="I69" s="163"/>
      <c r="J69" s="34"/>
      <c r="K69" s="34"/>
      <c r="L69" s="34"/>
      <c r="M69" s="163"/>
      <c r="N69" s="34"/>
      <c r="O69" s="34"/>
    </row>
    <row r="70" spans="1:15" ht="21.25" customHeight="1" thickBot="1" x14ac:dyDescent="0.3">
      <c r="A70" s="4" t="s">
        <v>63</v>
      </c>
      <c r="I70" s="173">
        <f>SUM(I67:I68)</f>
        <v>410430</v>
      </c>
      <c r="J70" s="34"/>
      <c r="K70" s="101">
        <f>SUM(K67:K68)</f>
        <v>839779</v>
      </c>
      <c r="L70" s="34"/>
      <c r="M70" s="173">
        <f>SUM(M67:M68)</f>
        <v>414040</v>
      </c>
      <c r="N70" s="34"/>
      <c r="O70" s="101">
        <f>SUM(O67:O68)</f>
        <v>842683</v>
      </c>
    </row>
    <row r="71" spans="1:15" ht="21.25" customHeight="1" thickTop="1" x14ac:dyDescent="0.25">
      <c r="A71" s="4"/>
      <c r="I71" s="163"/>
      <c r="J71" s="34"/>
      <c r="K71" s="34"/>
      <c r="L71" s="34"/>
      <c r="M71" s="163"/>
      <c r="N71" s="34"/>
      <c r="O71" s="34"/>
    </row>
    <row r="72" spans="1:15" ht="21.25" customHeight="1" x14ac:dyDescent="0.25">
      <c r="A72" s="4" t="s">
        <v>159</v>
      </c>
      <c r="B72" s="4"/>
      <c r="I72" s="163"/>
      <c r="J72" s="34"/>
      <c r="K72" s="34"/>
      <c r="L72" s="34"/>
      <c r="M72" s="163"/>
      <c r="N72" s="34"/>
      <c r="O72" s="34"/>
    </row>
    <row r="73" spans="1:15" ht="21.25" customHeight="1" x14ac:dyDescent="0.25">
      <c r="A73" s="19"/>
      <c r="B73" s="19" t="s">
        <v>160</v>
      </c>
      <c r="I73" s="163">
        <f>I53-I74</f>
        <v>404725</v>
      </c>
      <c r="J73" s="34"/>
      <c r="K73" s="34">
        <f>K53-K74</f>
        <v>841856</v>
      </c>
      <c r="L73" s="34"/>
      <c r="M73" s="163">
        <f>M53-M74</f>
        <v>414040</v>
      </c>
      <c r="N73" s="34"/>
      <c r="O73" s="34">
        <f>O53-O74</f>
        <v>853789</v>
      </c>
    </row>
    <row r="74" spans="1:15" ht="21.25" customHeight="1" x14ac:dyDescent="0.25">
      <c r="A74" s="19"/>
      <c r="B74" s="19" t="s">
        <v>92</v>
      </c>
      <c r="I74" s="164">
        <v>-5016</v>
      </c>
      <c r="J74" s="34"/>
      <c r="K74" s="22">
        <v>-6425</v>
      </c>
      <c r="L74" s="34"/>
      <c r="M74" s="164">
        <v>0</v>
      </c>
      <c r="N74" s="34"/>
      <c r="O74" s="22">
        <v>0</v>
      </c>
    </row>
    <row r="75" spans="1:15" ht="5.95" customHeight="1" x14ac:dyDescent="0.25">
      <c r="A75" s="4"/>
      <c r="B75" s="100"/>
      <c r="I75" s="163"/>
      <c r="J75" s="34"/>
      <c r="K75" s="34"/>
      <c r="L75" s="34"/>
      <c r="M75" s="163"/>
      <c r="N75" s="34"/>
      <c r="O75" s="34"/>
    </row>
    <row r="76" spans="1:15" ht="21.25" customHeight="1" thickBot="1" x14ac:dyDescent="0.3">
      <c r="A76" s="4" t="s">
        <v>66</v>
      </c>
      <c r="I76" s="173">
        <f>SUM(I73:I74)</f>
        <v>399709</v>
      </c>
      <c r="J76" s="34"/>
      <c r="K76" s="101">
        <f>SUM(K73:K74)</f>
        <v>835431</v>
      </c>
      <c r="L76" s="34"/>
      <c r="M76" s="173">
        <f>SUM(M73:M74)</f>
        <v>414040</v>
      </c>
      <c r="N76" s="34"/>
      <c r="O76" s="101">
        <f>SUM(O73:O74)</f>
        <v>853789</v>
      </c>
    </row>
    <row r="77" spans="1:15" ht="21.25" customHeight="1" thickTop="1" x14ac:dyDescent="0.25">
      <c r="I77" s="163"/>
      <c r="J77" s="34"/>
      <c r="K77" s="34"/>
      <c r="M77" s="163"/>
      <c r="N77" s="34"/>
      <c r="O77" s="34"/>
    </row>
    <row r="78" spans="1:15" ht="21.25" customHeight="1" x14ac:dyDescent="0.25">
      <c r="A78" s="4" t="s">
        <v>38</v>
      </c>
      <c r="I78" s="171"/>
      <c r="J78" s="96"/>
      <c r="K78" s="95"/>
      <c r="M78" s="171"/>
      <c r="N78" s="96"/>
      <c r="O78" s="95"/>
    </row>
    <row r="79" spans="1:15" ht="21.25" customHeight="1" thickBot="1" x14ac:dyDescent="0.3">
      <c r="B79" s="2" t="s">
        <v>39</v>
      </c>
      <c r="G79" s="215">
        <v>28</v>
      </c>
      <c r="I79" s="174">
        <v>1</v>
      </c>
      <c r="J79" s="103"/>
      <c r="K79" s="102">
        <v>2.0499999999999998</v>
      </c>
      <c r="M79" s="174">
        <v>1.01</v>
      </c>
      <c r="N79" s="103"/>
      <c r="O79" s="102">
        <v>2.06</v>
      </c>
    </row>
    <row r="80" spans="1:15" ht="21.25" customHeight="1" thickTop="1" x14ac:dyDescent="0.25">
      <c r="I80" s="104"/>
      <c r="J80" s="103"/>
      <c r="K80" s="104"/>
      <c r="M80" s="104"/>
      <c r="N80" s="103"/>
      <c r="O80" s="104"/>
    </row>
    <row r="81" spans="1:29" ht="21.25" customHeight="1" x14ac:dyDescent="0.25">
      <c r="I81" s="104"/>
      <c r="J81" s="103"/>
      <c r="K81" s="104"/>
      <c r="M81" s="104"/>
      <c r="N81" s="103"/>
      <c r="O81" s="104"/>
    </row>
    <row r="82" spans="1:29" ht="21.25" customHeight="1" x14ac:dyDescent="0.25">
      <c r="I82" s="104"/>
      <c r="J82" s="103"/>
      <c r="K82" s="104"/>
      <c r="M82" s="104"/>
      <c r="N82" s="103"/>
      <c r="O82" s="104"/>
    </row>
    <row r="83" spans="1:29" ht="21.25" customHeight="1" x14ac:dyDescent="0.25">
      <c r="I83" s="104"/>
      <c r="J83" s="103"/>
      <c r="K83" s="104"/>
      <c r="M83" s="104"/>
      <c r="N83" s="103"/>
      <c r="O83" s="104"/>
    </row>
    <row r="84" spans="1:29" ht="21.25" customHeight="1" x14ac:dyDescent="0.25">
      <c r="I84" s="104"/>
      <c r="J84" s="103"/>
      <c r="K84" s="104"/>
      <c r="M84" s="104"/>
      <c r="N84" s="103"/>
      <c r="O84" s="104"/>
    </row>
    <row r="85" spans="1:29" ht="21.25" customHeight="1" x14ac:dyDescent="0.25">
      <c r="I85" s="104"/>
      <c r="J85" s="103"/>
      <c r="K85" s="104"/>
      <c r="M85" s="104"/>
      <c r="N85" s="103"/>
      <c r="O85" s="104"/>
    </row>
    <row r="86" spans="1:29" ht="21.25" customHeight="1" x14ac:dyDescent="0.25">
      <c r="I86" s="104"/>
      <c r="J86" s="103"/>
      <c r="K86" s="104"/>
      <c r="M86" s="104"/>
      <c r="N86" s="103"/>
      <c r="O86" s="104"/>
    </row>
    <row r="87" spans="1:29" ht="21.25" customHeight="1" x14ac:dyDescent="0.25">
      <c r="I87" s="104"/>
      <c r="J87" s="103"/>
      <c r="K87" s="104"/>
      <c r="M87" s="104"/>
      <c r="N87" s="103"/>
      <c r="O87" s="104"/>
    </row>
    <row r="88" spans="1:29" ht="22.6" customHeight="1" x14ac:dyDescent="0.25">
      <c r="I88" s="104"/>
      <c r="J88" s="103"/>
      <c r="K88" s="104"/>
      <c r="M88" s="104"/>
      <c r="N88" s="103"/>
      <c r="O88" s="104"/>
    </row>
    <row r="89" spans="1:29" ht="21.25" customHeight="1" x14ac:dyDescent="0.25">
      <c r="I89" s="104"/>
      <c r="J89" s="103"/>
      <c r="K89" s="104"/>
      <c r="M89" s="104"/>
      <c r="N89" s="103"/>
      <c r="O89" s="104"/>
    </row>
    <row r="90" spans="1:29" ht="21.25" customHeight="1" x14ac:dyDescent="0.25">
      <c r="I90" s="104"/>
      <c r="J90" s="103"/>
      <c r="K90" s="104"/>
      <c r="M90" s="104"/>
      <c r="N90" s="103"/>
      <c r="O90" s="104"/>
    </row>
    <row r="91" spans="1:29" ht="21.25" customHeight="1" x14ac:dyDescent="0.25">
      <c r="I91" s="104"/>
      <c r="J91" s="103"/>
      <c r="K91" s="104"/>
      <c r="M91" s="104"/>
      <c r="N91" s="103"/>
      <c r="O91" s="104"/>
    </row>
    <row r="92" spans="1:29" ht="21.25" customHeight="1" x14ac:dyDescent="0.25">
      <c r="H92" s="209"/>
      <c r="I92" s="104"/>
      <c r="J92" s="103"/>
      <c r="K92" s="104"/>
      <c r="L92" s="209"/>
      <c r="M92" s="104"/>
      <c r="N92" s="103"/>
      <c r="O92" s="104"/>
    </row>
    <row r="93" spans="1:29" ht="21.25" customHeight="1" x14ac:dyDescent="0.25">
      <c r="H93" s="209"/>
      <c r="I93" s="104"/>
      <c r="J93" s="103"/>
      <c r="K93" s="104"/>
      <c r="L93" s="209"/>
      <c r="M93" s="104"/>
      <c r="N93" s="103"/>
      <c r="O93" s="104"/>
    </row>
    <row r="94" spans="1:29" ht="21.25" customHeight="1" x14ac:dyDescent="0.25">
      <c r="H94" s="209"/>
      <c r="I94" s="104"/>
      <c r="J94" s="103"/>
      <c r="K94" s="104"/>
      <c r="L94" s="209"/>
      <c r="M94" s="104"/>
      <c r="N94" s="103"/>
      <c r="O94" s="104"/>
    </row>
    <row r="95" spans="1:29" ht="19.55" customHeight="1" x14ac:dyDescent="0.25">
      <c r="I95" s="104"/>
      <c r="J95" s="103"/>
      <c r="K95" s="104"/>
      <c r="M95" s="104"/>
      <c r="N95" s="103"/>
      <c r="O95" s="104"/>
    </row>
    <row r="96" spans="1:29" s="6" customFormat="1" ht="21.9" customHeight="1" x14ac:dyDescent="0.25">
      <c r="A96" s="6" t="str">
        <f>'BS 4-5'!A42</f>
        <v>หมายเหตุประกอบงบการเงินเป็นส่วนหนึ่งของงบการเงินนี้</v>
      </c>
      <c r="G96" s="7"/>
      <c r="H96" s="7"/>
      <c r="I96" s="8"/>
      <c r="J96" s="8"/>
      <c r="K96" s="8"/>
      <c r="L96" s="7"/>
      <c r="M96" s="8"/>
      <c r="N96" s="8"/>
      <c r="O96" s="8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</row>
    <row r="99" spans="7:29" x14ac:dyDescent="0.25">
      <c r="I99" s="28"/>
      <c r="K99" s="28"/>
      <c r="M99" s="28"/>
      <c r="O99" s="28"/>
    </row>
    <row r="100" spans="7:29" x14ac:dyDescent="0.25">
      <c r="I100" s="28"/>
      <c r="K100" s="28"/>
      <c r="M100" s="28"/>
      <c r="O100" s="28"/>
    </row>
    <row r="101" spans="7:29" x14ac:dyDescent="0.25">
      <c r="G101" s="2"/>
      <c r="H101" s="2"/>
      <c r="I101" s="28"/>
      <c r="J101" s="2"/>
      <c r="K101" s="28"/>
      <c r="L101" s="2"/>
      <c r="M101" s="28"/>
      <c r="N101" s="2"/>
      <c r="O101" s="28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7:29" x14ac:dyDescent="0.25">
      <c r="G102" s="2"/>
      <c r="H102" s="2"/>
      <c r="I102" s="28"/>
      <c r="J102" s="2"/>
      <c r="K102" s="28"/>
      <c r="L102" s="2"/>
      <c r="M102" s="28"/>
      <c r="N102" s="2"/>
      <c r="O102" s="28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7:29" x14ac:dyDescent="0.25">
      <c r="G103" s="2"/>
      <c r="H103" s="2"/>
      <c r="I103" s="28"/>
      <c r="J103" s="2"/>
      <c r="K103" s="28"/>
      <c r="L103" s="2"/>
      <c r="M103" s="28"/>
      <c r="N103" s="2"/>
      <c r="O103" s="28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7:29" x14ac:dyDescent="0.25">
      <c r="G104" s="2"/>
      <c r="H104" s="2"/>
      <c r="I104" s="28"/>
      <c r="J104" s="2"/>
      <c r="K104" s="28"/>
      <c r="L104" s="2"/>
      <c r="M104" s="28"/>
      <c r="N104" s="2"/>
      <c r="O104" s="28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7:29" x14ac:dyDescent="0.25">
      <c r="G105" s="2"/>
      <c r="H105" s="2"/>
      <c r="I105" s="28"/>
      <c r="J105" s="2"/>
      <c r="K105" s="28"/>
      <c r="L105" s="2"/>
      <c r="M105" s="28"/>
      <c r="N105" s="2"/>
      <c r="O105" s="28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</sheetData>
  <mergeCells count="4">
    <mergeCell ref="I5:K5"/>
    <mergeCell ref="M5:O5"/>
    <mergeCell ref="I61:K61"/>
    <mergeCell ref="M61:O61"/>
  </mergeCells>
  <pageMargins left="0.8" right="0.5" top="0.5" bottom="0.6" header="0.49" footer="0.4"/>
  <pageSetup paperSize="9" scale="91" firstPageNumber="6" orientation="portrait" useFirstPageNumber="1" r:id="rId1"/>
  <headerFooter>
    <oddFooter>&amp;R&amp;"Browallia New,Regular"&amp;13&amp;P</oddFooter>
  </headerFooter>
  <rowBreaks count="1" manualBreakCount="1">
    <brk id="5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4"/>
  <sheetViews>
    <sheetView view="pageBreakPreview" zoomScale="60" zoomScaleNormal="100" workbookViewId="0">
      <selection activeCell="D4" sqref="D1:D1048576"/>
    </sheetView>
  </sheetViews>
  <sheetFormatPr defaultColWidth="9.125" defaultRowHeight="18.350000000000001" x14ac:dyDescent="0.25"/>
  <cols>
    <col min="1" max="2" width="1.125" style="64" customWidth="1"/>
    <col min="3" max="3" width="29" style="64" customWidth="1"/>
    <col min="4" max="4" width="7.375" style="64" customWidth="1"/>
    <col min="5" max="5" width="0.875" style="64" customWidth="1"/>
    <col min="6" max="6" width="10.75" style="65" customWidth="1"/>
    <col min="7" max="7" width="0.875" style="65" customWidth="1"/>
    <col min="8" max="8" width="14.75" style="65" customWidth="1"/>
    <col min="9" max="9" width="0.875" style="65" customWidth="1"/>
    <col min="10" max="10" width="11" style="65" bestFit="1" customWidth="1"/>
    <col min="11" max="11" width="0.875" style="65" customWidth="1"/>
    <col min="12" max="12" width="12.25" style="65" customWidth="1"/>
    <col min="13" max="13" width="0.875" style="64" customWidth="1"/>
    <col min="14" max="14" width="14" style="64" customWidth="1"/>
    <col min="15" max="15" width="0.875" style="64" customWidth="1"/>
    <col min="16" max="16" width="9.75" style="64" bestFit="1" customWidth="1"/>
    <col min="17" max="17" width="0.875" style="64" customWidth="1"/>
    <col min="18" max="18" width="9.25" style="64" customWidth="1"/>
    <col min="19" max="19" width="0.875" style="64" customWidth="1"/>
    <col min="20" max="20" width="10.375" style="64" customWidth="1"/>
    <col min="21" max="16384" width="9.125" style="64"/>
  </cols>
  <sheetData>
    <row r="1" spans="1:20" ht="19.05" x14ac:dyDescent="0.25">
      <c r="A1" s="63" t="str">
        <f>'BS 4-5'!A1</f>
        <v>บริษัท ไทยยูเนี่ยน ฟีดมิลล์ จำกัด (มหาชน)</v>
      </c>
      <c r="G1" s="66"/>
    </row>
    <row r="2" spans="1:20" s="67" customFormat="1" ht="19.05" x14ac:dyDescent="0.25">
      <c r="A2" s="67" t="s">
        <v>65</v>
      </c>
      <c r="F2" s="68"/>
      <c r="G2" s="69"/>
      <c r="H2" s="68"/>
      <c r="I2" s="68"/>
      <c r="J2" s="68"/>
      <c r="K2" s="68"/>
      <c r="L2" s="68"/>
    </row>
    <row r="3" spans="1:20" s="72" customFormat="1" ht="19.05" x14ac:dyDescent="0.25">
      <c r="A3" s="5" t="str">
        <f>'PL 6-7'!A3</f>
        <v>สำหรับปีสิ้นสุดวันที่ 31 ธันวาคม พ.ศ. 2563</v>
      </c>
      <c r="B3" s="135"/>
      <c r="C3" s="135"/>
      <c r="D3" s="216"/>
      <c r="E3" s="135"/>
      <c r="F3" s="70"/>
      <c r="G3" s="71"/>
      <c r="H3" s="70"/>
      <c r="I3" s="70"/>
      <c r="J3" s="70"/>
      <c r="K3" s="70"/>
      <c r="L3" s="82"/>
      <c r="M3" s="134"/>
      <c r="N3" s="134"/>
      <c r="O3" s="134"/>
      <c r="P3" s="134"/>
      <c r="Q3" s="134"/>
      <c r="R3" s="134"/>
      <c r="S3" s="134"/>
      <c r="T3" s="134"/>
    </row>
    <row r="4" spans="1:20" ht="14.3" customHeight="1" x14ac:dyDescent="0.25">
      <c r="A4" s="72"/>
      <c r="D4" s="74"/>
      <c r="E4" s="74"/>
      <c r="F4" s="76"/>
      <c r="G4" s="64"/>
      <c r="H4" s="76"/>
      <c r="I4" s="78"/>
      <c r="J4" s="76"/>
      <c r="K4" s="76"/>
      <c r="L4" s="76"/>
      <c r="M4" s="76"/>
      <c r="N4" s="76"/>
      <c r="O4" s="77"/>
      <c r="P4" s="77"/>
      <c r="Q4" s="76"/>
      <c r="R4" s="76"/>
      <c r="S4" s="78"/>
      <c r="T4" s="77"/>
    </row>
    <row r="5" spans="1:20" s="137" customFormat="1" ht="17.149999999999999" customHeight="1" x14ac:dyDescent="0.25">
      <c r="F5" s="223" t="s">
        <v>87</v>
      </c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</row>
    <row r="6" spans="1:20" s="137" customFormat="1" ht="17.149999999999999" customHeight="1" x14ac:dyDescent="0.25">
      <c r="F6" s="224" t="s">
        <v>161</v>
      </c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138"/>
      <c r="R6" s="138"/>
      <c r="S6" s="138"/>
      <c r="T6" s="138"/>
    </row>
    <row r="7" spans="1:20" s="137" customFormat="1" ht="17.149999999999999" customHeight="1" x14ac:dyDescent="0.45">
      <c r="F7" s="139"/>
      <c r="G7" s="139"/>
      <c r="H7" s="225" t="s">
        <v>40</v>
      </c>
      <c r="I7" s="225"/>
      <c r="J7" s="225"/>
      <c r="K7" s="140"/>
      <c r="L7" s="226" t="s">
        <v>90</v>
      </c>
      <c r="M7" s="226"/>
      <c r="N7" s="226"/>
      <c r="O7" s="140"/>
      <c r="P7" s="140"/>
      <c r="Q7" s="140"/>
      <c r="R7" s="140"/>
      <c r="S7" s="141"/>
      <c r="T7" s="139"/>
    </row>
    <row r="8" spans="1:20" s="137" customFormat="1" ht="17.149999999999999" customHeight="1" x14ac:dyDescent="0.45">
      <c r="F8" s="139"/>
      <c r="G8" s="139"/>
      <c r="H8" s="140"/>
      <c r="I8" s="140"/>
      <c r="J8" s="140"/>
      <c r="K8" s="140"/>
      <c r="L8" s="140"/>
      <c r="M8" s="140"/>
      <c r="N8" s="142" t="s">
        <v>129</v>
      </c>
      <c r="O8" s="140"/>
      <c r="P8" s="140"/>
      <c r="Q8" s="140"/>
      <c r="R8" s="142" t="s">
        <v>94</v>
      </c>
      <c r="S8" s="141"/>
      <c r="T8" s="139"/>
    </row>
    <row r="9" spans="1:20" s="137" customFormat="1" ht="17.149999999999999" customHeight="1" x14ac:dyDescent="0.25">
      <c r="D9" s="143"/>
      <c r="E9" s="143"/>
      <c r="F9" s="142" t="s">
        <v>43</v>
      </c>
      <c r="G9" s="142"/>
      <c r="H9" s="142" t="s">
        <v>42</v>
      </c>
      <c r="I9" s="142"/>
      <c r="J9" s="142"/>
      <c r="K9" s="142"/>
      <c r="L9" s="138" t="s">
        <v>95</v>
      </c>
      <c r="M9" s="142"/>
      <c r="N9" s="142" t="s">
        <v>96</v>
      </c>
      <c r="O9" s="142"/>
      <c r="P9" s="142" t="s">
        <v>97</v>
      </c>
      <c r="Q9" s="142"/>
      <c r="R9" s="142" t="s">
        <v>98</v>
      </c>
      <c r="S9" s="142"/>
      <c r="T9" s="144"/>
    </row>
    <row r="10" spans="1:20" s="137" customFormat="1" ht="17.149999999999999" customHeight="1" x14ac:dyDescent="0.25">
      <c r="D10" s="145"/>
      <c r="E10" s="146"/>
      <c r="F10" s="138" t="s">
        <v>44</v>
      </c>
      <c r="G10" s="138"/>
      <c r="H10" s="142" t="s">
        <v>67</v>
      </c>
      <c r="I10" s="138"/>
      <c r="J10" s="142" t="s">
        <v>27</v>
      </c>
      <c r="K10" s="142"/>
      <c r="L10" s="138" t="s">
        <v>99</v>
      </c>
      <c r="M10" s="142"/>
      <c r="N10" s="138" t="s">
        <v>100</v>
      </c>
      <c r="O10" s="142"/>
      <c r="P10" s="138" t="s">
        <v>100</v>
      </c>
      <c r="Q10" s="138"/>
      <c r="R10" s="138" t="s">
        <v>101</v>
      </c>
      <c r="S10" s="138"/>
      <c r="T10" s="138" t="s">
        <v>41</v>
      </c>
    </row>
    <row r="11" spans="1:20" s="137" customFormat="1" ht="17.149999999999999" customHeight="1" x14ac:dyDescent="0.25">
      <c r="D11" s="147" t="s">
        <v>2</v>
      </c>
      <c r="E11" s="143"/>
      <c r="F11" s="148" t="s">
        <v>80</v>
      </c>
      <c r="G11" s="142"/>
      <c r="H11" s="148" t="s">
        <v>80</v>
      </c>
      <c r="I11" s="142"/>
      <c r="J11" s="148" t="s">
        <v>80</v>
      </c>
      <c r="K11" s="138"/>
      <c r="L11" s="148" t="s">
        <v>80</v>
      </c>
      <c r="M11" s="138"/>
      <c r="N11" s="148" t="s">
        <v>80</v>
      </c>
      <c r="O11" s="138"/>
      <c r="P11" s="148" t="s">
        <v>80</v>
      </c>
      <c r="Q11" s="138"/>
      <c r="R11" s="148" t="s">
        <v>80</v>
      </c>
      <c r="S11" s="142"/>
      <c r="T11" s="148" t="s">
        <v>80</v>
      </c>
    </row>
    <row r="12" spans="1:20" s="137" customFormat="1" ht="5.0999999999999996" customHeight="1" x14ac:dyDescent="0.25">
      <c r="D12" s="149"/>
      <c r="E12" s="150"/>
      <c r="F12" s="151"/>
      <c r="G12" s="151"/>
      <c r="H12" s="152"/>
      <c r="I12" s="139"/>
      <c r="J12" s="152"/>
      <c r="K12" s="152"/>
      <c r="L12" s="152"/>
      <c r="M12" s="152"/>
      <c r="N12" s="152"/>
      <c r="O12" s="152"/>
      <c r="P12" s="152"/>
      <c r="Q12" s="152"/>
      <c r="R12" s="152"/>
      <c r="S12" s="139"/>
      <c r="T12" s="141"/>
    </row>
    <row r="13" spans="1:20" s="137" customFormat="1" ht="17.149999999999999" customHeight="1" x14ac:dyDescent="0.25">
      <c r="A13" s="143" t="s">
        <v>144</v>
      </c>
      <c r="D13" s="150"/>
      <c r="E13" s="150"/>
      <c r="F13" s="152">
        <v>820000</v>
      </c>
      <c r="G13" s="152"/>
      <c r="H13" s="152">
        <v>82000</v>
      </c>
      <c r="I13" s="141"/>
      <c r="J13" s="152">
        <v>317100</v>
      </c>
      <c r="K13" s="152"/>
      <c r="L13" s="152">
        <v>-2610</v>
      </c>
      <c r="M13" s="152"/>
      <c r="N13" s="152">
        <v>-2610</v>
      </c>
      <c r="O13" s="152"/>
      <c r="P13" s="152">
        <v>1216490</v>
      </c>
      <c r="Q13" s="141"/>
      <c r="R13" s="152">
        <v>31193</v>
      </c>
      <c r="S13" s="141"/>
      <c r="T13" s="141">
        <v>1247683</v>
      </c>
    </row>
    <row r="14" spans="1:20" s="137" customFormat="1" ht="17.149999999999999" customHeight="1" x14ac:dyDescent="0.25">
      <c r="A14" s="145" t="s">
        <v>45</v>
      </c>
      <c r="D14" s="150">
        <v>23</v>
      </c>
      <c r="E14" s="150"/>
      <c r="F14" s="152">
        <v>0</v>
      </c>
      <c r="H14" s="152">
        <v>0</v>
      </c>
      <c r="I14" s="153"/>
      <c r="J14" s="152">
        <v>-1004500</v>
      </c>
      <c r="K14" s="152"/>
      <c r="L14" s="152">
        <v>0</v>
      </c>
      <c r="M14" s="152"/>
      <c r="N14" s="152">
        <f>L14</f>
        <v>0</v>
      </c>
      <c r="O14" s="141"/>
      <c r="P14" s="141">
        <f>SUM(F14:J14,N14)</f>
        <v>-1004500</v>
      </c>
      <c r="Q14" s="152"/>
      <c r="R14" s="152">
        <v>0</v>
      </c>
      <c r="S14" s="153"/>
      <c r="T14" s="141">
        <f>SUM(P14:R14)</f>
        <v>-1004500</v>
      </c>
    </row>
    <row r="15" spans="1:20" s="137" customFormat="1" ht="17.149999999999999" customHeight="1" x14ac:dyDescent="0.25">
      <c r="A15" s="145" t="s">
        <v>112</v>
      </c>
      <c r="D15" s="150">
        <v>24</v>
      </c>
      <c r="E15" s="150"/>
      <c r="F15" s="152">
        <v>0</v>
      </c>
      <c r="H15" s="152">
        <v>18000</v>
      </c>
      <c r="I15" s="153"/>
      <c r="J15" s="152">
        <v>-18000</v>
      </c>
      <c r="K15" s="152"/>
      <c r="L15" s="152">
        <v>0</v>
      </c>
      <c r="M15" s="152"/>
      <c r="N15" s="152">
        <f>L15</f>
        <v>0</v>
      </c>
      <c r="O15" s="141"/>
      <c r="P15" s="141">
        <f>SUM(F15:J15,N15)</f>
        <v>0</v>
      </c>
      <c r="Q15" s="152"/>
      <c r="R15" s="152">
        <v>0</v>
      </c>
      <c r="S15" s="153"/>
      <c r="T15" s="141">
        <f>SUM(P15:R15)</f>
        <v>0</v>
      </c>
    </row>
    <row r="16" spans="1:20" s="137" customFormat="1" ht="17.149999999999999" customHeight="1" x14ac:dyDescent="0.25">
      <c r="A16" s="145" t="s">
        <v>163</v>
      </c>
      <c r="D16" s="150"/>
      <c r="E16" s="150"/>
      <c r="N16" s="152"/>
      <c r="P16" s="141"/>
      <c r="T16" s="141"/>
    </row>
    <row r="17" spans="1:20" s="145" customFormat="1" ht="17.149999999999999" customHeight="1" x14ac:dyDescent="0.25">
      <c r="B17" s="137" t="s">
        <v>162</v>
      </c>
      <c r="C17" s="137"/>
      <c r="D17" s="150"/>
      <c r="E17" s="150"/>
      <c r="F17" s="152">
        <v>0</v>
      </c>
      <c r="G17" s="137"/>
      <c r="H17" s="152">
        <v>0</v>
      </c>
      <c r="I17" s="153"/>
      <c r="J17" s="152">
        <v>0</v>
      </c>
      <c r="K17" s="152"/>
      <c r="L17" s="152">
        <v>0</v>
      </c>
      <c r="M17" s="152"/>
      <c r="N17" s="152">
        <f>L17</f>
        <v>0</v>
      </c>
      <c r="O17" s="141"/>
      <c r="P17" s="141">
        <f>SUM(F17:J17,N17)</f>
        <v>0</v>
      </c>
      <c r="Q17" s="152"/>
      <c r="R17" s="152">
        <v>75051</v>
      </c>
      <c r="S17" s="153"/>
      <c r="T17" s="141">
        <f>SUM(P17:R17)</f>
        <v>75051</v>
      </c>
    </row>
    <row r="18" spans="1:20" s="145" customFormat="1" ht="17.149999999999999" customHeight="1" x14ac:dyDescent="0.25">
      <c r="A18" s="145" t="s">
        <v>66</v>
      </c>
      <c r="D18" s="150"/>
      <c r="E18" s="150"/>
      <c r="F18" s="154">
        <v>0</v>
      </c>
      <c r="G18" s="139"/>
      <c r="H18" s="154">
        <v>0</v>
      </c>
      <c r="I18" s="141"/>
      <c r="J18" s="155">
        <v>851901</v>
      </c>
      <c r="K18" s="152"/>
      <c r="L18" s="154">
        <v>-10045</v>
      </c>
      <c r="M18" s="139"/>
      <c r="N18" s="154">
        <f>L18</f>
        <v>-10045</v>
      </c>
      <c r="O18" s="139"/>
      <c r="P18" s="156">
        <f>SUM(F18:J18,N18)</f>
        <v>841856</v>
      </c>
      <c r="Q18" s="141"/>
      <c r="R18" s="155">
        <v>-6425</v>
      </c>
      <c r="S18" s="141"/>
      <c r="T18" s="156">
        <f>SUM(P18:R18)</f>
        <v>835431</v>
      </c>
    </row>
    <row r="19" spans="1:20" s="145" customFormat="1" ht="5.0999999999999996" customHeight="1" x14ac:dyDescent="0.25">
      <c r="A19" s="137"/>
      <c r="B19" s="137"/>
      <c r="C19" s="137"/>
      <c r="D19" s="149"/>
      <c r="E19" s="150"/>
      <c r="F19" s="151"/>
      <c r="G19" s="151"/>
      <c r="H19" s="152"/>
      <c r="I19" s="139"/>
      <c r="J19" s="152"/>
      <c r="K19" s="152"/>
      <c r="L19" s="151"/>
      <c r="M19" s="151"/>
      <c r="N19" s="151"/>
      <c r="O19" s="151"/>
      <c r="P19" s="152"/>
      <c r="Q19" s="139"/>
      <c r="R19" s="152"/>
      <c r="S19" s="139"/>
      <c r="T19" s="152"/>
    </row>
    <row r="20" spans="1:20" s="145" customFormat="1" ht="17.149999999999999" customHeight="1" thickBot="1" x14ac:dyDescent="0.3">
      <c r="A20" s="143" t="s">
        <v>116</v>
      </c>
      <c r="B20" s="143"/>
      <c r="C20" s="137"/>
      <c r="D20" s="157"/>
      <c r="E20" s="137"/>
      <c r="F20" s="158">
        <f>SUM(F13:F18)</f>
        <v>820000</v>
      </c>
      <c r="G20" s="152"/>
      <c r="H20" s="158">
        <f>SUM(H13:H18)</f>
        <v>100000</v>
      </c>
      <c r="I20" s="141"/>
      <c r="J20" s="158">
        <f>SUM(J13:J18)</f>
        <v>146501</v>
      </c>
      <c r="K20" s="152"/>
      <c r="L20" s="158">
        <f>SUM(L13:L18)</f>
        <v>-12655</v>
      </c>
      <c r="M20" s="152"/>
      <c r="N20" s="158">
        <f>SUM(N13:N18)</f>
        <v>-12655</v>
      </c>
      <c r="O20" s="152"/>
      <c r="P20" s="158">
        <f>SUM(P13:P18)</f>
        <v>1053846</v>
      </c>
      <c r="Q20" s="141"/>
      <c r="R20" s="158">
        <f>SUM(R13:R18)</f>
        <v>99819</v>
      </c>
      <c r="S20" s="141"/>
      <c r="T20" s="158">
        <f>SUM(T13:T18)</f>
        <v>1153665</v>
      </c>
    </row>
    <row r="21" spans="1:20" s="72" customFormat="1" ht="13.6" customHeight="1" thickTop="1" x14ac:dyDescent="0.25">
      <c r="A21" s="67"/>
      <c r="B21" s="67"/>
      <c r="C21" s="64"/>
      <c r="D21" s="79"/>
      <c r="E21" s="64"/>
      <c r="F21" s="76"/>
      <c r="G21" s="76"/>
      <c r="H21" s="76"/>
      <c r="I21" s="77"/>
      <c r="J21" s="76"/>
      <c r="K21" s="76"/>
      <c r="L21" s="76"/>
      <c r="M21" s="76"/>
      <c r="N21" s="76"/>
      <c r="O21" s="76"/>
      <c r="P21" s="76"/>
      <c r="Q21" s="77"/>
      <c r="R21" s="76"/>
      <c r="S21" s="77"/>
      <c r="T21" s="76"/>
    </row>
    <row r="22" spans="1:20" s="137" customFormat="1" ht="17.149999999999999" customHeight="1" x14ac:dyDescent="0.25">
      <c r="A22" s="143" t="s">
        <v>145</v>
      </c>
      <c r="D22" s="150"/>
      <c r="E22" s="150"/>
      <c r="F22" s="178">
        <v>820000</v>
      </c>
      <c r="G22" s="152"/>
      <c r="H22" s="178">
        <v>100000</v>
      </c>
      <c r="I22" s="141"/>
      <c r="J22" s="178">
        <v>146501</v>
      </c>
      <c r="K22" s="152"/>
      <c r="L22" s="178">
        <v>-12655</v>
      </c>
      <c r="M22" s="152"/>
      <c r="N22" s="178">
        <v>-12655</v>
      </c>
      <c r="O22" s="152"/>
      <c r="P22" s="178">
        <v>1053846</v>
      </c>
      <c r="Q22" s="141"/>
      <c r="R22" s="178">
        <v>99819</v>
      </c>
      <c r="S22" s="141"/>
      <c r="T22" s="175">
        <v>1153665</v>
      </c>
    </row>
    <row r="23" spans="1:20" s="137" customFormat="1" ht="17.149999999999999" customHeight="1" x14ac:dyDescent="0.25">
      <c r="A23" s="145" t="s">
        <v>45</v>
      </c>
      <c r="D23" s="150">
        <v>23</v>
      </c>
      <c r="E23" s="150"/>
      <c r="F23" s="178">
        <v>0</v>
      </c>
      <c r="H23" s="178">
        <v>0</v>
      </c>
      <c r="I23" s="153"/>
      <c r="J23" s="178">
        <v>-123000</v>
      </c>
      <c r="K23" s="152"/>
      <c r="L23" s="178">
        <v>0</v>
      </c>
      <c r="M23" s="152"/>
      <c r="N23" s="178">
        <v>0</v>
      </c>
      <c r="O23" s="141"/>
      <c r="P23" s="175">
        <f>SUM(F23:J23,N23)</f>
        <v>-123000</v>
      </c>
      <c r="Q23" s="152"/>
      <c r="R23" s="178">
        <v>0</v>
      </c>
      <c r="S23" s="153"/>
      <c r="T23" s="175">
        <f>SUM(P23:R23)</f>
        <v>-123000</v>
      </c>
    </row>
    <row r="24" spans="1:20" s="137" customFormat="1" ht="17.149999999999999" customHeight="1" x14ac:dyDescent="0.25">
      <c r="A24" s="145" t="s">
        <v>163</v>
      </c>
      <c r="D24" s="150"/>
      <c r="E24" s="150"/>
      <c r="F24" s="179"/>
      <c r="H24" s="179"/>
      <c r="J24" s="179"/>
      <c r="L24" s="179"/>
      <c r="N24" s="178"/>
      <c r="P24" s="175"/>
      <c r="R24" s="179"/>
      <c r="T24" s="175"/>
    </row>
    <row r="25" spans="1:20" s="145" customFormat="1" ht="17.149999999999999" customHeight="1" x14ac:dyDescent="0.25">
      <c r="B25" s="137" t="s">
        <v>162</v>
      </c>
      <c r="C25" s="137"/>
      <c r="D25" s="150"/>
      <c r="E25" s="150"/>
      <c r="F25" s="178">
        <v>0</v>
      </c>
      <c r="G25" s="137"/>
      <c r="H25" s="178">
        <v>0</v>
      </c>
      <c r="I25" s="153"/>
      <c r="J25" s="178">
        <v>0</v>
      </c>
      <c r="K25" s="152"/>
      <c r="L25" s="178">
        <v>0</v>
      </c>
      <c r="M25" s="152"/>
      <c r="N25" s="178">
        <v>0</v>
      </c>
      <c r="O25" s="141"/>
      <c r="P25" s="175">
        <v>0</v>
      </c>
      <c r="Q25" s="152"/>
      <c r="R25" s="178">
        <v>52280</v>
      </c>
      <c r="S25" s="153"/>
      <c r="T25" s="175">
        <f>SUM(P25:R25)</f>
        <v>52280</v>
      </c>
    </row>
    <row r="26" spans="1:20" s="145" customFormat="1" ht="17.149999999999999" customHeight="1" x14ac:dyDescent="0.25">
      <c r="A26" s="145" t="s">
        <v>66</v>
      </c>
      <c r="D26" s="150"/>
      <c r="E26" s="150"/>
      <c r="F26" s="176">
        <v>0</v>
      </c>
      <c r="G26" s="139"/>
      <c r="H26" s="176">
        <v>0</v>
      </c>
      <c r="I26" s="141"/>
      <c r="J26" s="181">
        <v>411694</v>
      </c>
      <c r="K26" s="152"/>
      <c r="L26" s="182">
        <v>-6969</v>
      </c>
      <c r="M26" s="139"/>
      <c r="N26" s="176">
        <f>L26</f>
        <v>-6969</v>
      </c>
      <c r="O26" s="139"/>
      <c r="P26" s="182">
        <f>SUM(F26:J26,N26)</f>
        <v>404725</v>
      </c>
      <c r="Q26" s="141"/>
      <c r="R26" s="181">
        <v>-5016</v>
      </c>
      <c r="S26" s="141"/>
      <c r="T26" s="182">
        <f>SUM(P26:R26)</f>
        <v>399709</v>
      </c>
    </row>
    <row r="27" spans="1:20" s="145" customFormat="1" ht="5.0999999999999996" customHeight="1" x14ac:dyDescent="0.25">
      <c r="A27" s="137"/>
      <c r="B27" s="137"/>
      <c r="C27" s="137"/>
      <c r="D27" s="149"/>
      <c r="E27" s="150"/>
      <c r="F27" s="177"/>
      <c r="G27" s="151"/>
      <c r="H27" s="178"/>
      <c r="I27" s="139"/>
      <c r="J27" s="178"/>
      <c r="K27" s="152"/>
      <c r="L27" s="177"/>
      <c r="M27" s="151"/>
      <c r="N27" s="177"/>
      <c r="O27" s="151"/>
      <c r="P27" s="178"/>
      <c r="Q27" s="139"/>
      <c r="R27" s="178"/>
      <c r="S27" s="139"/>
      <c r="T27" s="178"/>
    </row>
    <row r="28" spans="1:20" s="145" customFormat="1" ht="17.149999999999999" customHeight="1" thickBot="1" x14ac:dyDescent="0.3">
      <c r="A28" s="143" t="s">
        <v>139</v>
      </c>
      <c r="B28" s="143"/>
      <c r="C28" s="137"/>
      <c r="D28" s="157"/>
      <c r="E28" s="137"/>
      <c r="F28" s="180">
        <f>SUM(F22:F26)</f>
        <v>820000</v>
      </c>
      <c r="G28" s="152"/>
      <c r="H28" s="180">
        <f>SUM(H22:H26)</f>
        <v>100000</v>
      </c>
      <c r="I28" s="141"/>
      <c r="J28" s="180">
        <f>SUM(J22:J26)</f>
        <v>435195</v>
      </c>
      <c r="K28" s="152"/>
      <c r="L28" s="180">
        <f>SUM(L22:L26)</f>
        <v>-19624</v>
      </c>
      <c r="M28" s="152"/>
      <c r="N28" s="180">
        <f>SUM(N22:N26)</f>
        <v>-19624</v>
      </c>
      <c r="O28" s="152"/>
      <c r="P28" s="180">
        <f>SUM(P22:P26)</f>
        <v>1335571</v>
      </c>
      <c r="Q28" s="141"/>
      <c r="R28" s="180">
        <f>SUM(R22:R26)</f>
        <v>147083</v>
      </c>
      <c r="S28" s="141"/>
      <c r="T28" s="180">
        <f>SUM(T22:T26)</f>
        <v>1482654</v>
      </c>
    </row>
    <row r="29" spans="1:20" s="145" customFormat="1" ht="17.149999999999999" customHeight="1" thickTop="1" x14ac:dyDescent="0.25">
      <c r="A29" s="143"/>
      <c r="B29" s="143"/>
      <c r="C29" s="137"/>
      <c r="D29" s="157"/>
      <c r="E29" s="137"/>
      <c r="F29" s="152"/>
      <c r="G29" s="152"/>
      <c r="H29" s="152"/>
      <c r="I29" s="141"/>
      <c r="J29" s="152"/>
      <c r="K29" s="152"/>
      <c r="L29" s="152"/>
      <c r="M29" s="152"/>
      <c r="N29" s="152"/>
      <c r="O29" s="152"/>
      <c r="P29" s="152"/>
      <c r="Q29" s="141"/>
      <c r="R29" s="152"/>
      <c r="S29" s="141"/>
      <c r="T29" s="152"/>
    </row>
    <row r="30" spans="1:20" s="145" customFormat="1" ht="17.149999999999999" customHeight="1" x14ac:dyDescent="0.25">
      <c r="A30" s="143"/>
      <c r="B30" s="143"/>
      <c r="C30" s="137"/>
      <c r="D30" s="157"/>
      <c r="E30" s="137"/>
      <c r="F30" s="152"/>
      <c r="G30" s="152"/>
      <c r="H30" s="152"/>
      <c r="I30" s="141"/>
      <c r="J30" s="152"/>
      <c r="K30" s="152"/>
      <c r="L30" s="152"/>
      <c r="M30" s="152"/>
      <c r="N30" s="152"/>
      <c r="O30" s="152"/>
      <c r="P30" s="152"/>
      <c r="Q30" s="141"/>
      <c r="R30" s="152"/>
      <c r="S30" s="141"/>
      <c r="T30" s="152"/>
    </row>
    <row r="31" spans="1:20" s="145" customFormat="1" ht="17.149999999999999" customHeight="1" x14ac:dyDescent="0.25">
      <c r="A31" s="143"/>
      <c r="B31" s="143"/>
      <c r="C31" s="137"/>
      <c r="D31" s="157"/>
      <c r="E31" s="137"/>
      <c r="F31" s="152"/>
      <c r="G31" s="152"/>
      <c r="H31" s="152"/>
      <c r="I31" s="141"/>
      <c r="J31" s="152"/>
      <c r="K31" s="152"/>
      <c r="L31" s="152"/>
      <c r="M31" s="152"/>
      <c r="N31" s="152"/>
      <c r="O31" s="152"/>
      <c r="P31" s="152"/>
      <c r="Q31" s="141"/>
      <c r="R31" s="152"/>
      <c r="S31" s="141"/>
      <c r="T31" s="152"/>
    </row>
    <row r="32" spans="1:20" s="72" customFormat="1" ht="6.8" customHeight="1" x14ac:dyDescent="0.25">
      <c r="A32" s="67"/>
      <c r="B32" s="67"/>
      <c r="C32" s="64"/>
      <c r="D32" s="79"/>
      <c r="E32" s="64"/>
      <c r="F32" s="76"/>
      <c r="G32" s="76"/>
      <c r="H32" s="76"/>
      <c r="I32" s="77"/>
      <c r="J32" s="76"/>
      <c r="K32" s="76"/>
      <c r="L32" s="76"/>
      <c r="M32" s="76"/>
      <c r="N32" s="76"/>
      <c r="O32" s="76"/>
      <c r="P32" s="76"/>
      <c r="Q32" s="77"/>
      <c r="R32" s="76"/>
      <c r="S32" s="77"/>
      <c r="T32" s="76"/>
    </row>
    <row r="33" spans="1:20" ht="21.9" customHeight="1" x14ac:dyDescent="0.25">
      <c r="A33" s="222" t="str">
        <f>'BS 4-5'!A99</f>
        <v>หมายเหตุประกอบงบการเงินเป็นส่วนหนึ่งของงบการเงินนี้</v>
      </c>
      <c r="B33" s="222"/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134"/>
      <c r="N33" s="134"/>
      <c r="O33" s="134"/>
      <c r="P33" s="134"/>
      <c r="Q33" s="134"/>
      <c r="R33" s="134"/>
      <c r="S33" s="134"/>
      <c r="T33" s="134"/>
    </row>
    <row r="44" spans="1:20" x14ac:dyDescent="0.25">
      <c r="F44" s="64"/>
      <c r="G44" s="64"/>
      <c r="H44" s="81"/>
      <c r="I44" s="81"/>
      <c r="J44" s="81"/>
      <c r="K44" s="81"/>
      <c r="L44" s="64"/>
    </row>
  </sheetData>
  <mergeCells count="5">
    <mergeCell ref="A33:L33"/>
    <mergeCell ref="F5:T5"/>
    <mergeCell ref="F6:P6"/>
    <mergeCell ref="H7:J7"/>
    <mergeCell ref="L7:N7"/>
  </mergeCells>
  <pageMargins left="0.5" right="0.5" top="0.5" bottom="0.6" header="0.49" footer="0.4"/>
  <pageSetup paperSize="9" scale="96" firstPageNumber="8" fitToHeight="0" orientation="landscape" useFirstPageNumber="1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5"/>
  <sheetViews>
    <sheetView view="pageBreakPreview" zoomScale="60" zoomScaleNormal="110" workbookViewId="0">
      <selection activeCell="D1" sqref="D1:D1048576"/>
    </sheetView>
  </sheetViews>
  <sheetFormatPr defaultColWidth="9.125" defaultRowHeight="18.350000000000001" x14ac:dyDescent="0.25"/>
  <cols>
    <col min="1" max="2" width="1.75" style="64" customWidth="1"/>
    <col min="3" max="3" width="33.875" style="64" customWidth="1"/>
    <col min="4" max="4" width="6.75" style="64" customWidth="1"/>
    <col min="5" max="5" width="0.75" style="64" customWidth="1"/>
    <col min="6" max="6" width="9.75" style="65" bestFit="1" customWidth="1"/>
    <col min="7" max="7" width="0.75" style="65" customWidth="1"/>
    <col min="8" max="8" width="13.875" style="65" bestFit="1" customWidth="1"/>
    <col min="9" max="9" width="0.75" style="65" customWidth="1"/>
    <col min="10" max="10" width="10.75" style="65" bestFit="1" customWidth="1"/>
    <col min="11" max="11" width="0.75" style="65" customWidth="1"/>
    <col min="12" max="12" width="8.625" style="65" customWidth="1"/>
    <col min="13" max="13" width="14.625" style="64" customWidth="1"/>
    <col min="14" max="14" width="13.375" style="64" bestFit="1" customWidth="1"/>
    <col min="15" max="16384" width="9.125" style="64"/>
  </cols>
  <sheetData>
    <row r="1" spans="1:14" ht="19.05" x14ac:dyDescent="0.25">
      <c r="A1" s="63" t="str">
        <f>'BS 4-5'!A1</f>
        <v>บริษัท ไทยยูเนี่ยน ฟีดมิลล์ จำกัด (มหาชน)</v>
      </c>
      <c r="G1" s="66"/>
    </row>
    <row r="2" spans="1:14" s="67" customFormat="1" ht="19.05" x14ac:dyDescent="0.25">
      <c r="A2" s="67" t="s">
        <v>65</v>
      </c>
      <c r="F2" s="68"/>
      <c r="G2" s="69"/>
      <c r="H2" s="68"/>
      <c r="I2" s="68"/>
      <c r="J2" s="68"/>
      <c r="K2" s="68"/>
      <c r="L2" s="68"/>
    </row>
    <row r="3" spans="1:14" s="72" customFormat="1" ht="19.05" x14ac:dyDescent="0.25">
      <c r="A3" s="5" t="str">
        <f>'EQ Company 8'!A3</f>
        <v>สำหรับปีสิ้นสุดวันที่ 31 ธันวาคม พ.ศ. 2563</v>
      </c>
      <c r="B3" s="128"/>
      <c r="C3" s="128"/>
      <c r="D3" s="216"/>
      <c r="E3" s="128"/>
      <c r="F3" s="70"/>
      <c r="G3" s="71"/>
      <c r="H3" s="70"/>
      <c r="I3" s="70"/>
      <c r="J3" s="70"/>
      <c r="K3" s="70"/>
      <c r="L3" s="70"/>
    </row>
    <row r="4" spans="1:14" x14ac:dyDescent="0.25">
      <c r="D4" s="73"/>
      <c r="E4" s="74"/>
      <c r="F4" s="75"/>
      <c r="G4" s="75"/>
      <c r="H4" s="76"/>
      <c r="J4" s="76"/>
      <c r="L4" s="77"/>
    </row>
    <row r="5" spans="1:14" s="106" customFormat="1" ht="16.3" x14ac:dyDescent="0.25">
      <c r="F5" s="227" t="s">
        <v>79</v>
      </c>
      <c r="G5" s="227"/>
      <c r="H5" s="227"/>
      <c r="I5" s="227"/>
      <c r="J5" s="227"/>
      <c r="K5" s="227"/>
      <c r="L5" s="227"/>
    </row>
    <row r="6" spans="1:14" s="106" customFormat="1" ht="16.3" x14ac:dyDescent="0.4">
      <c r="F6" s="107"/>
      <c r="G6" s="107"/>
      <c r="H6" s="228" t="s">
        <v>40</v>
      </c>
      <c r="I6" s="228"/>
      <c r="J6" s="228"/>
      <c r="K6" s="108"/>
      <c r="L6" s="107"/>
    </row>
    <row r="7" spans="1:14" s="106" customFormat="1" ht="16.3" x14ac:dyDescent="0.25">
      <c r="D7" s="109"/>
      <c r="E7" s="109"/>
      <c r="F7" s="110" t="s">
        <v>43</v>
      </c>
      <c r="G7" s="110"/>
      <c r="H7" s="110" t="s">
        <v>42</v>
      </c>
      <c r="I7" s="110"/>
      <c r="J7" s="110"/>
      <c r="K7" s="110"/>
      <c r="L7" s="111"/>
    </row>
    <row r="8" spans="1:14" s="106" customFormat="1" ht="16.3" x14ac:dyDescent="0.25">
      <c r="D8" s="112"/>
      <c r="E8" s="113"/>
      <c r="F8" s="114" t="s">
        <v>44</v>
      </c>
      <c r="G8" s="114"/>
      <c r="H8" s="110" t="s">
        <v>67</v>
      </c>
      <c r="I8" s="114"/>
      <c r="J8" s="110" t="s">
        <v>27</v>
      </c>
      <c r="K8" s="114"/>
      <c r="L8" s="114" t="s">
        <v>41</v>
      </c>
    </row>
    <row r="9" spans="1:14" s="106" customFormat="1" ht="16.3" x14ac:dyDescent="0.25">
      <c r="D9" s="115" t="s">
        <v>2</v>
      </c>
      <c r="E9" s="109"/>
      <c r="F9" s="116" t="s">
        <v>80</v>
      </c>
      <c r="G9" s="110"/>
      <c r="H9" s="116" t="s">
        <v>80</v>
      </c>
      <c r="I9" s="110"/>
      <c r="J9" s="116" t="s">
        <v>80</v>
      </c>
      <c r="K9" s="110"/>
      <c r="L9" s="116" t="s">
        <v>80</v>
      </c>
    </row>
    <row r="10" spans="1:14" s="106" customFormat="1" ht="8.15" customHeight="1" x14ac:dyDescent="0.25">
      <c r="D10" s="117"/>
      <c r="E10" s="118"/>
      <c r="F10" s="119"/>
      <c r="G10" s="119"/>
      <c r="H10" s="120"/>
      <c r="I10" s="107"/>
      <c r="J10" s="120"/>
      <c r="K10" s="107"/>
      <c r="L10" s="108"/>
    </row>
    <row r="11" spans="1:14" s="106" customFormat="1" ht="16.3" x14ac:dyDescent="0.25">
      <c r="A11" s="109" t="s">
        <v>144</v>
      </c>
      <c r="D11" s="118"/>
      <c r="E11" s="118"/>
      <c r="F11" s="108">
        <v>820000</v>
      </c>
      <c r="H11" s="108">
        <v>82000</v>
      </c>
      <c r="J11" s="108">
        <v>322236</v>
      </c>
      <c r="L11" s="108">
        <v>1224236</v>
      </c>
      <c r="N11" s="112"/>
    </row>
    <row r="12" spans="1:14" s="106" customFormat="1" ht="15.65" x14ac:dyDescent="0.25">
      <c r="A12" s="112" t="s">
        <v>45</v>
      </c>
      <c r="D12" s="118">
        <v>23</v>
      </c>
      <c r="E12" s="118"/>
      <c r="F12" s="120">
        <v>0</v>
      </c>
      <c r="H12" s="120">
        <v>0</v>
      </c>
      <c r="I12" s="121"/>
      <c r="J12" s="120">
        <v>-1004500</v>
      </c>
      <c r="K12" s="121"/>
      <c r="L12" s="120">
        <f>SUM(F12:J12)</f>
        <v>-1004500</v>
      </c>
      <c r="N12" s="112"/>
    </row>
    <row r="13" spans="1:14" s="106" customFormat="1" ht="15.65" x14ac:dyDescent="0.25">
      <c r="A13" s="112" t="s">
        <v>112</v>
      </c>
      <c r="D13" s="118">
        <v>24</v>
      </c>
      <c r="E13" s="118"/>
      <c r="F13" s="120">
        <v>0</v>
      </c>
      <c r="H13" s="120">
        <v>18000</v>
      </c>
      <c r="I13" s="121"/>
      <c r="J13" s="120">
        <v>-18000</v>
      </c>
      <c r="K13" s="121"/>
      <c r="L13" s="120">
        <f>SUM(F13:J13)</f>
        <v>0</v>
      </c>
      <c r="N13" s="112"/>
    </row>
    <row r="14" spans="1:14" s="106" customFormat="1" ht="15.65" x14ac:dyDescent="0.25">
      <c r="A14" s="112" t="s">
        <v>66</v>
      </c>
      <c r="B14" s="112"/>
      <c r="C14" s="112"/>
      <c r="D14" s="118"/>
      <c r="E14" s="118"/>
      <c r="F14" s="122">
        <v>0</v>
      </c>
      <c r="G14" s="107"/>
      <c r="H14" s="122">
        <v>0</v>
      </c>
      <c r="I14" s="108"/>
      <c r="J14" s="123">
        <v>853789</v>
      </c>
      <c r="K14" s="108"/>
      <c r="L14" s="124">
        <f>SUM(F14:J14)</f>
        <v>853789</v>
      </c>
      <c r="N14" s="112"/>
    </row>
    <row r="15" spans="1:14" s="106" customFormat="1" ht="5.95" customHeight="1" x14ac:dyDescent="0.25">
      <c r="D15" s="117"/>
      <c r="E15" s="118"/>
      <c r="F15" s="119"/>
      <c r="G15" s="119"/>
      <c r="H15" s="120"/>
      <c r="I15" s="107"/>
      <c r="J15" s="120"/>
      <c r="K15" s="107"/>
      <c r="L15" s="108"/>
    </row>
    <row r="16" spans="1:14" s="106" customFormat="1" ht="17" thickBot="1" x14ac:dyDescent="0.3">
      <c r="A16" s="109" t="s">
        <v>116</v>
      </c>
      <c r="B16" s="109"/>
      <c r="D16" s="125"/>
      <c r="F16" s="126">
        <f>SUM(F11:F14)</f>
        <v>820000</v>
      </c>
      <c r="G16" s="120"/>
      <c r="H16" s="126">
        <f>SUM(H11:H14)</f>
        <v>100000</v>
      </c>
      <c r="I16" s="108"/>
      <c r="J16" s="126">
        <f>SUM(J11:J14)</f>
        <v>153525</v>
      </c>
      <c r="K16" s="108"/>
      <c r="L16" s="126">
        <f>SUM(L11:L14)</f>
        <v>1073525</v>
      </c>
      <c r="N16" s="112"/>
    </row>
    <row r="17" spans="1:14" ht="19.7" thickTop="1" x14ac:dyDescent="0.45">
      <c r="I17" s="80"/>
    </row>
    <row r="18" spans="1:14" s="106" customFormat="1" ht="16.3" x14ac:dyDescent="0.25">
      <c r="A18" s="109" t="s">
        <v>146</v>
      </c>
      <c r="D18" s="118"/>
      <c r="E18" s="118"/>
      <c r="F18" s="185">
        <v>820000</v>
      </c>
      <c r="H18" s="185">
        <v>100000</v>
      </c>
      <c r="J18" s="185">
        <v>153525</v>
      </c>
      <c r="L18" s="185">
        <v>1073525</v>
      </c>
      <c r="N18" s="112"/>
    </row>
    <row r="19" spans="1:14" s="106" customFormat="1" ht="15.65" x14ac:dyDescent="0.25">
      <c r="A19" s="112" t="s">
        <v>45</v>
      </c>
      <c r="D19" s="118">
        <v>23</v>
      </c>
      <c r="E19" s="118"/>
      <c r="F19" s="183">
        <v>0</v>
      </c>
      <c r="H19" s="183">
        <v>0</v>
      </c>
      <c r="I19" s="121"/>
      <c r="J19" s="183">
        <v>-123000</v>
      </c>
      <c r="K19" s="121"/>
      <c r="L19" s="183">
        <f>SUM(F19:J19)</f>
        <v>-123000</v>
      </c>
      <c r="N19" s="112"/>
    </row>
    <row r="20" spans="1:14" s="106" customFormat="1" ht="15.65" x14ac:dyDescent="0.25">
      <c r="A20" s="112" t="s">
        <v>66</v>
      </c>
      <c r="B20" s="112"/>
      <c r="C20" s="112"/>
      <c r="D20" s="118"/>
      <c r="E20" s="118"/>
      <c r="F20" s="186">
        <v>0</v>
      </c>
      <c r="G20" s="107"/>
      <c r="H20" s="186">
        <v>0</v>
      </c>
      <c r="I20" s="108"/>
      <c r="J20" s="188">
        <v>414040</v>
      </c>
      <c r="K20" s="108"/>
      <c r="L20" s="189">
        <f>SUM(F20:J20)</f>
        <v>414040</v>
      </c>
      <c r="N20" s="112"/>
    </row>
    <row r="21" spans="1:14" s="106" customFormat="1" ht="5.95" customHeight="1" x14ac:dyDescent="0.25">
      <c r="D21" s="117"/>
      <c r="E21" s="118"/>
      <c r="F21" s="184"/>
      <c r="G21" s="119"/>
      <c r="H21" s="183"/>
      <c r="I21" s="107"/>
      <c r="J21" s="183"/>
      <c r="K21" s="107"/>
      <c r="L21" s="185"/>
    </row>
    <row r="22" spans="1:14" s="106" customFormat="1" ht="17" thickBot="1" x14ac:dyDescent="0.3">
      <c r="A22" s="109" t="s">
        <v>139</v>
      </c>
      <c r="B22" s="109"/>
      <c r="D22" s="125"/>
      <c r="F22" s="187">
        <f>SUM(F18:F20)</f>
        <v>820000</v>
      </c>
      <c r="G22" s="120"/>
      <c r="H22" s="187">
        <f>SUM(H18:H20)</f>
        <v>100000</v>
      </c>
      <c r="I22" s="108"/>
      <c r="J22" s="187">
        <f>SUM(J18:J20)</f>
        <v>444565</v>
      </c>
      <c r="K22" s="108"/>
      <c r="L22" s="187">
        <f>SUM(L18:L20)</f>
        <v>1364565</v>
      </c>
      <c r="N22" s="112"/>
    </row>
    <row r="23" spans="1:14" ht="19.7" thickTop="1" x14ac:dyDescent="0.45">
      <c r="I23" s="80"/>
    </row>
    <row r="24" spans="1:14" ht="19.05" x14ac:dyDescent="0.45">
      <c r="I24" s="80"/>
    </row>
    <row r="25" spans="1:14" ht="19.05" x14ac:dyDescent="0.45">
      <c r="I25" s="80"/>
    </row>
    <row r="26" spans="1:14" ht="19.05" x14ac:dyDescent="0.45">
      <c r="I26" s="80"/>
    </row>
    <row r="27" spans="1:14" ht="19.05" x14ac:dyDescent="0.45">
      <c r="I27" s="80"/>
    </row>
    <row r="28" spans="1:14" ht="19.05" x14ac:dyDescent="0.45">
      <c r="I28" s="80"/>
    </row>
    <row r="29" spans="1:14" ht="19.05" x14ac:dyDescent="0.45">
      <c r="I29" s="80"/>
    </row>
    <row r="30" spans="1:14" ht="19.05" x14ac:dyDescent="0.45">
      <c r="I30" s="80"/>
    </row>
    <row r="31" spans="1:14" ht="19.05" x14ac:dyDescent="0.45">
      <c r="I31" s="80"/>
    </row>
    <row r="32" spans="1:14" ht="19.05" x14ac:dyDescent="0.45">
      <c r="I32" s="80"/>
    </row>
    <row r="33" spans="1:12" ht="18.7" customHeight="1" x14ac:dyDescent="0.45">
      <c r="I33" s="80"/>
    </row>
    <row r="34" spans="1:12" ht="19.05" x14ac:dyDescent="0.45">
      <c r="I34" s="80"/>
    </row>
    <row r="35" spans="1:12" ht="19.05" x14ac:dyDescent="0.45">
      <c r="I35" s="80"/>
    </row>
    <row r="36" spans="1:12" ht="19.05" x14ac:dyDescent="0.45">
      <c r="I36" s="80"/>
    </row>
    <row r="37" spans="1:12" ht="19.05" x14ac:dyDescent="0.45">
      <c r="I37" s="80"/>
    </row>
    <row r="38" spans="1:12" ht="18.7" customHeight="1" x14ac:dyDescent="0.45">
      <c r="I38" s="80"/>
    </row>
    <row r="39" spans="1:12" ht="18.7" customHeight="1" x14ac:dyDescent="0.45">
      <c r="I39" s="80"/>
    </row>
    <row r="40" spans="1:12" ht="18.7" customHeight="1" x14ac:dyDescent="0.45">
      <c r="I40" s="80"/>
    </row>
    <row r="41" spans="1:12" ht="18.7" customHeight="1" x14ac:dyDescent="0.45">
      <c r="I41" s="80"/>
    </row>
    <row r="42" spans="1:12" ht="18.7" customHeight="1" x14ac:dyDescent="0.45">
      <c r="I42" s="80"/>
    </row>
    <row r="43" spans="1:12" ht="14.95" customHeight="1" x14ac:dyDescent="0.45">
      <c r="I43" s="80"/>
    </row>
    <row r="44" spans="1:12" ht="21.9" customHeight="1" x14ac:dyDescent="0.25">
      <c r="A44" s="229" t="str">
        <f>'BS 4-5'!A42:B42</f>
        <v>หมายเหตุประกอบงบการเงินเป็นส่วนหนึ่งของงบการเงินนี้</v>
      </c>
      <c r="B44" s="229"/>
      <c r="C44" s="229"/>
      <c r="D44" s="229"/>
      <c r="E44" s="229"/>
      <c r="F44" s="229"/>
      <c r="G44" s="229"/>
      <c r="H44" s="229"/>
      <c r="I44" s="229"/>
      <c r="J44" s="229"/>
      <c r="K44" s="229"/>
      <c r="L44" s="229"/>
    </row>
    <row r="55" spans="6:12" x14ac:dyDescent="0.25">
      <c r="F55" s="64"/>
      <c r="G55" s="64"/>
      <c r="H55" s="81"/>
      <c r="I55" s="81"/>
      <c r="J55" s="81"/>
      <c r="K55" s="81"/>
      <c r="L55" s="64"/>
    </row>
  </sheetData>
  <mergeCells count="3">
    <mergeCell ref="F5:L5"/>
    <mergeCell ref="H6:J6"/>
    <mergeCell ref="A44:L44"/>
  </mergeCells>
  <pageMargins left="0.8" right="0.5" top="0.5" bottom="0.6" header="0.49" footer="0.4"/>
  <pageSetup paperSize="9" scale="98" firstPageNumber="9" fitToHeight="0" orientation="portrait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00"/>
  <sheetViews>
    <sheetView view="pageBreakPreview" topLeftCell="A67" zoomScale="90" zoomScaleNormal="120" zoomScaleSheetLayoutView="90" workbookViewId="0">
      <selection activeCell="D75" sqref="D75"/>
    </sheetView>
  </sheetViews>
  <sheetFormatPr defaultColWidth="8" defaultRowHeight="17.7" x14ac:dyDescent="0.25"/>
  <cols>
    <col min="1" max="2" width="1.375" style="17" customWidth="1"/>
    <col min="3" max="3" width="38.25" style="17" customWidth="1"/>
    <col min="4" max="4" width="6.875" style="36" customWidth="1"/>
    <col min="5" max="5" width="0.75" style="17" customWidth="1"/>
    <col min="6" max="6" width="9.75" style="17" customWidth="1"/>
    <col min="7" max="7" width="0.75" style="17" customWidth="1"/>
    <col min="8" max="8" width="9.75" style="17" customWidth="1"/>
    <col min="9" max="9" width="0.75" style="17" customWidth="1"/>
    <col min="10" max="10" width="9.75" style="17" customWidth="1"/>
    <col min="11" max="11" width="0.75" style="17" customWidth="1"/>
    <col min="12" max="12" width="9.75" style="17" customWidth="1"/>
    <col min="13" max="13" width="9.75" style="57" customWidth="1"/>
    <col min="14" max="16384" width="8" style="17"/>
  </cols>
  <sheetData>
    <row r="1" spans="1:13" s="31" customFormat="1" ht="19.05" x14ac:dyDescent="0.25">
      <c r="A1" s="1" t="str">
        <f>'EQ Company 9'!A1</f>
        <v>บริษัท ไทยยูเนี่ยน ฟีดมิลล์ จำกัด (มหาชน)</v>
      </c>
      <c r="B1" s="1"/>
      <c r="C1" s="1"/>
      <c r="D1" s="29"/>
      <c r="E1" s="1"/>
      <c r="F1" s="1"/>
      <c r="G1" s="1"/>
      <c r="H1" s="1"/>
      <c r="I1" s="1"/>
      <c r="J1" s="1"/>
      <c r="K1" s="1"/>
      <c r="L1" s="1"/>
      <c r="M1" s="30"/>
    </row>
    <row r="2" spans="1:13" s="1" customFormat="1" ht="19.05" x14ac:dyDescent="0.25">
      <c r="A2" s="1" t="s">
        <v>68</v>
      </c>
      <c r="D2" s="29"/>
      <c r="M2" s="30"/>
    </row>
    <row r="3" spans="1:13" s="31" customFormat="1" ht="19.05" x14ac:dyDescent="0.25">
      <c r="A3" s="5" t="str">
        <f>'EQ Company 9'!A3</f>
        <v>สำหรับปีสิ้นสุดวันที่ 31 ธันวาคม พ.ศ. 2563</v>
      </c>
      <c r="B3" s="32"/>
      <c r="C3" s="32"/>
      <c r="D3" s="33"/>
      <c r="E3" s="32"/>
      <c r="F3" s="32"/>
      <c r="G3" s="32"/>
      <c r="H3" s="32"/>
      <c r="I3" s="32"/>
      <c r="J3" s="32"/>
      <c r="K3" s="32"/>
      <c r="L3" s="32"/>
      <c r="M3" s="30"/>
    </row>
    <row r="4" spans="1:13" ht="14.3" customHeight="1" x14ac:dyDescent="0.25">
      <c r="F4" s="15"/>
      <c r="G4" s="11"/>
      <c r="H4" s="15"/>
      <c r="J4" s="15"/>
      <c r="K4" s="11"/>
      <c r="L4" s="15"/>
      <c r="M4" s="15"/>
    </row>
    <row r="5" spans="1:13" ht="18.350000000000001" x14ac:dyDescent="0.25">
      <c r="A5" s="35"/>
      <c r="F5" s="230" t="s">
        <v>87</v>
      </c>
      <c r="G5" s="230"/>
      <c r="H5" s="230"/>
      <c r="I5" s="10"/>
      <c r="J5" s="230" t="s">
        <v>79</v>
      </c>
      <c r="K5" s="230"/>
      <c r="L5" s="230"/>
      <c r="M5" s="37"/>
    </row>
    <row r="6" spans="1:13" ht="18.350000000000001" x14ac:dyDescent="0.25">
      <c r="F6" s="14" t="s">
        <v>1</v>
      </c>
      <c r="G6" s="38"/>
      <c r="H6" s="14" t="s">
        <v>1</v>
      </c>
      <c r="J6" s="14" t="s">
        <v>1</v>
      </c>
      <c r="K6" s="38"/>
      <c r="L6" s="14" t="s">
        <v>1</v>
      </c>
      <c r="M6" s="14"/>
    </row>
    <row r="7" spans="1:13" ht="18.350000000000001" x14ac:dyDescent="0.25">
      <c r="E7" s="36"/>
      <c r="F7" s="39" t="s">
        <v>140</v>
      </c>
      <c r="G7" s="40"/>
      <c r="H7" s="39" t="s">
        <v>115</v>
      </c>
      <c r="I7" s="36"/>
      <c r="J7" s="39" t="s">
        <v>140</v>
      </c>
      <c r="K7" s="40"/>
      <c r="L7" s="39" t="s">
        <v>115</v>
      </c>
      <c r="M7" s="39"/>
    </row>
    <row r="8" spans="1:13" ht="18.350000000000001" x14ac:dyDescent="0.25">
      <c r="D8" s="41" t="s">
        <v>2</v>
      </c>
      <c r="E8" s="39"/>
      <c r="F8" s="42" t="s">
        <v>80</v>
      </c>
      <c r="G8" s="43"/>
      <c r="H8" s="42" t="s">
        <v>80</v>
      </c>
      <c r="I8" s="39"/>
      <c r="J8" s="42" t="s">
        <v>80</v>
      </c>
      <c r="K8" s="43"/>
      <c r="L8" s="42" t="s">
        <v>80</v>
      </c>
      <c r="M8" s="39"/>
    </row>
    <row r="9" spans="1:13" ht="5.0999999999999996" customHeight="1" x14ac:dyDescent="0.25">
      <c r="D9" s="44"/>
      <c r="E9" s="39"/>
      <c r="F9" s="190"/>
      <c r="G9" s="43"/>
      <c r="H9" s="39"/>
      <c r="I9" s="39"/>
      <c r="J9" s="190"/>
      <c r="K9" s="43"/>
      <c r="L9" s="39"/>
      <c r="M9" s="39"/>
    </row>
    <row r="10" spans="1:13" ht="18.350000000000001" x14ac:dyDescent="0.25">
      <c r="A10" s="35" t="s">
        <v>46</v>
      </c>
      <c r="F10" s="191"/>
      <c r="G10" s="45"/>
      <c r="H10" s="45"/>
      <c r="J10" s="191"/>
      <c r="K10" s="45"/>
      <c r="L10" s="45"/>
      <c r="M10" s="46"/>
    </row>
    <row r="11" spans="1:13" x14ac:dyDescent="0.25">
      <c r="A11" s="47" t="s">
        <v>75</v>
      </c>
      <c r="F11" s="192">
        <v>449498</v>
      </c>
      <c r="G11" s="9"/>
      <c r="H11" s="26">
        <v>909041</v>
      </c>
      <c r="J11" s="192">
        <v>453108</v>
      </c>
      <c r="K11" s="9"/>
      <c r="L11" s="26">
        <v>911945</v>
      </c>
      <c r="M11" s="48"/>
    </row>
    <row r="12" spans="1:13" x14ac:dyDescent="0.25">
      <c r="A12" s="17" t="s">
        <v>47</v>
      </c>
      <c r="F12" s="193"/>
      <c r="G12" s="9"/>
      <c r="H12" s="9"/>
      <c r="J12" s="193"/>
      <c r="K12" s="9"/>
      <c r="L12" s="9"/>
      <c r="M12" s="13"/>
    </row>
    <row r="13" spans="1:13" x14ac:dyDescent="0.25">
      <c r="B13" s="17" t="s">
        <v>48</v>
      </c>
      <c r="D13" s="36" t="s">
        <v>177</v>
      </c>
      <c r="F13" s="192">
        <v>126907</v>
      </c>
      <c r="G13" s="9"/>
      <c r="H13" s="26">
        <v>122567</v>
      </c>
      <c r="J13" s="192">
        <v>126853</v>
      </c>
      <c r="K13" s="9"/>
      <c r="L13" s="26">
        <v>122535</v>
      </c>
      <c r="M13" s="48"/>
    </row>
    <row r="14" spans="1:13" x14ac:dyDescent="0.25">
      <c r="B14" s="17" t="s">
        <v>49</v>
      </c>
      <c r="D14" s="36">
        <v>17</v>
      </c>
      <c r="F14" s="192">
        <v>4288</v>
      </c>
      <c r="G14" s="9"/>
      <c r="H14" s="26">
        <v>3249</v>
      </c>
      <c r="J14" s="192">
        <v>4288</v>
      </c>
      <c r="K14" s="9"/>
      <c r="L14" s="26">
        <v>3249</v>
      </c>
      <c r="M14" s="48"/>
    </row>
    <row r="15" spans="1:13" x14ac:dyDescent="0.25">
      <c r="B15" s="9" t="s">
        <v>164</v>
      </c>
      <c r="D15" s="36">
        <v>12</v>
      </c>
      <c r="F15" s="192">
        <v>4880</v>
      </c>
      <c r="G15" s="9"/>
      <c r="H15" s="26">
        <v>-4413</v>
      </c>
      <c r="J15" s="192">
        <v>4880</v>
      </c>
      <c r="K15" s="9"/>
      <c r="L15" s="26">
        <v>-4413</v>
      </c>
      <c r="M15" s="48"/>
    </row>
    <row r="16" spans="1:13" x14ac:dyDescent="0.25">
      <c r="B16" s="133" t="s">
        <v>130</v>
      </c>
      <c r="F16" s="194">
        <v>963</v>
      </c>
      <c r="G16" s="9"/>
      <c r="H16" s="132">
        <v>26958</v>
      </c>
      <c r="J16" s="192">
        <v>963</v>
      </c>
      <c r="K16" s="9"/>
      <c r="L16" s="26">
        <v>26958</v>
      </c>
      <c r="M16" s="48"/>
    </row>
    <row r="17" spans="1:13" x14ac:dyDescent="0.25">
      <c r="B17" s="17" t="s">
        <v>19</v>
      </c>
      <c r="D17" s="36">
        <v>21</v>
      </c>
      <c r="F17" s="192">
        <v>13604</v>
      </c>
      <c r="G17" s="9"/>
      <c r="H17" s="26">
        <v>22404</v>
      </c>
      <c r="J17" s="192">
        <v>13604</v>
      </c>
      <c r="K17" s="9"/>
      <c r="L17" s="26">
        <v>22404</v>
      </c>
      <c r="M17" s="48"/>
    </row>
    <row r="18" spans="1:13" x14ac:dyDescent="0.25">
      <c r="B18" s="17" t="s">
        <v>119</v>
      </c>
      <c r="F18" s="192"/>
      <c r="G18" s="9"/>
      <c r="H18" s="26"/>
      <c r="J18" s="192"/>
      <c r="K18" s="9"/>
      <c r="L18" s="26"/>
      <c r="M18" s="48"/>
    </row>
    <row r="19" spans="1:13" x14ac:dyDescent="0.25">
      <c r="C19" s="17" t="s">
        <v>120</v>
      </c>
      <c r="F19" s="192">
        <v>-279</v>
      </c>
      <c r="G19" s="9"/>
      <c r="H19" s="26">
        <v>-221</v>
      </c>
      <c r="J19" s="192">
        <v>-279</v>
      </c>
      <c r="K19" s="9"/>
      <c r="L19" s="26">
        <v>-221</v>
      </c>
      <c r="M19" s="48"/>
    </row>
    <row r="20" spans="1:13" x14ac:dyDescent="0.25">
      <c r="B20" s="17" t="s">
        <v>121</v>
      </c>
      <c r="D20" s="36">
        <v>30</v>
      </c>
      <c r="F20" s="192">
        <v>0</v>
      </c>
      <c r="G20" s="9"/>
      <c r="H20" s="26">
        <v>-270953</v>
      </c>
      <c r="J20" s="192">
        <v>0</v>
      </c>
      <c r="K20" s="9"/>
      <c r="L20" s="26">
        <v>-270953</v>
      </c>
      <c r="M20" s="48"/>
    </row>
    <row r="21" spans="1:13" x14ac:dyDescent="0.25">
      <c r="B21" s="17" t="s">
        <v>83</v>
      </c>
      <c r="F21" s="192"/>
      <c r="G21" s="9"/>
      <c r="H21" s="26"/>
      <c r="J21" s="192"/>
      <c r="K21" s="9"/>
      <c r="L21" s="26"/>
      <c r="M21" s="48"/>
    </row>
    <row r="22" spans="1:13" x14ac:dyDescent="0.25">
      <c r="C22" s="17" t="s">
        <v>61</v>
      </c>
      <c r="F22" s="192">
        <v>830</v>
      </c>
      <c r="G22" s="9"/>
      <c r="H22" s="26">
        <v>2051</v>
      </c>
      <c r="J22" s="192">
        <v>830</v>
      </c>
      <c r="K22" s="9"/>
      <c r="L22" s="26">
        <v>2051</v>
      </c>
      <c r="M22" s="48"/>
    </row>
    <row r="23" spans="1:13" x14ac:dyDescent="0.25">
      <c r="B23" s="17" t="s">
        <v>122</v>
      </c>
      <c r="F23" s="192">
        <v>0</v>
      </c>
      <c r="G23" s="9"/>
      <c r="H23" s="26">
        <v>-67</v>
      </c>
      <c r="J23" s="192">
        <v>0</v>
      </c>
      <c r="K23" s="9"/>
      <c r="L23" s="26">
        <v>-67</v>
      </c>
      <c r="M23" s="48"/>
    </row>
    <row r="24" spans="1:13" x14ac:dyDescent="0.25">
      <c r="B24" s="17" t="s">
        <v>165</v>
      </c>
      <c r="D24" s="36">
        <v>15</v>
      </c>
      <c r="F24" s="192">
        <v>-191</v>
      </c>
      <c r="G24" s="9"/>
      <c r="H24" s="26">
        <v>28339</v>
      </c>
      <c r="J24" s="192">
        <v>-191</v>
      </c>
      <c r="K24" s="9"/>
      <c r="L24" s="26">
        <v>28339</v>
      </c>
      <c r="M24" s="48"/>
    </row>
    <row r="25" spans="1:13" x14ac:dyDescent="0.25">
      <c r="B25" s="17" t="s">
        <v>179</v>
      </c>
      <c r="F25" s="192">
        <v>1866</v>
      </c>
      <c r="G25" s="9"/>
      <c r="H25" s="26">
        <v>336</v>
      </c>
      <c r="J25" s="192">
        <v>-759</v>
      </c>
      <c r="K25" s="9"/>
      <c r="L25" s="26">
        <v>336</v>
      </c>
      <c r="M25" s="48"/>
    </row>
    <row r="26" spans="1:13" x14ac:dyDescent="0.25">
      <c r="B26" s="17" t="s">
        <v>37</v>
      </c>
      <c r="F26" s="192">
        <v>5369</v>
      </c>
      <c r="G26" s="9"/>
      <c r="H26" s="26">
        <v>6449</v>
      </c>
      <c r="J26" s="192">
        <v>5369</v>
      </c>
      <c r="K26" s="9"/>
      <c r="L26" s="26">
        <v>6449</v>
      </c>
      <c r="M26" s="48"/>
    </row>
    <row r="27" spans="1:13" x14ac:dyDescent="0.25">
      <c r="B27" s="9" t="s">
        <v>50</v>
      </c>
      <c r="F27" s="195">
        <v>-1659</v>
      </c>
      <c r="G27" s="12"/>
      <c r="H27" s="18">
        <v>-165</v>
      </c>
      <c r="J27" s="195">
        <v>-55</v>
      </c>
      <c r="K27" s="12"/>
      <c r="L27" s="18">
        <v>-165</v>
      </c>
      <c r="M27" s="15"/>
    </row>
    <row r="28" spans="1:13" ht="5.0999999999999996" customHeight="1" x14ac:dyDescent="0.25">
      <c r="F28" s="196"/>
      <c r="G28" s="11"/>
      <c r="H28" s="15"/>
      <c r="J28" s="196"/>
      <c r="K28" s="11"/>
      <c r="L28" s="15"/>
      <c r="M28" s="15"/>
    </row>
    <row r="29" spans="1:13" ht="18.350000000000001" x14ac:dyDescent="0.25">
      <c r="B29" s="35"/>
      <c r="F29" s="192">
        <f>SUM(F11:F27)</f>
        <v>606076</v>
      </c>
      <c r="G29" s="12"/>
      <c r="H29" s="26">
        <f>SUM(H11:H27)</f>
        <v>845575</v>
      </c>
      <c r="J29" s="192">
        <f>SUM(J11:J27)</f>
        <v>608611</v>
      </c>
      <c r="K29" s="12"/>
      <c r="L29" s="26">
        <f>SUM(L11:L27)</f>
        <v>848447</v>
      </c>
      <c r="M29" s="48"/>
    </row>
    <row r="30" spans="1:13" x14ac:dyDescent="0.25">
      <c r="A30" s="17" t="s">
        <v>51</v>
      </c>
      <c r="F30" s="197"/>
      <c r="G30" s="12"/>
      <c r="H30" s="12"/>
      <c r="J30" s="197"/>
      <c r="K30" s="12"/>
      <c r="L30" s="12"/>
      <c r="M30" s="16"/>
    </row>
    <row r="31" spans="1:13" x14ac:dyDescent="0.25">
      <c r="B31" s="49" t="s">
        <v>171</v>
      </c>
      <c r="F31" s="197">
        <v>56591</v>
      </c>
      <c r="G31" s="12"/>
      <c r="H31" s="12">
        <v>-63813</v>
      </c>
      <c r="J31" s="197">
        <v>56640</v>
      </c>
      <c r="K31" s="12"/>
      <c r="L31" s="12">
        <v>-63693</v>
      </c>
      <c r="M31" s="16"/>
    </row>
    <row r="32" spans="1:13" x14ac:dyDescent="0.25">
      <c r="B32" s="50" t="s">
        <v>172</v>
      </c>
      <c r="F32" s="197">
        <v>-122531</v>
      </c>
      <c r="G32" s="12"/>
      <c r="H32" s="12">
        <v>3501</v>
      </c>
      <c r="J32" s="197">
        <v>-122531</v>
      </c>
      <c r="K32" s="12"/>
      <c r="L32" s="12">
        <v>3501</v>
      </c>
      <c r="M32" s="16"/>
    </row>
    <row r="33" spans="1:13" x14ac:dyDescent="0.25">
      <c r="B33" s="50" t="s">
        <v>173</v>
      </c>
      <c r="F33" s="197">
        <v>311</v>
      </c>
      <c r="G33" s="12"/>
      <c r="H33" s="12">
        <v>338</v>
      </c>
      <c r="J33" s="197">
        <v>311</v>
      </c>
      <c r="K33" s="12"/>
      <c r="L33" s="12">
        <v>338</v>
      </c>
      <c r="M33" s="16"/>
    </row>
    <row r="34" spans="1:13" x14ac:dyDescent="0.25">
      <c r="B34" s="50" t="s">
        <v>174</v>
      </c>
      <c r="F34" s="197">
        <v>229</v>
      </c>
      <c r="G34" s="12"/>
      <c r="H34" s="12">
        <v>-240</v>
      </c>
      <c r="J34" s="197">
        <v>229</v>
      </c>
      <c r="K34" s="12"/>
      <c r="L34" s="12">
        <v>-240</v>
      </c>
      <c r="M34" s="16"/>
    </row>
    <row r="35" spans="1:13" x14ac:dyDescent="0.25">
      <c r="B35" s="50" t="s">
        <v>85</v>
      </c>
      <c r="F35" s="197">
        <v>53577</v>
      </c>
      <c r="G35" s="12"/>
      <c r="H35" s="12">
        <v>22227</v>
      </c>
      <c r="J35" s="197">
        <v>53543</v>
      </c>
      <c r="K35" s="12"/>
      <c r="L35" s="12">
        <v>22107</v>
      </c>
      <c r="M35" s="16"/>
    </row>
    <row r="36" spans="1:13" x14ac:dyDescent="0.25">
      <c r="B36" s="50" t="s">
        <v>175</v>
      </c>
      <c r="F36" s="197">
        <v>-1950</v>
      </c>
      <c r="G36" s="12"/>
      <c r="H36" s="12">
        <v>2875</v>
      </c>
      <c r="J36" s="197">
        <v>-2210</v>
      </c>
      <c r="K36" s="12"/>
      <c r="L36" s="12">
        <v>2846</v>
      </c>
      <c r="M36" s="16"/>
    </row>
    <row r="37" spans="1:13" x14ac:dyDescent="0.25">
      <c r="B37" s="50" t="s">
        <v>176</v>
      </c>
      <c r="F37" s="212">
        <v>-15310</v>
      </c>
      <c r="G37" s="12"/>
      <c r="H37" s="207">
        <v>0</v>
      </c>
      <c r="J37" s="212">
        <v>-15310</v>
      </c>
      <c r="K37" s="12"/>
      <c r="L37" s="207">
        <v>0</v>
      </c>
      <c r="M37" s="16"/>
    </row>
    <row r="38" spans="1:13" ht="5.0999999999999996" customHeight="1" x14ac:dyDescent="0.25">
      <c r="F38" s="198"/>
      <c r="G38" s="16"/>
      <c r="H38" s="16"/>
      <c r="J38" s="198"/>
      <c r="K38" s="16"/>
      <c r="L38" s="16"/>
      <c r="M38" s="16"/>
    </row>
    <row r="39" spans="1:13" x14ac:dyDescent="0.25">
      <c r="A39" s="17" t="s">
        <v>113</v>
      </c>
      <c r="F39" s="199">
        <f>SUM(F29:F37)</f>
        <v>576993</v>
      </c>
      <c r="G39" s="16"/>
      <c r="H39" s="48">
        <f>SUM(H29:H37)</f>
        <v>810463</v>
      </c>
      <c r="J39" s="199">
        <f>SUM(J29:J37)</f>
        <v>579283</v>
      </c>
      <c r="K39" s="16"/>
      <c r="L39" s="48">
        <f>SUM(L29:L37)</f>
        <v>813306</v>
      </c>
      <c r="M39" s="48"/>
    </row>
    <row r="40" spans="1:13" x14ac:dyDescent="0.25">
      <c r="B40" s="50" t="s">
        <v>102</v>
      </c>
      <c r="F40" s="197">
        <v>1659</v>
      </c>
      <c r="G40" s="12"/>
      <c r="H40" s="12">
        <v>165</v>
      </c>
      <c r="J40" s="197">
        <v>55</v>
      </c>
      <c r="K40" s="12"/>
      <c r="L40" s="12">
        <v>165</v>
      </c>
      <c r="M40" s="16"/>
    </row>
    <row r="41" spans="1:13" x14ac:dyDescent="0.25">
      <c r="B41" s="50" t="s">
        <v>52</v>
      </c>
      <c r="F41" s="195">
        <v>-15615</v>
      </c>
      <c r="G41" s="12"/>
      <c r="H41" s="18">
        <v>-8860</v>
      </c>
      <c r="J41" s="195">
        <v>-15615</v>
      </c>
      <c r="K41" s="12"/>
      <c r="L41" s="18">
        <v>-8860</v>
      </c>
      <c r="M41" s="15"/>
    </row>
    <row r="42" spans="1:13" ht="5.0999999999999996" customHeight="1" x14ac:dyDescent="0.25">
      <c r="F42" s="198"/>
      <c r="G42" s="16"/>
      <c r="H42" s="16"/>
      <c r="J42" s="198"/>
      <c r="K42" s="16"/>
      <c r="L42" s="16"/>
      <c r="M42" s="16"/>
    </row>
    <row r="43" spans="1:13" ht="18.350000000000001" x14ac:dyDescent="0.25">
      <c r="A43" s="35" t="s">
        <v>62</v>
      </c>
      <c r="F43" s="200">
        <f>SUM(F39:F41)</f>
        <v>563037</v>
      </c>
      <c r="G43" s="12"/>
      <c r="H43" s="51">
        <f>SUM(H39:H41)</f>
        <v>801768</v>
      </c>
      <c r="J43" s="200">
        <f>SUM(J39:J41)</f>
        <v>563723</v>
      </c>
      <c r="K43" s="12"/>
      <c r="L43" s="51">
        <f>SUM(L39:L41)</f>
        <v>804611</v>
      </c>
      <c r="M43" s="48"/>
    </row>
    <row r="44" spans="1:13" ht="18.350000000000001" x14ac:dyDescent="0.25">
      <c r="A44" s="35"/>
      <c r="F44" s="48"/>
      <c r="G44" s="12"/>
      <c r="H44" s="48"/>
      <c r="J44" s="48"/>
      <c r="K44" s="12"/>
      <c r="L44" s="48"/>
      <c r="M44" s="48"/>
    </row>
    <row r="45" spans="1:13" ht="18.350000000000001" x14ac:dyDescent="0.25">
      <c r="A45" s="35"/>
      <c r="F45" s="48"/>
      <c r="G45" s="12"/>
      <c r="H45" s="48"/>
      <c r="J45" s="48"/>
      <c r="K45" s="12"/>
      <c r="L45" s="48"/>
      <c r="M45" s="48"/>
    </row>
    <row r="46" spans="1:13" ht="18" customHeight="1" x14ac:dyDescent="0.25">
      <c r="A46" s="35"/>
      <c r="F46" s="48"/>
      <c r="G46" s="12"/>
      <c r="H46" s="48"/>
      <c r="J46" s="48"/>
      <c r="K46" s="12"/>
      <c r="L46" s="48"/>
      <c r="M46" s="48"/>
    </row>
    <row r="47" spans="1:13" ht="18" customHeight="1" x14ac:dyDescent="0.25">
      <c r="A47" s="35"/>
      <c r="F47" s="48"/>
      <c r="G47" s="12"/>
      <c r="H47" s="48"/>
      <c r="J47" s="48"/>
      <c r="K47" s="12"/>
      <c r="L47" s="48"/>
      <c r="M47" s="48"/>
    </row>
    <row r="48" spans="1:13" ht="18" customHeight="1" x14ac:dyDescent="0.25">
      <c r="A48" s="35"/>
      <c r="F48" s="48"/>
      <c r="G48" s="12"/>
      <c r="H48" s="48"/>
      <c r="J48" s="48"/>
      <c r="K48" s="12"/>
      <c r="L48" s="48"/>
      <c r="M48" s="48"/>
    </row>
    <row r="49" spans="1:13" ht="1.55" customHeight="1" x14ac:dyDescent="0.25">
      <c r="A49" s="35"/>
      <c r="F49" s="48"/>
      <c r="G49" s="12"/>
      <c r="H49" s="48"/>
      <c r="J49" s="48"/>
      <c r="K49" s="12"/>
      <c r="L49" s="48"/>
      <c r="M49" s="48"/>
    </row>
    <row r="50" spans="1:13" s="31" customFormat="1" ht="21.9" customHeight="1" x14ac:dyDescent="0.25">
      <c r="A50" s="53" t="str">
        <f>'BS 4-5'!A42</f>
        <v>หมายเหตุประกอบงบการเงินเป็นส่วนหนึ่งของงบการเงินนี้</v>
      </c>
      <c r="B50" s="53"/>
      <c r="C50" s="53"/>
      <c r="D50" s="54"/>
      <c r="E50" s="53"/>
      <c r="F50" s="55"/>
      <c r="G50" s="55"/>
      <c r="H50" s="55"/>
      <c r="I50" s="53"/>
      <c r="J50" s="55"/>
      <c r="K50" s="55"/>
      <c r="L50" s="55"/>
      <c r="M50" s="56"/>
    </row>
    <row r="51" spans="1:13" s="31" customFormat="1" ht="19.05" x14ac:dyDescent="0.25">
      <c r="A51" s="1" t="str">
        <f>A1</f>
        <v>บริษัท ไทยยูเนี่ยน ฟีดมิลล์ จำกัด (มหาชน)</v>
      </c>
      <c r="B51" s="1"/>
      <c r="C51" s="1"/>
      <c r="D51" s="29"/>
      <c r="E51" s="1"/>
      <c r="F51" s="1"/>
      <c r="G51" s="1"/>
      <c r="H51" s="1"/>
      <c r="I51" s="1"/>
      <c r="J51" s="1"/>
      <c r="K51" s="1"/>
      <c r="L51" s="1"/>
      <c r="M51" s="30"/>
    </row>
    <row r="52" spans="1:13" s="1" customFormat="1" ht="19.05" x14ac:dyDescent="0.25">
      <c r="A52" s="1" t="s">
        <v>126</v>
      </c>
      <c r="D52" s="29"/>
      <c r="M52" s="30"/>
    </row>
    <row r="53" spans="1:13" s="31" customFormat="1" ht="19.05" x14ac:dyDescent="0.25">
      <c r="A53" s="32" t="str">
        <f>A3</f>
        <v>สำหรับปีสิ้นสุดวันที่ 31 ธันวาคม พ.ศ. 2563</v>
      </c>
      <c r="B53" s="32"/>
      <c r="C53" s="32"/>
      <c r="D53" s="33"/>
      <c r="E53" s="32"/>
      <c r="F53" s="32"/>
      <c r="G53" s="32"/>
      <c r="H53" s="32"/>
      <c r="I53" s="32"/>
      <c r="J53" s="32"/>
      <c r="K53" s="32"/>
      <c r="L53" s="32"/>
      <c r="M53" s="30"/>
    </row>
    <row r="54" spans="1:13" ht="18.350000000000001" x14ac:dyDescent="0.25">
      <c r="A54" s="105"/>
      <c r="B54" s="105"/>
      <c r="C54" s="105"/>
      <c r="F54" s="15"/>
      <c r="G54" s="11"/>
      <c r="H54" s="15"/>
      <c r="J54" s="15"/>
      <c r="K54" s="11"/>
      <c r="L54" s="15"/>
      <c r="M54" s="15"/>
    </row>
    <row r="55" spans="1:13" ht="18.350000000000001" x14ac:dyDescent="0.25">
      <c r="A55" s="35"/>
      <c r="F55" s="230" t="s">
        <v>87</v>
      </c>
      <c r="G55" s="230"/>
      <c r="H55" s="230"/>
      <c r="I55" s="10"/>
      <c r="J55" s="230" t="s">
        <v>79</v>
      </c>
      <c r="K55" s="230"/>
      <c r="L55" s="230"/>
      <c r="M55" s="37"/>
    </row>
    <row r="56" spans="1:13" ht="18.350000000000001" x14ac:dyDescent="0.25">
      <c r="F56" s="14" t="s">
        <v>1</v>
      </c>
      <c r="G56" s="38"/>
      <c r="H56" s="14" t="s">
        <v>1</v>
      </c>
      <c r="J56" s="14" t="s">
        <v>1</v>
      </c>
      <c r="K56" s="38"/>
      <c r="L56" s="14" t="s">
        <v>1</v>
      </c>
      <c r="M56" s="14"/>
    </row>
    <row r="57" spans="1:13" ht="18.350000000000001" x14ac:dyDescent="0.25">
      <c r="E57" s="36"/>
      <c r="F57" s="39" t="s">
        <v>140</v>
      </c>
      <c r="G57" s="40"/>
      <c r="H57" s="39" t="s">
        <v>115</v>
      </c>
      <c r="I57" s="36"/>
      <c r="J57" s="39" t="s">
        <v>140</v>
      </c>
      <c r="K57" s="40"/>
      <c r="L57" s="39" t="s">
        <v>115</v>
      </c>
      <c r="M57" s="39"/>
    </row>
    <row r="58" spans="1:13" ht="18.350000000000001" x14ac:dyDescent="0.25">
      <c r="D58" s="41" t="s">
        <v>2</v>
      </c>
      <c r="E58" s="36"/>
      <c r="F58" s="42" t="s">
        <v>80</v>
      </c>
      <c r="G58" s="43"/>
      <c r="H58" s="42" t="s">
        <v>80</v>
      </c>
      <c r="I58" s="36"/>
      <c r="J58" s="42" t="s">
        <v>80</v>
      </c>
      <c r="K58" s="43"/>
      <c r="L58" s="42" t="s">
        <v>80</v>
      </c>
      <c r="M58" s="39"/>
    </row>
    <row r="59" spans="1:13" ht="8.15" customHeight="1" x14ac:dyDescent="0.25">
      <c r="D59" s="44"/>
      <c r="E59" s="36"/>
      <c r="F59" s="190"/>
      <c r="G59" s="43"/>
      <c r="H59" s="39"/>
      <c r="I59" s="36"/>
      <c r="J59" s="190"/>
      <c r="K59" s="43"/>
      <c r="L59" s="39"/>
      <c r="M59" s="39"/>
    </row>
    <row r="60" spans="1:13" ht="18.350000000000001" x14ac:dyDescent="0.25">
      <c r="A60" s="35" t="s">
        <v>53</v>
      </c>
      <c r="F60" s="193"/>
      <c r="G60" s="9"/>
      <c r="H60" s="9"/>
      <c r="J60" s="193"/>
      <c r="K60" s="9"/>
      <c r="L60" s="9"/>
      <c r="M60" s="13"/>
    </row>
    <row r="61" spans="1:13" x14ac:dyDescent="0.25">
      <c r="A61" s="17" t="s">
        <v>123</v>
      </c>
      <c r="D61" s="36">
        <v>30</v>
      </c>
      <c r="F61" s="192">
        <v>0</v>
      </c>
      <c r="G61" s="9"/>
      <c r="H61" s="9">
        <v>423192</v>
      </c>
      <c r="J61" s="192">
        <v>0</v>
      </c>
      <c r="K61" s="9"/>
      <c r="L61" s="9">
        <v>423192</v>
      </c>
      <c r="M61" s="13"/>
    </row>
    <row r="62" spans="1:13" x14ac:dyDescent="0.25">
      <c r="A62" s="17" t="s">
        <v>54</v>
      </c>
      <c r="F62" s="197">
        <v>-312550</v>
      </c>
      <c r="G62" s="12"/>
      <c r="H62" s="12">
        <v>-239293</v>
      </c>
      <c r="J62" s="197">
        <v>-206066</v>
      </c>
      <c r="K62" s="12"/>
      <c r="L62" s="12">
        <v>-80655</v>
      </c>
      <c r="M62" s="16"/>
    </row>
    <row r="63" spans="1:13" x14ac:dyDescent="0.25">
      <c r="A63" s="17" t="s">
        <v>131</v>
      </c>
      <c r="F63" s="192">
        <v>0</v>
      </c>
      <c r="G63" s="12"/>
      <c r="H63" s="12">
        <v>-13484</v>
      </c>
      <c r="J63" s="201">
        <v>0</v>
      </c>
      <c r="K63" s="12"/>
      <c r="L63" s="11">
        <v>-11775</v>
      </c>
      <c r="M63" s="15"/>
    </row>
    <row r="64" spans="1:13" x14ac:dyDescent="0.25">
      <c r="A64" s="17" t="s">
        <v>180</v>
      </c>
      <c r="F64" s="192"/>
      <c r="G64" s="12"/>
      <c r="H64" s="12"/>
      <c r="J64" s="201"/>
      <c r="K64" s="12"/>
      <c r="L64" s="11"/>
      <c r="M64" s="15"/>
    </row>
    <row r="65" spans="1:19" x14ac:dyDescent="0.25">
      <c r="B65" s="17" t="s">
        <v>181</v>
      </c>
      <c r="F65" s="201">
        <v>757</v>
      </c>
      <c r="G65" s="12"/>
      <c r="H65" s="11">
        <v>978</v>
      </c>
      <c r="J65" s="201">
        <v>757</v>
      </c>
      <c r="K65" s="12"/>
      <c r="L65" s="11">
        <v>978</v>
      </c>
      <c r="M65" s="15"/>
    </row>
    <row r="66" spans="1:19" x14ac:dyDescent="0.25">
      <c r="A66" s="17" t="s">
        <v>55</v>
      </c>
      <c r="D66" s="36">
        <v>17</v>
      </c>
      <c r="F66" s="201">
        <v>-5579</v>
      </c>
      <c r="G66" s="12"/>
      <c r="H66" s="11">
        <v>-3095</v>
      </c>
      <c r="J66" s="201">
        <v>-5579</v>
      </c>
      <c r="K66" s="12"/>
      <c r="L66" s="11">
        <v>-3095</v>
      </c>
      <c r="M66" s="15"/>
    </row>
    <row r="67" spans="1:19" x14ac:dyDescent="0.25">
      <c r="A67" s="17" t="s">
        <v>114</v>
      </c>
      <c r="D67" s="36">
        <v>14</v>
      </c>
      <c r="F67" s="205">
        <v>0</v>
      </c>
      <c r="G67" s="206"/>
      <c r="H67" s="207">
        <v>0</v>
      </c>
      <c r="I67" s="208"/>
      <c r="J67" s="205">
        <v>-97093</v>
      </c>
      <c r="K67" s="206"/>
      <c r="L67" s="207">
        <v>-140933</v>
      </c>
      <c r="M67" s="15"/>
    </row>
    <row r="68" spans="1:19" ht="8.15" customHeight="1" x14ac:dyDescent="0.25">
      <c r="D68" s="17"/>
      <c r="F68" s="202"/>
      <c r="J68" s="202"/>
    </row>
    <row r="69" spans="1:19" ht="18.350000000000001" x14ac:dyDescent="0.25">
      <c r="A69" s="35" t="s">
        <v>136</v>
      </c>
      <c r="E69" s="47"/>
      <c r="F69" s="200">
        <f>SUM(F61:F68)</f>
        <v>-317372</v>
      </c>
      <c r="G69" s="12"/>
      <c r="H69" s="51">
        <f>SUM(H61:H68)</f>
        <v>168298</v>
      </c>
      <c r="I69" s="47"/>
      <c r="J69" s="200">
        <f>SUM(J61:J68)</f>
        <v>-307981</v>
      </c>
      <c r="K69" s="12"/>
      <c r="L69" s="51">
        <f>SUM(L61:L68)</f>
        <v>187712</v>
      </c>
      <c r="M69" s="48"/>
    </row>
    <row r="70" spans="1:19" ht="12.25" customHeight="1" x14ac:dyDescent="0.25">
      <c r="D70" s="17"/>
      <c r="F70" s="202"/>
      <c r="J70" s="202"/>
    </row>
    <row r="71" spans="1:19" ht="18" customHeight="1" x14ac:dyDescent="0.25">
      <c r="A71" s="35" t="s">
        <v>56</v>
      </c>
      <c r="F71" s="197"/>
      <c r="G71" s="12"/>
      <c r="H71" s="12"/>
      <c r="J71" s="197"/>
      <c r="K71" s="12"/>
      <c r="L71" s="12"/>
      <c r="M71" s="16"/>
    </row>
    <row r="72" spans="1:19" x14ac:dyDescent="0.25">
      <c r="A72" s="17" t="s">
        <v>138</v>
      </c>
      <c r="D72" s="36">
        <v>29</v>
      </c>
      <c r="F72" s="197">
        <v>-129539</v>
      </c>
      <c r="G72" s="11"/>
      <c r="H72" s="12">
        <v>23541</v>
      </c>
      <c r="J72" s="197">
        <v>-129539</v>
      </c>
      <c r="K72" s="11"/>
      <c r="L72" s="12">
        <v>23541</v>
      </c>
      <c r="M72" s="16"/>
      <c r="O72" s="16"/>
      <c r="Q72" s="16"/>
      <c r="S72" s="16"/>
    </row>
    <row r="73" spans="1:19" x14ac:dyDescent="0.25">
      <c r="A73" s="17" t="s">
        <v>57</v>
      </c>
      <c r="D73" s="36">
        <v>29</v>
      </c>
      <c r="F73" s="197">
        <v>-5065</v>
      </c>
      <c r="G73" s="11"/>
      <c r="H73" s="12">
        <v>-6033</v>
      </c>
      <c r="J73" s="197">
        <v>-5065</v>
      </c>
      <c r="K73" s="11"/>
      <c r="L73" s="12">
        <v>-6033</v>
      </c>
      <c r="M73" s="16"/>
    </row>
    <row r="74" spans="1:19" x14ac:dyDescent="0.25">
      <c r="A74" s="17" t="s">
        <v>124</v>
      </c>
      <c r="D74" s="36" t="s">
        <v>183</v>
      </c>
      <c r="F74" s="197">
        <v>-2958</v>
      </c>
      <c r="G74" s="11"/>
      <c r="H74" s="12">
        <v>-3919</v>
      </c>
      <c r="J74" s="197">
        <v>-2958</v>
      </c>
      <c r="K74" s="11"/>
      <c r="L74" s="12">
        <v>-3919</v>
      </c>
      <c r="M74" s="16"/>
    </row>
    <row r="75" spans="1:19" x14ac:dyDescent="0.25">
      <c r="A75" s="17" t="s">
        <v>103</v>
      </c>
      <c r="F75" s="197"/>
      <c r="G75" s="11"/>
      <c r="H75" s="12"/>
      <c r="J75" s="197"/>
      <c r="K75" s="11"/>
      <c r="L75" s="12"/>
      <c r="M75" s="16"/>
    </row>
    <row r="76" spans="1:19" x14ac:dyDescent="0.25">
      <c r="B76" s="17" t="s">
        <v>104</v>
      </c>
      <c r="F76" s="197">
        <v>52280</v>
      </c>
      <c r="G76" s="11"/>
      <c r="H76" s="12">
        <v>75051</v>
      </c>
      <c r="J76" s="201">
        <v>0</v>
      </c>
      <c r="K76" s="11"/>
      <c r="L76" s="11">
        <v>0</v>
      </c>
      <c r="M76" s="15"/>
    </row>
    <row r="77" spans="1:19" x14ac:dyDescent="0.25">
      <c r="A77" s="17" t="s">
        <v>77</v>
      </c>
      <c r="D77" s="150">
        <v>23</v>
      </c>
      <c r="F77" s="195">
        <v>-123000</v>
      </c>
      <c r="G77" s="12"/>
      <c r="H77" s="18">
        <v>-1004500</v>
      </c>
      <c r="J77" s="195">
        <v>-123000</v>
      </c>
      <c r="K77" s="12"/>
      <c r="L77" s="18">
        <v>-1004500</v>
      </c>
      <c r="M77" s="15"/>
    </row>
    <row r="78" spans="1:19" ht="8.15" customHeight="1" x14ac:dyDescent="0.25">
      <c r="D78" s="17"/>
      <c r="F78" s="202"/>
      <c r="J78" s="202"/>
    </row>
    <row r="79" spans="1:19" ht="18.350000000000001" x14ac:dyDescent="0.25">
      <c r="A79" s="35" t="s">
        <v>86</v>
      </c>
      <c r="F79" s="200">
        <f>SUM(F72:F77)</f>
        <v>-208282</v>
      </c>
      <c r="G79" s="16"/>
      <c r="H79" s="51">
        <f>SUM(H72:H77)</f>
        <v>-915860</v>
      </c>
      <c r="J79" s="200">
        <f>SUM(J72:J77)</f>
        <v>-260562</v>
      </c>
      <c r="K79" s="16"/>
      <c r="L79" s="51">
        <f>SUM(L72:L77)</f>
        <v>-990911</v>
      </c>
      <c r="M79" s="48"/>
    </row>
    <row r="80" spans="1:19" ht="12.25" customHeight="1" x14ac:dyDescent="0.25">
      <c r="F80" s="196"/>
      <c r="G80" s="11"/>
      <c r="H80" s="15"/>
      <c r="J80" s="196"/>
      <c r="K80" s="11"/>
      <c r="L80" s="15"/>
      <c r="M80" s="15"/>
    </row>
    <row r="81" spans="1:13" ht="18.350000000000001" x14ac:dyDescent="0.25">
      <c r="A81" s="35" t="s">
        <v>132</v>
      </c>
      <c r="B81" s="35"/>
      <c r="C81" s="35"/>
      <c r="F81" s="199">
        <f>F43+F69+F79</f>
        <v>37383</v>
      </c>
      <c r="G81" s="16"/>
      <c r="H81" s="48">
        <f>H43+H69+H79</f>
        <v>54206</v>
      </c>
      <c r="J81" s="199">
        <f>J43+J69+J79</f>
        <v>-4820</v>
      </c>
      <c r="K81" s="16"/>
      <c r="L81" s="48">
        <f>L43+L69+L79</f>
        <v>1412</v>
      </c>
      <c r="M81" s="48"/>
    </row>
    <row r="82" spans="1:13" ht="18.350000000000001" x14ac:dyDescent="0.25">
      <c r="A82" s="17" t="s">
        <v>72</v>
      </c>
      <c r="B82" s="35"/>
      <c r="C82" s="35"/>
      <c r="F82" s="197">
        <v>92250</v>
      </c>
      <c r="G82" s="12"/>
      <c r="H82" s="12">
        <v>50310</v>
      </c>
      <c r="J82" s="197">
        <v>13639</v>
      </c>
      <c r="K82" s="12"/>
      <c r="L82" s="12">
        <v>12272</v>
      </c>
      <c r="M82" s="16"/>
    </row>
    <row r="83" spans="1:13" ht="18.350000000000001" x14ac:dyDescent="0.25">
      <c r="A83" s="17" t="s">
        <v>111</v>
      </c>
      <c r="B83" s="35"/>
      <c r="C83" s="35"/>
      <c r="F83" s="202"/>
      <c r="J83" s="202"/>
    </row>
    <row r="84" spans="1:13" ht="18.350000000000001" x14ac:dyDescent="0.25">
      <c r="B84" s="17" t="s">
        <v>58</v>
      </c>
      <c r="C84" s="35"/>
      <c r="F84" s="195">
        <v>-10368</v>
      </c>
      <c r="G84" s="12"/>
      <c r="H84" s="18">
        <v>-12266</v>
      </c>
      <c r="J84" s="195">
        <v>-2</v>
      </c>
      <c r="K84" s="12"/>
      <c r="L84" s="18">
        <v>-45</v>
      </c>
      <c r="M84" s="15"/>
    </row>
    <row r="85" spans="1:13" ht="8.15" customHeight="1" x14ac:dyDescent="0.25">
      <c r="D85" s="17"/>
      <c r="F85" s="202"/>
      <c r="J85" s="202"/>
    </row>
    <row r="86" spans="1:13" ht="18.7" customHeight="1" thickBot="1" x14ac:dyDescent="0.3">
      <c r="A86" s="35" t="s">
        <v>73</v>
      </c>
      <c r="B86" s="35"/>
      <c r="C86" s="35"/>
      <c r="D86" s="36">
        <v>11</v>
      </c>
      <c r="F86" s="203">
        <f>SUM(F81:F84)</f>
        <v>119265</v>
      </c>
      <c r="G86" s="12"/>
      <c r="H86" s="58">
        <f>SUM(H81:H84)</f>
        <v>92250</v>
      </c>
      <c r="J86" s="203">
        <f>SUM(J81:J84)</f>
        <v>8817</v>
      </c>
      <c r="K86" s="12"/>
      <c r="L86" s="58">
        <f>SUM(L81:L84)</f>
        <v>13639</v>
      </c>
      <c r="M86" s="48"/>
    </row>
    <row r="87" spans="1:13" ht="18.7" customHeight="1" thickTop="1" x14ac:dyDescent="0.25">
      <c r="F87" s="197"/>
      <c r="G87" s="11"/>
      <c r="H87" s="12"/>
      <c r="I87" s="12"/>
      <c r="J87" s="197"/>
      <c r="K87" s="11"/>
      <c r="L87" s="12"/>
      <c r="M87" s="16"/>
    </row>
    <row r="88" spans="1:13" ht="18.350000000000001" x14ac:dyDescent="0.25">
      <c r="A88" s="35" t="s">
        <v>59</v>
      </c>
      <c r="F88" s="204"/>
      <c r="G88" s="12"/>
      <c r="H88" s="59"/>
      <c r="J88" s="204"/>
      <c r="K88" s="12"/>
      <c r="L88" s="59"/>
      <c r="M88" s="60"/>
    </row>
    <row r="89" spans="1:13" ht="8.15" customHeight="1" x14ac:dyDescent="0.25">
      <c r="A89" s="35"/>
      <c r="F89" s="197"/>
      <c r="G89" s="12"/>
      <c r="H89" s="12"/>
      <c r="J89" s="197"/>
      <c r="K89" s="12"/>
      <c r="L89" s="12"/>
      <c r="M89" s="16"/>
    </row>
    <row r="90" spans="1:13" x14ac:dyDescent="0.25">
      <c r="A90" s="61" t="s">
        <v>78</v>
      </c>
      <c r="B90" s="61"/>
      <c r="D90" s="17"/>
      <c r="F90" s="197"/>
      <c r="G90" s="12"/>
      <c r="H90" s="12"/>
      <c r="I90" s="12"/>
      <c r="J90" s="197"/>
      <c r="L90" s="12"/>
      <c r="M90" s="16"/>
    </row>
    <row r="91" spans="1:13" ht="17.350000000000001" customHeight="1" x14ac:dyDescent="0.25">
      <c r="B91" s="17" t="s">
        <v>60</v>
      </c>
      <c r="D91" s="36">
        <v>20</v>
      </c>
      <c r="F91" s="197">
        <v>11501</v>
      </c>
      <c r="G91" s="11"/>
      <c r="H91" s="12">
        <v>12855</v>
      </c>
      <c r="I91" s="12"/>
      <c r="J91" s="197">
        <v>11501</v>
      </c>
      <c r="K91" s="11"/>
      <c r="L91" s="12">
        <v>12855</v>
      </c>
      <c r="M91" s="16"/>
    </row>
    <row r="92" spans="1:13" ht="17.350000000000001" customHeight="1" x14ac:dyDescent="0.25">
      <c r="F92" s="12"/>
      <c r="G92" s="11"/>
      <c r="H92" s="12"/>
      <c r="I92" s="12"/>
      <c r="J92" s="12"/>
      <c r="K92" s="11"/>
      <c r="L92" s="12"/>
      <c r="M92" s="16"/>
    </row>
    <row r="93" spans="1:13" ht="17.350000000000001" customHeight="1" x14ac:dyDescent="0.25">
      <c r="F93" s="12"/>
      <c r="G93" s="11"/>
      <c r="H93" s="12"/>
      <c r="I93" s="12"/>
      <c r="J93" s="12"/>
      <c r="K93" s="11"/>
      <c r="L93" s="12"/>
      <c r="M93" s="16"/>
    </row>
    <row r="94" spans="1:13" ht="17.350000000000001" customHeight="1" x14ac:dyDescent="0.25">
      <c r="F94" s="12"/>
      <c r="G94" s="11"/>
      <c r="H94" s="12"/>
      <c r="I94" s="12"/>
      <c r="J94" s="12"/>
      <c r="K94" s="11"/>
      <c r="L94" s="12"/>
      <c r="M94" s="16"/>
    </row>
    <row r="95" spans="1:13" ht="17.350000000000001" customHeight="1" x14ac:dyDescent="0.25">
      <c r="F95" s="12"/>
      <c r="G95" s="11"/>
      <c r="H95" s="12"/>
      <c r="I95" s="12"/>
      <c r="J95" s="12"/>
      <c r="K95" s="11"/>
      <c r="L95" s="12"/>
      <c r="M95" s="16"/>
    </row>
    <row r="96" spans="1:13" ht="17.350000000000001" customHeight="1" x14ac:dyDescent="0.25">
      <c r="F96" s="12"/>
      <c r="G96" s="11"/>
      <c r="H96" s="12"/>
      <c r="I96" s="12"/>
      <c r="J96" s="12"/>
      <c r="K96" s="11"/>
      <c r="L96" s="12"/>
      <c r="M96" s="16"/>
    </row>
    <row r="97" spans="1:13" ht="17.350000000000001" customHeight="1" x14ac:dyDescent="0.25">
      <c r="F97" s="12"/>
      <c r="G97" s="11"/>
      <c r="H97" s="12"/>
      <c r="I97" s="12"/>
      <c r="J97" s="12"/>
      <c r="K97" s="11"/>
      <c r="L97" s="12"/>
      <c r="M97" s="16"/>
    </row>
    <row r="98" spans="1:13" ht="19.55" customHeight="1" x14ac:dyDescent="0.25">
      <c r="F98" s="12"/>
      <c r="G98" s="11"/>
      <c r="H98" s="12"/>
      <c r="I98" s="12"/>
      <c r="J98" s="12"/>
      <c r="K98" s="11"/>
      <c r="L98" s="12"/>
      <c r="M98" s="16"/>
    </row>
    <row r="99" spans="1:13" s="31" customFormat="1" ht="21.9" customHeight="1" x14ac:dyDescent="0.25">
      <c r="A99" s="53" t="str">
        <f>+A50</f>
        <v>หมายเหตุประกอบงบการเงินเป็นส่วนหนึ่งของงบการเงินนี้</v>
      </c>
      <c r="B99" s="53"/>
      <c r="C99" s="53"/>
      <c r="D99" s="54"/>
      <c r="E99" s="53"/>
      <c r="F99" s="55"/>
      <c r="G99" s="55"/>
      <c r="H99" s="55"/>
      <c r="I99" s="53"/>
      <c r="J99" s="55"/>
      <c r="K99" s="55"/>
      <c r="L99" s="55"/>
      <c r="M99" s="56"/>
    </row>
    <row r="100" spans="1:13" x14ac:dyDescent="0.25">
      <c r="F100" s="26"/>
      <c r="H100" s="26"/>
      <c r="J100" s="26"/>
      <c r="L100" s="26"/>
      <c r="M100" s="48"/>
    </row>
  </sheetData>
  <mergeCells count="4">
    <mergeCell ref="J5:L5"/>
    <mergeCell ref="F5:H5"/>
    <mergeCell ref="F55:H55"/>
    <mergeCell ref="J55:L55"/>
  </mergeCells>
  <pageMargins left="0.8" right="0.5" top="0.5" bottom="0.6" header="0.49" footer="0.4"/>
  <pageSetup paperSize="9" scale="91" firstPageNumber="1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4-5</vt:lpstr>
      <vt:lpstr>PL 6-7</vt:lpstr>
      <vt:lpstr>EQ Company 8</vt:lpstr>
      <vt:lpstr>EQ Company 9</vt:lpstr>
      <vt:lpstr>CF 10-11</vt:lpstr>
      <vt:lpstr>'BS 4-5'!Print_Area</vt:lpstr>
      <vt:lpstr>'CF 10-11'!Print_Area</vt:lpstr>
      <vt:lpstr>'EQ Company 9'!Print_Area</vt:lpstr>
      <vt:lpstr>'PL 6-7'!Print_Area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Chawallika Watcharanawinchai</cp:lastModifiedBy>
  <cp:lastPrinted>2021-01-28T10:43:34Z</cp:lastPrinted>
  <dcterms:created xsi:type="dcterms:W3CDTF">2012-05-15T09:42:19Z</dcterms:created>
  <dcterms:modified xsi:type="dcterms:W3CDTF">2021-02-01T08:30:06Z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