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M:\ABAS-Listed\Thai Union Feedmill Company Limited\Thai Union Feedmill_Dec2020 (TFM)\"/>
    </mc:Choice>
  </mc:AlternateContent>
  <xr:revisionPtr revIDLastSave="0" documentId="13_ncr:1_{73F07F9D-B5B9-4B4D-9D39-F5A7D6CC6E35}" xr6:coauthVersionLast="45" xr6:coauthVersionMax="45" xr10:uidLastSave="{00000000-0000-0000-0000-000000000000}"/>
  <bookViews>
    <workbookView xWindow="2500" yWindow="2500" windowWidth="19562" windowHeight="10256" activeTab="1" xr2:uid="{00000000-000D-0000-FFFF-FFFF00000000}"/>
  </bookViews>
  <sheets>
    <sheet name="BS 3-5" sheetId="1" r:id="rId1"/>
    <sheet name="PL 6-7" sheetId="2" r:id="rId2"/>
    <sheet name="EQ Company 8" sheetId="9" r:id="rId3"/>
    <sheet name="EQ Company 9" sheetId="8" r:id="rId4"/>
    <sheet name="CF 10-11" sheetId="6" r:id="rId5"/>
  </sheets>
  <definedNames>
    <definedName name="_Order1">255</definedName>
    <definedName name="_xlnm.Print_Area" localSheetId="0">'BS 3-5'!$A$1:$M$142</definedName>
    <definedName name="_xlnm.Print_Area" localSheetId="4">'CF 10-11'!$A$1:$L$110</definedName>
    <definedName name="_xlnm.Print_Area" localSheetId="2">'EQ Company 8'!$A$1:$T$36</definedName>
    <definedName name="_xlnm.Print_Area" localSheetId="3">'EQ Company 9'!$A$1:$L$49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67" i="1" l="1"/>
  <c r="K67" i="1"/>
  <c r="I67" i="1"/>
  <c r="G67" i="1"/>
  <c r="M19" i="1"/>
  <c r="K19" i="1"/>
  <c r="I19" i="1"/>
  <c r="G19" i="1"/>
  <c r="N29" i="9" l="1"/>
  <c r="A97" i="1" l="1"/>
  <c r="A95" i="1"/>
  <c r="A94" i="1"/>
  <c r="L88" i="6" l="1"/>
  <c r="L77" i="6"/>
  <c r="L32" i="6"/>
  <c r="H88" i="6"/>
  <c r="H77" i="6"/>
  <c r="H32" i="6"/>
  <c r="A51" i="2"/>
  <c r="O96" i="2"/>
  <c r="O89" i="2"/>
  <c r="O76" i="2"/>
  <c r="O69" i="2"/>
  <c r="O15" i="2"/>
  <c r="O18" i="2" s="1"/>
  <c r="K96" i="2"/>
  <c r="K89" i="2"/>
  <c r="K76" i="2"/>
  <c r="K69" i="2"/>
  <c r="K15" i="2"/>
  <c r="K18" i="2" s="1"/>
  <c r="M76" i="1"/>
  <c r="M69" i="1"/>
  <c r="M32" i="1"/>
  <c r="M21" i="1"/>
  <c r="I76" i="1"/>
  <c r="I69" i="1"/>
  <c r="I32" i="1"/>
  <c r="I21" i="1"/>
  <c r="P29" i="9"/>
  <c r="T29" i="9" s="1"/>
  <c r="T28" i="9"/>
  <c r="P26" i="9"/>
  <c r="T26" i="9" s="1"/>
  <c r="R31" i="9"/>
  <c r="G125" i="1" s="1"/>
  <c r="N31" i="9"/>
  <c r="G121" i="1" s="1"/>
  <c r="L31" i="9"/>
  <c r="J31" i="9"/>
  <c r="G120" i="1" s="1"/>
  <c r="H31" i="9"/>
  <c r="F31" i="9"/>
  <c r="L22" i="8"/>
  <c r="L21" i="8"/>
  <c r="L42" i="6" l="1"/>
  <c r="L46" i="6" s="1"/>
  <c r="L90" i="6" s="1"/>
  <c r="L94" i="6" s="1"/>
  <c r="H42" i="6"/>
  <c r="H46" i="6" s="1"/>
  <c r="H90" i="6" s="1"/>
  <c r="H94" i="6" s="1"/>
  <c r="K80" i="2"/>
  <c r="I78" i="1"/>
  <c r="O26" i="2"/>
  <c r="O29" i="2" s="1"/>
  <c r="O32" i="2" s="1"/>
  <c r="K26" i="2"/>
  <c r="K29" i="2" s="1"/>
  <c r="K32" i="2" s="1"/>
  <c r="O80" i="2"/>
  <c r="M78" i="1"/>
  <c r="M34" i="1"/>
  <c r="I34" i="1"/>
  <c r="T31" i="9"/>
  <c r="P31" i="9"/>
  <c r="K83" i="2" l="1"/>
  <c r="O83" i="2"/>
  <c r="N17" i="9"/>
  <c r="P17" i="9" s="1"/>
  <c r="T17" i="9" s="1"/>
  <c r="L14" i="8"/>
  <c r="J77" i="6" l="1"/>
  <c r="F77" i="6"/>
  <c r="L15" i="8" l="1"/>
  <c r="L13" i="8"/>
  <c r="N20" i="9"/>
  <c r="P20" i="9" s="1"/>
  <c r="T20" i="9" s="1"/>
  <c r="N19" i="9"/>
  <c r="P19" i="9" s="1"/>
  <c r="T19" i="9" s="1"/>
  <c r="N16" i="9"/>
  <c r="P16" i="9" s="1"/>
  <c r="T16" i="9" s="1"/>
  <c r="J88" i="6"/>
  <c r="F88" i="6"/>
  <c r="A49" i="8"/>
  <c r="A3" i="9"/>
  <c r="A3" i="8" s="1"/>
  <c r="A3" i="6" s="1"/>
  <c r="A57" i="6" s="1"/>
  <c r="A1" i="9"/>
  <c r="G32" i="1"/>
  <c r="K32" i="1"/>
  <c r="R22" i="9"/>
  <c r="L22" i="9"/>
  <c r="J22" i="9"/>
  <c r="H22" i="9"/>
  <c r="F22" i="9"/>
  <c r="M76" i="2"/>
  <c r="I76" i="2"/>
  <c r="M69" i="2"/>
  <c r="I69" i="2"/>
  <c r="J17" i="8"/>
  <c r="H17" i="8"/>
  <c r="F17" i="8"/>
  <c r="F24" i="8" s="1"/>
  <c r="K69" i="1"/>
  <c r="G69" i="1"/>
  <c r="M15" i="2"/>
  <c r="M18" i="2" s="1"/>
  <c r="M26" i="2" s="1"/>
  <c r="M29" i="2" s="1"/>
  <c r="M32" i="2" s="1"/>
  <c r="M86" i="2" s="1"/>
  <c r="M89" i="2" s="1"/>
  <c r="I15" i="2"/>
  <c r="I18" i="2" s="1"/>
  <c r="G76" i="1"/>
  <c r="G21" i="1"/>
  <c r="A1" i="2"/>
  <c r="A49" i="2" s="1"/>
  <c r="A48" i="1"/>
  <c r="K76" i="1"/>
  <c r="A54" i="6"/>
  <c r="A110" i="6" s="1"/>
  <c r="A102" i="2"/>
  <c r="A36" i="9" s="1"/>
  <c r="A142" i="1"/>
  <c r="A48" i="2" s="1"/>
  <c r="A50" i="1"/>
  <c r="K21" i="1"/>
  <c r="F32" i="6"/>
  <c r="J32" i="6"/>
  <c r="I26" i="2" l="1"/>
  <c r="I29" i="2" s="1"/>
  <c r="I32" i="2" s="1"/>
  <c r="I86" i="2" s="1"/>
  <c r="I89" i="2" s="1"/>
  <c r="F42" i="6"/>
  <c r="F46" i="6" s="1"/>
  <c r="F90" i="6" s="1"/>
  <c r="F94" i="6" s="1"/>
  <c r="J42" i="6"/>
  <c r="J46" i="6" s="1"/>
  <c r="J90" i="6" s="1"/>
  <c r="J94" i="6" s="1"/>
  <c r="H24" i="8"/>
  <c r="J24" i="8"/>
  <c r="I124" i="1"/>
  <c r="I127" i="1" s="1"/>
  <c r="I129" i="1" s="1"/>
  <c r="G124" i="1"/>
  <c r="G127" i="1" s="1"/>
  <c r="K124" i="1"/>
  <c r="K127" i="1" s="1"/>
  <c r="K78" i="1"/>
  <c r="K34" i="1"/>
  <c r="G34" i="1"/>
  <c r="L17" i="8"/>
  <c r="P22" i="9"/>
  <c r="N22" i="9"/>
  <c r="T22" i="9"/>
  <c r="I80" i="2"/>
  <c r="M80" i="2"/>
  <c r="M83" i="2" s="1"/>
  <c r="M93" i="2" s="1"/>
  <c r="M96" i="2" s="1"/>
  <c r="G78" i="1"/>
  <c r="A1" i="8"/>
  <c r="A1" i="6" s="1"/>
  <c r="A55" i="6" s="1"/>
  <c r="I83" i="2" l="1"/>
  <c r="I93" i="2" s="1"/>
  <c r="I96" i="2" s="1"/>
  <c r="L24" i="8"/>
  <c r="M124" i="1"/>
  <c r="M127" i="1" s="1"/>
  <c r="M129" i="1" s="1"/>
  <c r="K129" i="1"/>
  <c r="G129" i="1"/>
</calcChain>
</file>

<file path=xl/sharedStrings.xml><?xml version="1.0" encoding="utf-8"?>
<sst xmlns="http://schemas.openxmlformats.org/spreadsheetml/2006/main" count="363" uniqueCount="201">
  <si>
    <t xml:space="preserve"> </t>
  </si>
  <si>
    <t>Statement of Financial Position</t>
  </si>
  <si>
    <t>Separate financial statements</t>
  </si>
  <si>
    <t>31 December</t>
  </si>
  <si>
    <t>Notes</t>
  </si>
  <si>
    <t>Assets</t>
  </si>
  <si>
    <t>Current assets</t>
  </si>
  <si>
    <t>Cash and cash equivalents</t>
  </si>
  <si>
    <t>Trade and other receivables, net</t>
  </si>
  <si>
    <t>Inventories, net</t>
  </si>
  <si>
    <t>Other current assets</t>
  </si>
  <si>
    <t>Total current assets</t>
  </si>
  <si>
    <t>Non-current assets</t>
  </si>
  <si>
    <t>Intangible assets, net</t>
  </si>
  <si>
    <t>Other non-current assets</t>
  </si>
  <si>
    <t>Total non-current assets</t>
  </si>
  <si>
    <t>Total assets</t>
  </si>
  <si>
    <t>The accompanying notes are integral part of these financial statements.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</si>
  <si>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</si>
  <si>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</si>
  <si>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</si>
  <si>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</si>
  <si>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</si>
  <si>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</si>
  <si>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</si>
  <si>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</si>
  <si>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</si>
  <si>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Equity</t>
  </si>
  <si>
    <t>Share capital</t>
  </si>
  <si>
    <t>Authorised share capital</t>
  </si>
  <si>
    <t>Issued and paid-up share capital</t>
  </si>
  <si>
    <t>Retained earnings</t>
  </si>
  <si>
    <t>Appropriated - legal reserve</t>
  </si>
  <si>
    <t>Unappropriated</t>
  </si>
  <si>
    <t>Total equity</t>
  </si>
  <si>
    <t>Total liabilities and equity</t>
  </si>
  <si>
    <t>Statement of comprehensive income</t>
  </si>
  <si>
    <t>Sales</t>
  </si>
  <si>
    <t>Cost of sales</t>
  </si>
  <si>
    <t>Gross profit</t>
  </si>
  <si>
    <t>Other income</t>
  </si>
  <si>
    <t>Profit before expenses</t>
  </si>
  <si>
    <t>Selling expenses</t>
  </si>
  <si>
    <t>Administrative expenses</t>
  </si>
  <si>
    <t>Operating profit</t>
  </si>
  <si>
    <t>Finance costs</t>
  </si>
  <si>
    <t>Profit before income tax</t>
  </si>
  <si>
    <t>Income tax</t>
  </si>
  <si>
    <t>Profit for the year</t>
  </si>
  <si>
    <t>subsequently to profit or loss</t>
  </si>
  <si>
    <t>Items that will not be reclassified</t>
  </si>
  <si>
    <t>Total comprehensive income for the year</t>
  </si>
  <si>
    <t>Earnings per share (Baht)</t>
  </si>
  <si>
    <t>Basic earnings per share</t>
  </si>
  <si>
    <t>Statement of Changes in Equity</t>
  </si>
  <si>
    <t>Issued and</t>
  </si>
  <si>
    <t>paid-up share</t>
  </si>
  <si>
    <t>capital</t>
  </si>
  <si>
    <t>Appropriated</t>
  </si>
  <si>
    <t>Total</t>
  </si>
  <si>
    <t>Dividend payment</t>
  </si>
  <si>
    <t>Statement of Cash Flows</t>
  </si>
  <si>
    <t>Cash flows from operating activities</t>
  </si>
  <si>
    <t>Adjustment items:</t>
  </si>
  <si>
    <t>Depreciation expenses</t>
  </si>
  <si>
    <t>Amortisation expenses</t>
  </si>
  <si>
    <t>Interest income</t>
  </si>
  <si>
    <t>Changes in operating assets and liabilities:</t>
  </si>
  <si>
    <t>Cash flows receipts from operations</t>
  </si>
  <si>
    <t>- Income tax paid</t>
  </si>
  <si>
    <t>Net cash receipts from operating activities</t>
  </si>
  <si>
    <t>Purchases of property, plant and equipment</t>
  </si>
  <si>
    <t>Purchase of intangible assets</t>
  </si>
  <si>
    <t>Cash flows from financing activities</t>
  </si>
  <si>
    <t>Interest paid</t>
  </si>
  <si>
    <t>Dividends paid to the owners of the parent</t>
  </si>
  <si>
    <t>Cash and cash equivalents - opening balance</t>
  </si>
  <si>
    <t>Cash and cash equivalents - closing balance</t>
  </si>
  <si>
    <t>Non-cash items</t>
  </si>
  <si>
    <t>(included in trade and other payable)</t>
  </si>
  <si>
    <t>Payable balances from purchase of property, plant</t>
  </si>
  <si>
    <t>and equipment and intangible assets</t>
  </si>
  <si>
    <t xml:space="preserve">Proceeds from disposals of property, plant and </t>
  </si>
  <si>
    <t>Deferred tax assets, net</t>
  </si>
  <si>
    <t>- Increase in trade and other payables</t>
  </si>
  <si>
    <t>Director ______________________________                                Director ______________________________</t>
  </si>
  <si>
    <t>Investment in a subsidiary</t>
  </si>
  <si>
    <t>Short-term loans from financial institutions</t>
  </si>
  <si>
    <t>Other components of equity</t>
  </si>
  <si>
    <t>Non-controlling interests</t>
  </si>
  <si>
    <t>Total items that will be reclassified</t>
  </si>
  <si>
    <t>Items that will be reclassified</t>
  </si>
  <si>
    <t>Total items that will not be reclassified</t>
  </si>
  <si>
    <t>Exchange</t>
  </si>
  <si>
    <t>Total other</t>
  </si>
  <si>
    <t>attributable</t>
  </si>
  <si>
    <t>Non-</t>
  </si>
  <si>
    <t>differences on</t>
  </si>
  <si>
    <t>components</t>
  </si>
  <si>
    <t>to owners of</t>
  </si>
  <si>
    <t>controlling</t>
  </si>
  <si>
    <t>translation</t>
  </si>
  <si>
    <t>of equity</t>
  </si>
  <si>
    <t>the parent</t>
  </si>
  <si>
    <t>interests</t>
  </si>
  <si>
    <t>Consolidated financial statement</t>
  </si>
  <si>
    <t>- Interest received</t>
  </si>
  <si>
    <t>Receipts from non-controlling interests for additional</t>
  </si>
  <si>
    <t>share capital in a subsidiary</t>
  </si>
  <si>
    <t>Thousand Baht</t>
  </si>
  <si>
    <t>Legal reserve</t>
  </si>
  <si>
    <t>Cash paid for investment in a subsidiary</t>
  </si>
  <si>
    <t>financial institutions</t>
  </si>
  <si>
    <t>- legal reserve</t>
  </si>
  <si>
    <t>Cash flows from investing activities</t>
  </si>
  <si>
    <t>2019</t>
  </si>
  <si>
    <t>Closing balance as at 31 December 2019</t>
  </si>
  <si>
    <t>Lease liabilities, net</t>
  </si>
  <si>
    <t>at a par value of Baht 2 each</t>
  </si>
  <si>
    <t>410,000,000 ordinary shares</t>
  </si>
  <si>
    <t>paid-up of Baht 2 each</t>
  </si>
  <si>
    <t xml:space="preserve">500,000,000 ordinary shares </t>
  </si>
  <si>
    <t>Thai Union Feedmill Public Company Limited</t>
  </si>
  <si>
    <t>Unrealised gain from fair value valuation</t>
  </si>
  <si>
    <t>on derivatives</t>
  </si>
  <si>
    <t>Gain on disposals of investment property</t>
  </si>
  <si>
    <t>Gain from termination of lease agreement</t>
  </si>
  <si>
    <t>Loss on disposals and write-offs of property,</t>
  </si>
  <si>
    <t>Proceeds from disposals of investment property</t>
  </si>
  <si>
    <t xml:space="preserve">paid-up </t>
  </si>
  <si>
    <t>share capital</t>
  </si>
  <si>
    <t>Current portion of lease liabilities, net</t>
  </si>
  <si>
    <t>Net cash receipts from short-term loans from</t>
  </si>
  <si>
    <t>Net increase in cash and cash equivalents</t>
  </si>
  <si>
    <t>-</t>
  </si>
  <si>
    <t>Exchange loss on cash and cash equivalents</t>
  </si>
  <si>
    <t>Right-of-use assets, net</t>
  </si>
  <si>
    <t>Net cash payments for financing activities</t>
  </si>
  <si>
    <t>- Remeasurement of post-employment</t>
  </si>
  <si>
    <t>Property, plant and equipment, net</t>
  </si>
  <si>
    <t>plant and equipment and intangible assets, net</t>
  </si>
  <si>
    <t>Cash paid for lease liabilities</t>
  </si>
  <si>
    <t>Closing balance as at 31 December 2020</t>
  </si>
  <si>
    <t>2020</t>
  </si>
  <si>
    <t>As at 31 December 2020</t>
  </si>
  <si>
    <t>For the year ended 31 December 2020</t>
  </si>
  <si>
    <t>Consolidated</t>
  </si>
  <si>
    <t>financial statements</t>
  </si>
  <si>
    <t>Separate</t>
  </si>
  <si>
    <r>
      <t xml:space="preserve">Liabilities and equity </t>
    </r>
    <r>
      <rPr>
        <sz val="9"/>
        <rFont val="Arial"/>
        <family val="2"/>
      </rPr>
      <t>(continued)</t>
    </r>
  </si>
  <si>
    <t xml:space="preserve">Equity attributable to owners </t>
  </si>
  <si>
    <t xml:space="preserve"> financial statements</t>
  </si>
  <si>
    <t xml:space="preserve">Closing balance as at 1 January 2019 </t>
  </si>
  <si>
    <t xml:space="preserve">Closing balance as at 1 January 2020 </t>
  </si>
  <si>
    <t xml:space="preserve">Net cash receipts from (payment for) </t>
  </si>
  <si>
    <t>investing activities</t>
  </si>
  <si>
    <t>Income tax payable</t>
  </si>
  <si>
    <t>Closing balance as at 1 January 2019</t>
  </si>
  <si>
    <t>(Reversal of)  Allowance for doubtful accounts</t>
  </si>
  <si>
    <t>(Reversal of) Allowance for impairment</t>
  </si>
  <si>
    <t>of property, plant and equipment</t>
  </si>
  <si>
    <t>Cash paid for advance purchase land</t>
  </si>
  <si>
    <t xml:space="preserve">Other comprehensive income </t>
  </si>
  <si>
    <t>(expenses):</t>
  </si>
  <si>
    <t xml:space="preserve">benefit obligations, net of </t>
  </si>
  <si>
    <t>income tax</t>
  </si>
  <si>
    <t xml:space="preserve">(expenses) for the year, net of </t>
  </si>
  <si>
    <t xml:space="preserve">Total comprehensive income </t>
  </si>
  <si>
    <t>for the year</t>
  </si>
  <si>
    <t>attributable to:</t>
  </si>
  <si>
    <r>
      <t xml:space="preserve">Statement of Financial Position </t>
    </r>
    <r>
      <rPr>
        <sz val="9"/>
        <rFont val="Arial"/>
        <family val="2"/>
      </rPr>
      <t>(continued)</t>
    </r>
  </si>
  <si>
    <r>
      <t xml:space="preserve">Statement of comprehensive income </t>
    </r>
    <r>
      <rPr>
        <sz val="9"/>
        <rFont val="Arial"/>
        <family val="2"/>
      </rPr>
      <t>(continued)</t>
    </r>
  </si>
  <si>
    <r>
      <t>Statement of Cash Flows</t>
    </r>
    <r>
      <rPr>
        <sz val="9"/>
        <rFont val="Arial"/>
        <family val="2"/>
      </rPr>
      <t xml:space="preserve"> (continued)</t>
    </r>
  </si>
  <si>
    <t>of the Company</t>
  </si>
  <si>
    <t>Reversal of impairment loss on trade receivables</t>
  </si>
  <si>
    <t>(Impairment loss on trade receivables)</t>
  </si>
  <si>
    <t>Gain (loss) on exchange rates, net</t>
  </si>
  <si>
    <t>Other gains (losses), net</t>
  </si>
  <si>
    <t>Profit (loss) attributable to:</t>
  </si>
  <si>
    <t>Owners of the Company</t>
  </si>
  <si>
    <t>Total comprehensive income (expenses)</t>
  </si>
  <si>
    <t>Attributable to owners of the Company</t>
  </si>
  <si>
    <t>Increase in non-controlling interests from additional</t>
  </si>
  <si>
    <t>Closing balance as at 1 January 2020</t>
  </si>
  <si>
    <t>12, 30</t>
  </si>
  <si>
    <t>20, 30</t>
  </si>
  <si>
    <t>9, 30</t>
  </si>
  <si>
    <t>25, 30</t>
  </si>
  <si>
    <t>- Cash paid for employee benefit obligations</t>
  </si>
  <si>
    <t>- Decrease (Increase) in trade and other receivables</t>
  </si>
  <si>
    <t>- (Increase) Decrease in inventories</t>
  </si>
  <si>
    <t>- Decrease in other current assets</t>
  </si>
  <si>
    <t>- (Increase) Decrease in other non-current assets</t>
  </si>
  <si>
    <t>- (Decrease) Increase in other current liabilities</t>
  </si>
  <si>
    <t>15, 16</t>
  </si>
  <si>
    <t>Allowance for diminution in value of inventories</t>
  </si>
  <si>
    <t>Loss (Gain) on exchange rates</t>
  </si>
  <si>
    <t>equipment, right-of-use assets,</t>
  </si>
  <si>
    <t>and intangible assets</t>
  </si>
  <si>
    <t>- Exchange differences on translation</t>
  </si>
  <si>
    <t>16, 29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</si>
</sst>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\-"/>
    <numFmt numFmtId="167" formatCode="#,##0.00;\(#,##0.00\);\-"/>
    <numFmt numFmtId="168" formatCode="#,##0.0;\(#,##0.0\)"/>
  </numFmts>
  <fonts count="31" x14ac:knownFonts="1"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1"/>
      <color indexed="8"/>
      <name val="Calibri"/>
      <family val="2"/>
    </font>
    <font>
      <sz val="8"/>
      <name val="Arial"/>
      <family val="2"/>
    </font>
    <font>
      <sz val="12"/>
      <name val="Times New Roman"/>
      <family val="1"/>
    </font>
    <font>
      <sz val="11"/>
      <color theme="1"/>
      <name val="Times New Roman"/>
      <family val="2"/>
    </font>
    <font>
      <sz val="11"/>
      <color theme="0"/>
      <name val="Times New Roman"/>
      <family val="2"/>
    </font>
    <font>
      <sz val="11"/>
      <color rgb="FF9C0006"/>
      <name val="Times New Roman"/>
      <family val="2"/>
    </font>
    <font>
      <b/>
      <sz val="11"/>
      <color rgb="FFFA7D00"/>
      <name val="Times New Roman"/>
      <family val="2"/>
    </font>
    <font>
      <b/>
      <sz val="11"/>
      <color theme="0"/>
      <name val="Times New Roman"/>
      <family val="2"/>
    </font>
    <font>
      <sz val="11"/>
      <color theme="1"/>
      <name val="Calibri"/>
      <family val="2"/>
      <scheme val="minor"/>
    </font>
    <font>
      <i/>
      <sz val="11"/>
      <color rgb="FF7F7F7F"/>
      <name val="Times New Roman"/>
      <family val="2"/>
    </font>
    <font>
      <sz val="11"/>
      <color rgb="FF006100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1"/>
      <color rgb="FF3F3F76"/>
      <name val="Times New Roman"/>
      <family val="2"/>
    </font>
    <font>
      <sz val="11"/>
      <color rgb="FFFA7D00"/>
      <name val="Times New Roman"/>
      <family val="2"/>
    </font>
    <font>
      <sz val="11"/>
      <color rgb="FF9C6500"/>
      <name val="Times New Roman"/>
      <family val="2"/>
    </font>
    <font>
      <b/>
      <sz val="11"/>
      <color rgb="FF3F3F3F"/>
      <name val="Times New Roman"/>
      <family val="2"/>
    </font>
    <font>
      <sz val="18"/>
      <color theme="3"/>
      <name val="Calibri Light"/>
      <family val="2"/>
      <scheme val="major"/>
    </font>
    <font>
      <b/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3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</borders>
  <cellStyleXfs count="58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9" fillId="26" borderId="0" applyNumberFormat="0" applyBorder="0" applyAlignment="0" applyProtection="0"/>
    <xf numFmtId="0" fontId="10" fillId="27" borderId="3" applyNumberFormat="0" applyAlignment="0" applyProtection="0"/>
    <xf numFmtId="0" fontId="11" fillId="28" borderId="4" applyNumberFormat="0" applyAlignment="0" applyProtection="0"/>
    <xf numFmtId="43" fontId="4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3" applyNumberFormat="0" applyAlignment="0" applyProtection="0"/>
    <xf numFmtId="0" fontId="19" fillId="0" borderId="8" applyNumberFormat="0" applyFill="0" applyAlignment="0" applyProtection="0"/>
    <xf numFmtId="0" fontId="20" fillId="31" borderId="0" applyNumberFormat="0" applyBorder="0" applyAlignment="0" applyProtection="0"/>
    <xf numFmtId="0" fontId="2" fillId="0" borderId="0"/>
    <xf numFmtId="0" fontId="5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7" fillId="32" borderId="9" applyNumberFormat="0" applyFont="0" applyAlignment="0" applyProtection="0"/>
    <xf numFmtId="0" fontId="21" fillId="27" borderId="10" applyNumberFormat="0" applyAlignment="0" applyProtection="0"/>
    <xf numFmtId="37" fontId="6" fillId="0" borderId="0"/>
    <xf numFmtId="0" fontId="22" fillId="0" borderId="0" applyNumberFormat="0" applyFill="0" applyBorder="0" applyAlignment="0" applyProtection="0"/>
    <xf numFmtId="0" fontId="23" fillId="0" borderId="11" applyNumberFormat="0" applyFill="0" applyAlignment="0" applyProtection="0"/>
    <xf numFmtId="0" fontId="2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2">
    <xf numFmtId="0" fontId="0" fillId="0" borderId="0" xfId="0"/>
    <xf numFmtId="165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vertical="center"/>
    </xf>
    <xf numFmtId="165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Border="1" applyAlignment="1">
      <alignment vertical="center"/>
    </xf>
    <xf numFmtId="166" fontId="27" fillId="0" borderId="0" xfId="0" quotePrefix="1" applyNumberFormat="1" applyFont="1" applyFill="1" applyBorder="1" applyAlignment="1">
      <alignment horizontal="right" vertical="center"/>
    </xf>
    <xf numFmtId="165" fontId="27" fillId="0" borderId="0" xfId="0" applyNumberFormat="1" applyFont="1" applyFill="1" applyAlignment="1">
      <alignment horizontal="center" vertical="center"/>
    </xf>
    <xf numFmtId="166" fontId="27" fillId="0" borderId="0" xfId="0" quotePrefix="1" applyNumberFormat="1" applyFont="1" applyFill="1" applyAlignment="1">
      <alignment horizontal="right" vertical="center"/>
    </xf>
    <xf numFmtId="166" fontId="27" fillId="0" borderId="0" xfId="0" applyNumberFormat="1" applyFont="1" applyFill="1" applyAlignment="1">
      <alignment horizontal="right" vertical="center"/>
    </xf>
    <xf numFmtId="165" fontId="27" fillId="0" borderId="12" xfId="0" applyNumberFormat="1" applyFont="1" applyFill="1" applyBorder="1" applyAlignment="1">
      <alignment horizontal="center" vertical="center"/>
    </xf>
    <xf numFmtId="166" fontId="27" fillId="0" borderId="12" xfId="0" applyNumberFormat="1" applyFont="1" applyFill="1" applyBorder="1" applyAlignment="1">
      <alignment horizontal="right" vertical="center"/>
    </xf>
    <xf numFmtId="165" fontId="27" fillId="0" borderId="0" xfId="0" applyNumberFormat="1" applyFont="1" applyFill="1" applyAlignment="1">
      <alignment vertical="center"/>
    </xf>
    <xf numFmtId="166" fontId="26" fillId="0" borderId="0" xfId="0" applyNumberFormat="1" applyFont="1" applyFill="1" applyAlignment="1">
      <alignment horizontal="right" vertical="center"/>
    </xf>
    <xf numFmtId="165" fontId="26" fillId="0" borderId="0" xfId="0" applyNumberFormat="1" applyFont="1" applyFill="1" applyAlignment="1">
      <alignment horizontal="right" vertical="center"/>
    </xf>
    <xf numFmtId="166" fontId="26" fillId="0" borderId="0" xfId="0" applyNumberFormat="1" applyFont="1" applyFill="1" applyBorder="1" applyAlignment="1">
      <alignment horizontal="right" vertical="center"/>
    </xf>
    <xf numFmtId="165" fontId="26" fillId="0" borderId="0" xfId="0" applyNumberFormat="1" applyFont="1" applyFill="1" applyBorder="1" applyAlignment="1">
      <alignment horizontal="right" vertical="center"/>
    </xf>
    <xf numFmtId="166" fontId="26" fillId="0" borderId="1" xfId="0" applyNumberFormat="1" applyFont="1" applyFill="1" applyBorder="1" applyAlignment="1">
      <alignment horizontal="right" vertical="center"/>
    </xf>
    <xf numFmtId="166" fontId="26" fillId="0" borderId="12" xfId="0" applyNumberFormat="1" applyFont="1" applyFill="1" applyBorder="1" applyAlignment="1">
      <alignment horizontal="right" vertical="center"/>
    </xf>
    <xf numFmtId="165" fontId="26" fillId="0" borderId="12" xfId="0" applyNumberFormat="1" applyFont="1" applyFill="1" applyBorder="1" applyAlignment="1">
      <alignment horizontal="right" vertical="center"/>
    </xf>
    <xf numFmtId="166" fontId="26" fillId="0" borderId="13" xfId="0" applyNumberFormat="1" applyFont="1" applyFill="1" applyBorder="1" applyAlignment="1">
      <alignment horizontal="right" vertical="center"/>
    </xf>
    <xf numFmtId="166" fontId="26" fillId="0" borderId="0" xfId="0" applyNumberFormat="1" applyFont="1" applyFill="1" applyAlignment="1">
      <alignment vertical="center"/>
    </xf>
    <xf numFmtId="0" fontId="27" fillId="0" borderId="0" xfId="0" applyFont="1" applyFill="1" applyAlignment="1">
      <alignment vertical="center"/>
    </xf>
    <xf numFmtId="165" fontId="26" fillId="0" borderId="12" xfId="0" applyNumberFormat="1" applyFont="1" applyFill="1" applyBorder="1" applyAlignment="1">
      <alignment vertical="center"/>
    </xf>
    <xf numFmtId="165" fontId="26" fillId="0" borderId="12" xfId="0" applyNumberFormat="1" applyFont="1" applyFill="1" applyBorder="1" applyAlignment="1">
      <alignment horizontal="center" vertical="center"/>
    </xf>
    <xf numFmtId="165" fontId="26" fillId="0" borderId="1" xfId="0" applyNumberFormat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horizontal="center" vertical="center"/>
    </xf>
    <xf numFmtId="166" fontId="26" fillId="0" borderId="1" xfId="0" applyNumberFormat="1" applyFont="1" applyFill="1" applyBorder="1" applyAlignment="1">
      <alignment vertical="center"/>
    </xf>
    <xf numFmtId="3" fontId="26" fillId="0" borderId="0" xfId="0" applyNumberFormat="1" applyFont="1" applyFill="1" applyAlignment="1">
      <alignment horizontal="right" vertical="top" wrapText="1"/>
    </xf>
    <xf numFmtId="166" fontId="27" fillId="0" borderId="0" xfId="0" applyNumberFormat="1" applyFont="1" applyFill="1" applyBorder="1" applyAlignment="1">
      <alignment horizontal="center" vertical="center"/>
    </xf>
    <xf numFmtId="165" fontId="27" fillId="0" borderId="0" xfId="0" applyNumberFormat="1" applyFont="1" applyFill="1" applyAlignment="1">
      <alignment horizontal="right" vertical="center"/>
    </xf>
    <xf numFmtId="165" fontId="27" fillId="0" borderId="0" xfId="0" applyNumberFormat="1" applyFont="1" applyFill="1" applyBorder="1" applyAlignment="1">
      <alignment horizontal="right" vertical="center"/>
    </xf>
    <xf numFmtId="168" fontId="26" fillId="0" borderId="0" xfId="0" applyNumberFormat="1" applyFont="1" applyFill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 vertical="center"/>
    </xf>
    <xf numFmtId="49" fontId="27" fillId="0" borderId="0" xfId="0" applyNumberFormat="1" applyFont="1" applyFill="1" applyAlignment="1">
      <alignment vertical="center"/>
    </xf>
    <xf numFmtId="4" fontId="26" fillId="0" borderId="0" xfId="0" applyNumberFormat="1" applyFont="1" applyFill="1" applyBorder="1" applyAlignment="1">
      <alignment horizontal="right" vertical="center"/>
    </xf>
    <xf numFmtId="4" fontId="26" fillId="0" borderId="0" xfId="0" applyNumberFormat="1" applyFont="1" applyFill="1" applyAlignment="1">
      <alignment horizontal="right" vertical="center"/>
    </xf>
    <xf numFmtId="49" fontId="26" fillId="0" borderId="0" xfId="0" applyNumberFormat="1" applyFont="1" applyFill="1" applyAlignment="1">
      <alignment vertical="center"/>
    </xf>
    <xf numFmtId="165" fontId="26" fillId="0" borderId="0" xfId="0" quotePrefix="1" applyNumberFormat="1" applyFont="1" applyFill="1" applyAlignment="1">
      <alignment vertical="center"/>
    </xf>
    <xf numFmtId="37" fontId="26" fillId="0" borderId="0" xfId="0" applyNumberFormat="1" applyFont="1" applyFill="1" applyBorder="1" applyAlignment="1">
      <alignment vertical="center"/>
    </xf>
    <xf numFmtId="49" fontId="27" fillId="0" borderId="0" xfId="0" quotePrefix="1" applyNumberFormat="1" applyFont="1" applyFill="1" applyAlignment="1">
      <alignment vertical="center"/>
    </xf>
    <xf numFmtId="166" fontId="26" fillId="0" borderId="2" xfId="0" applyNumberFormat="1" applyFont="1" applyFill="1" applyBorder="1" applyAlignment="1">
      <alignment horizontal="right" vertical="center"/>
    </xf>
    <xf numFmtId="167" fontId="26" fillId="0" borderId="13" xfId="0" applyNumberFormat="1" applyFont="1" applyFill="1" applyBorder="1" applyAlignment="1">
      <alignment horizontal="right" vertical="center"/>
    </xf>
    <xf numFmtId="167" fontId="26" fillId="0" borderId="0" xfId="0" applyNumberFormat="1" applyFont="1" applyFill="1" applyAlignment="1">
      <alignment horizontal="right" vertical="center"/>
    </xf>
    <xf numFmtId="165" fontId="26" fillId="0" borderId="0" xfId="41" applyNumberFormat="1" applyFont="1" applyFill="1" applyAlignment="1">
      <alignment vertical="center"/>
    </xf>
    <xf numFmtId="166" fontId="27" fillId="0" borderId="0" xfId="41" applyNumberFormat="1" applyFont="1" applyFill="1" applyAlignment="1">
      <alignment horizontal="right" vertical="center"/>
    </xf>
    <xf numFmtId="166" fontId="26" fillId="0" borderId="0" xfId="41" applyNumberFormat="1" applyFont="1" applyFill="1" applyAlignment="1">
      <alignment vertical="center"/>
    </xf>
    <xf numFmtId="166" fontId="26" fillId="0" borderId="0" xfId="41" applyNumberFormat="1" applyFont="1" applyFill="1" applyBorder="1" applyAlignment="1">
      <alignment vertical="center"/>
    </xf>
    <xf numFmtId="165" fontId="27" fillId="0" borderId="0" xfId="41" applyNumberFormat="1" applyFont="1" applyFill="1" applyAlignment="1">
      <alignment vertical="center"/>
    </xf>
    <xf numFmtId="166" fontId="27" fillId="0" borderId="0" xfId="41" applyNumberFormat="1" applyFont="1" applyFill="1" applyBorder="1" applyAlignment="1">
      <alignment horizontal="right" vertical="center"/>
    </xf>
    <xf numFmtId="166" fontId="27" fillId="0" borderId="0" xfId="41" applyNumberFormat="1" applyFont="1" applyFill="1" applyAlignment="1">
      <alignment vertical="center"/>
    </xf>
    <xf numFmtId="165" fontId="26" fillId="0" borderId="0" xfId="41" applyNumberFormat="1" applyFont="1" applyFill="1" applyBorder="1" applyAlignment="1">
      <alignment vertical="center"/>
    </xf>
    <xf numFmtId="165" fontId="27" fillId="0" borderId="0" xfId="41" applyNumberFormat="1" applyFont="1" applyFill="1" applyBorder="1" applyAlignment="1">
      <alignment vertical="center"/>
    </xf>
    <xf numFmtId="166" fontId="27" fillId="0" borderId="0" xfId="41" quotePrefix="1" applyNumberFormat="1" applyFont="1" applyFill="1" applyAlignment="1">
      <alignment horizontal="right" vertical="center"/>
    </xf>
    <xf numFmtId="166" fontId="27" fillId="0" borderId="12" xfId="41" applyNumberFormat="1" applyFont="1" applyFill="1" applyBorder="1" applyAlignment="1">
      <alignment horizontal="center" vertical="center"/>
    </xf>
    <xf numFmtId="166" fontId="27" fillId="0" borderId="12" xfId="41" applyNumberFormat="1" applyFont="1" applyFill="1" applyBorder="1" applyAlignment="1">
      <alignment horizontal="right" vertical="center"/>
    </xf>
    <xf numFmtId="168" fontId="26" fillId="0" borderId="0" xfId="41" applyNumberFormat="1" applyFont="1" applyFill="1" applyBorder="1" applyAlignment="1">
      <alignment horizontal="center" vertical="center"/>
    </xf>
    <xf numFmtId="165" fontId="26" fillId="0" borderId="0" xfId="41" applyNumberFormat="1" applyFont="1" applyFill="1" applyBorder="1" applyAlignment="1">
      <alignment horizontal="center" vertical="center"/>
    </xf>
    <xf numFmtId="166" fontId="26" fillId="0" borderId="0" xfId="41" applyNumberFormat="1" applyFont="1" applyFill="1" applyBorder="1" applyAlignment="1">
      <alignment horizontal="center" vertical="center"/>
    </xf>
    <xf numFmtId="166" fontId="26" fillId="0" borderId="0" xfId="41" applyNumberFormat="1" applyFont="1" applyFill="1" applyBorder="1" applyAlignment="1">
      <alignment horizontal="right" vertical="center"/>
    </xf>
    <xf numFmtId="166" fontId="26" fillId="0" borderId="1" xfId="41" applyNumberFormat="1" applyFont="1" applyFill="1" applyBorder="1" applyAlignment="1">
      <alignment vertical="center"/>
    </xf>
    <xf numFmtId="165" fontId="26" fillId="0" borderId="0" xfId="41" applyNumberFormat="1" applyFont="1" applyFill="1" applyAlignment="1">
      <alignment horizontal="right" vertical="center"/>
    </xf>
    <xf numFmtId="166" fontId="26" fillId="0" borderId="1" xfId="41" applyNumberFormat="1" applyFont="1" applyFill="1" applyBorder="1" applyAlignment="1">
      <alignment horizontal="right" vertical="center"/>
    </xf>
    <xf numFmtId="166" fontId="26" fillId="0" borderId="12" xfId="41" applyNumberFormat="1" applyFont="1" applyFill="1" applyBorder="1" applyAlignment="1">
      <alignment horizontal="right" vertical="center"/>
    </xf>
    <xf numFmtId="165" fontId="26" fillId="0" borderId="0" xfId="41" applyNumberFormat="1" applyFont="1" applyFill="1" applyAlignment="1">
      <alignment horizontal="center" vertical="center"/>
    </xf>
    <xf numFmtId="166" fontId="26" fillId="0" borderId="13" xfId="41" applyNumberFormat="1" applyFont="1" applyFill="1" applyBorder="1" applyAlignment="1">
      <alignment horizontal="right" vertical="center"/>
    </xf>
    <xf numFmtId="165" fontId="25" fillId="0" borderId="1" xfId="41" applyNumberFormat="1" applyFont="1" applyFill="1" applyBorder="1" applyAlignment="1">
      <alignment vertical="center"/>
    </xf>
    <xf numFmtId="165" fontId="28" fillId="0" borderId="0" xfId="42" applyNumberFormat="1" applyFont="1" applyFill="1" applyBorder="1" applyAlignment="1" applyProtection="1">
      <alignment vertical="center"/>
      <protection locked="0"/>
    </xf>
    <xf numFmtId="166" fontId="27" fillId="0" borderId="0" xfId="41" applyNumberFormat="1" applyFont="1" applyFill="1" applyBorder="1" applyAlignment="1">
      <alignment horizontal="center"/>
    </xf>
    <xf numFmtId="166" fontId="27" fillId="0" borderId="0" xfId="41" applyNumberFormat="1" applyFont="1" applyFill="1" applyBorder="1" applyAlignment="1"/>
    <xf numFmtId="165" fontId="28" fillId="0" borderId="0" xfId="42" applyNumberFormat="1" applyFont="1" applyFill="1" applyBorder="1" applyAlignment="1">
      <alignment horizontal="right" vertical="center"/>
    </xf>
    <xf numFmtId="165" fontId="28" fillId="0" borderId="0" xfId="42" applyNumberFormat="1" applyFont="1" applyFill="1" applyAlignment="1">
      <alignment horizontal="right" vertical="center"/>
    </xf>
    <xf numFmtId="165" fontId="28" fillId="0" borderId="0" xfId="42" applyNumberFormat="1" applyFont="1" applyFill="1" applyBorder="1" applyAlignment="1" applyProtection="1">
      <alignment horizontal="right" vertical="center"/>
      <protection locked="0"/>
    </xf>
    <xf numFmtId="167" fontId="26" fillId="0" borderId="0" xfId="0" applyNumberFormat="1" applyFont="1" applyFill="1" applyBorder="1" applyAlignment="1">
      <alignment horizontal="right" vertical="center"/>
    </xf>
    <xf numFmtId="0" fontId="26" fillId="0" borderId="0" xfId="0" applyFont="1" applyFill="1" applyAlignment="1">
      <alignment horizontal="center" vertical="center"/>
    </xf>
    <xf numFmtId="15" fontId="27" fillId="0" borderId="0" xfId="0" quotePrefix="1" applyNumberFormat="1" applyFont="1" applyFill="1" applyBorder="1" applyAlignment="1">
      <alignment horizontal="right" vertical="center"/>
    </xf>
    <xf numFmtId="0" fontId="27" fillId="0" borderId="0" xfId="0" applyFont="1" applyFill="1" applyBorder="1" applyAlignment="1">
      <alignment horizontal="right" vertical="center"/>
    </xf>
    <xf numFmtId="15" fontId="27" fillId="0" borderId="12" xfId="0" applyNumberFormat="1" applyFont="1" applyFill="1" applyBorder="1" applyAlignment="1">
      <alignment horizontal="center" vertical="center"/>
    </xf>
    <xf numFmtId="15" fontId="27" fillId="0" borderId="0" xfId="0" applyNumberFormat="1" applyFont="1" applyFill="1" applyBorder="1" applyAlignment="1">
      <alignment horizontal="right" vertical="center"/>
    </xf>
    <xf numFmtId="15" fontId="27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6" fillId="0" borderId="0" xfId="0" quotePrefix="1" applyFont="1" applyFill="1" applyAlignment="1">
      <alignment horizontal="left" vertical="center"/>
    </xf>
    <xf numFmtId="0" fontId="26" fillId="0" borderId="0" xfId="0" quotePrefix="1" applyFont="1" applyFill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166" fontId="26" fillId="0" borderId="12" xfId="0" applyNumberFormat="1" applyFont="1" applyFill="1" applyBorder="1" applyAlignment="1">
      <alignment vertical="center"/>
    </xf>
    <xf numFmtId="0" fontId="27" fillId="0" borderId="0" xfId="0" applyFont="1" applyFill="1" applyBorder="1" applyAlignment="1">
      <alignment vertical="center"/>
    </xf>
    <xf numFmtId="166" fontId="26" fillId="0" borderId="13" xfId="0" applyNumberFormat="1" applyFont="1" applyFill="1" applyBorder="1" applyAlignment="1">
      <alignment vertical="center"/>
    </xf>
    <xf numFmtId="43" fontId="26" fillId="0" borderId="0" xfId="28" applyFont="1" applyFill="1" applyAlignment="1">
      <alignment horizontal="right" vertical="center"/>
    </xf>
    <xf numFmtId="3" fontId="26" fillId="0" borderId="0" xfId="0" applyNumberFormat="1" applyFont="1" applyFill="1"/>
    <xf numFmtId="43" fontId="26" fillId="0" borderId="0" xfId="0" applyNumberFormat="1" applyFont="1" applyFill="1" applyAlignment="1">
      <alignment horizontal="right" vertical="center"/>
    </xf>
    <xf numFmtId="3" fontId="26" fillId="0" borderId="0" xfId="0" applyNumberFormat="1" applyFont="1" applyFill="1" applyAlignment="1">
      <alignment vertical="center"/>
    </xf>
    <xf numFmtId="0" fontId="26" fillId="0" borderId="0" xfId="44" applyFont="1" applyFill="1" applyAlignment="1">
      <alignment vertical="center"/>
    </xf>
    <xf numFmtId="167" fontId="26" fillId="0" borderId="0" xfId="41" applyNumberFormat="1" applyFont="1" applyFill="1" applyAlignment="1">
      <alignment vertical="center"/>
    </xf>
    <xf numFmtId="165" fontId="26" fillId="0" borderId="1" xfId="41" applyNumberFormat="1" applyFont="1" applyFill="1" applyBorder="1" applyAlignment="1">
      <alignment vertical="center"/>
    </xf>
    <xf numFmtId="165" fontId="27" fillId="0" borderId="1" xfId="41" applyNumberFormat="1" applyFont="1" applyFill="1" applyBorder="1" applyAlignment="1">
      <alignment vertical="center"/>
    </xf>
    <xf numFmtId="165" fontId="26" fillId="0" borderId="1" xfId="41" applyNumberFormat="1" applyFont="1" applyFill="1" applyBorder="1" applyAlignment="1">
      <alignment horizontal="center" vertical="center"/>
    </xf>
    <xf numFmtId="166" fontId="26" fillId="33" borderId="0" xfId="0" applyNumberFormat="1" applyFont="1" applyFill="1" applyAlignment="1">
      <alignment horizontal="right" vertical="center"/>
    </xf>
    <xf numFmtId="165" fontId="26" fillId="33" borderId="0" xfId="0" applyNumberFormat="1" applyFont="1" applyFill="1" applyAlignment="1">
      <alignment horizontal="right" vertical="center"/>
    </xf>
    <xf numFmtId="166" fontId="26" fillId="33" borderId="0" xfId="0" applyNumberFormat="1" applyFont="1" applyFill="1" applyBorder="1" applyAlignment="1">
      <alignment horizontal="right" vertical="center"/>
    </xf>
    <xf numFmtId="166" fontId="26" fillId="33" borderId="1" xfId="0" applyNumberFormat="1" applyFont="1" applyFill="1" applyBorder="1" applyAlignment="1">
      <alignment horizontal="right" vertical="center"/>
    </xf>
    <xf numFmtId="166" fontId="26" fillId="33" borderId="12" xfId="0" applyNumberFormat="1" applyFont="1" applyFill="1" applyBorder="1" applyAlignment="1">
      <alignment horizontal="right" vertical="center"/>
    </xf>
    <xf numFmtId="165" fontId="26" fillId="33" borderId="12" xfId="0" applyNumberFormat="1" applyFont="1" applyFill="1" applyBorder="1" applyAlignment="1">
      <alignment horizontal="right" vertical="center"/>
    </xf>
    <xf numFmtId="166" fontId="26" fillId="33" borderId="13" xfId="0" applyNumberFormat="1" applyFont="1" applyFill="1" applyBorder="1" applyAlignment="1">
      <alignment horizontal="right" vertical="center"/>
    </xf>
    <xf numFmtId="166" fontId="26" fillId="33" borderId="0" xfId="0" applyNumberFormat="1" applyFont="1" applyFill="1" applyAlignment="1">
      <alignment vertical="center"/>
    </xf>
    <xf numFmtId="165" fontId="26" fillId="33" borderId="0" xfId="0" applyNumberFormat="1" applyFont="1" applyFill="1" applyAlignment="1">
      <alignment vertical="center"/>
    </xf>
    <xf numFmtId="165" fontId="27" fillId="0" borderId="0" xfId="0" applyNumberFormat="1" applyFont="1" applyFill="1" applyBorder="1" applyAlignment="1">
      <alignment horizontal="center" vertical="center"/>
    </xf>
    <xf numFmtId="166" fontId="27" fillId="33" borderId="0" xfId="0" applyNumberFormat="1" applyFont="1" applyFill="1" applyBorder="1" applyAlignment="1">
      <alignment horizontal="right" vertical="center"/>
    </xf>
    <xf numFmtId="4" fontId="26" fillId="33" borderId="0" xfId="0" applyNumberFormat="1" applyFont="1" applyFill="1" applyBorder="1" applyAlignment="1">
      <alignment horizontal="right" vertical="center"/>
    </xf>
    <xf numFmtId="37" fontId="26" fillId="33" borderId="0" xfId="0" applyNumberFormat="1" applyFont="1" applyFill="1" applyBorder="1" applyAlignment="1">
      <alignment vertical="center"/>
    </xf>
    <xf numFmtId="166" fontId="26" fillId="33" borderId="2" xfId="0" applyNumberFormat="1" applyFont="1" applyFill="1" applyBorder="1" applyAlignment="1">
      <alignment horizontal="right" vertical="center"/>
    </xf>
    <xf numFmtId="167" fontId="26" fillId="33" borderId="13" xfId="0" applyNumberFormat="1" applyFont="1" applyFill="1" applyBorder="1" applyAlignment="1">
      <alignment horizontal="right" vertical="center"/>
    </xf>
    <xf numFmtId="166" fontId="26" fillId="33" borderId="0" xfId="41" applyNumberFormat="1" applyFont="1" applyFill="1" applyBorder="1" applyAlignment="1">
      <alignment vertical="center"/>
    </xf>
    <xf numFmtId="166" fontId="26" fillId="33" borderId="1" xfId="41" applyNumberFormat="1" applyFont="1" applyFill="1" applyBorder="1" applyAlignment="1">
      <alignment horizontal="right" vertical="center"/>
    </xf>
    <xf numFmtId="166" fontId="26" fillId="33" borderId="0" xfId="41" applyNumberFormat="1" applyFont="1" applyFill="1" applyBorder="1" applyAlignment="1">
      <alignment horizontal="right" vertical="center"/>
    </xf>
    <xf numFmtId="166" fontId="26" fillId="33" borderId="0" xfId="41" applyNumberFormat="1" applyFont="1" applyFill="1" applyBorder="1" applyAlignment="1">
      <alignment horizontal="center" vertical="center"/>
    </xf>
    <xf numFmtId="166" fontId="26" fillId="33" borderId="13" xfId="41" applyNumberFormat="1" applyFont="1" applyFill="1" applyBorder="1" applyAlignment="1">
      <alignment horizontal="right" vertical="center"/>
    </xf>
    <xf numFmtId="166" fontId="26" fillId="33" borderId="12" xfId="41" applyNumberFormat="1" applyFont="1" applyFill="1" applyBorder="1" applyAlignment="1">
      <alignment horizontal="right" vertical="center"/>
    </xf>
    <xf numFmtId="166" fontId="26" fillId="33" borderId="1" xfId="41" applyNumberFormat="1" applyFont="1" applyFill="1" applyBorder="1" applyAlignment="1">
      <alignment vertical="center"/>
    </xf>
    <xf numFmtId="15" fontId="27" fillId="33" borderId="0" xfId="0" applyNumberFormat="1" applyFont="1" applyFill="1" applyBorder="1" applyAlignment="1">
      <alignment horizontal="right" vertical="center"/>
    </xf>
    <xf numFmtId="0" fontId="26" fillId="33" borderId="0" xfId="0" applyFont="1" applyFill="1" applyAlignment="1">
      <alignment vertical="center"/>
    </xf>
    <xf numFmtId="166" fontId="26" fillId="33" borderId="12" xfId="0" applyNumberFormat="1" applyFont="1" applyFill="1" applyBorder="1" applyAlignment="1">
      <alignment vertical="center"/>
    </xf>
    <xf numFmtId="166" fontId="26" fillId="33" borderId="0" xfId="0" applyNumberFormat="1" applyFont="1" applyFill="1" applyBorder="1" applyAlignment="1">
      <alignment vertical="center"/>
    </xf>
    <xf numFmtId="166" fontId="26" fillId="33" borderId="13" xfId="0" applyNumberFormat="1" applyFont="1" applyFill="1" applyBorder="1" applyAlignment="1">
      <alignment vertical="center"/>
    </xf>
    <xf numFmtId="43" fontId="26" fillId="33" borderId="0" xfId="28" applyFont="1" applyFill="1" applyAlignment="1">
      <alignment horizontal="right" vertical="center"/>
    </xf>
    <xf numFmtId="43" fontId="26" fillId="33" borderId="0" xfId="0" applyNumberFormat="1" applyFont="1" applyFill="1" applyAlignment="1">
      <alignment horizontal="right" vertical="center"/>
    </xf>
    <xf numFmtId="37" fontId="26" fillId="33" borderId="0" xfId="0" applyNumberFormat="1" applyFont="1" applyFill="1" applyAlignment="1">
      <alignment vertical="center"/>
    </xf>
    <xf numFmtId="166" fontId="26" fillId="33" borderId="1" xfId="0" applyNumberFormat="1" applyFont="1" applyFill="1" applyBorder="1" applyAlignment="1">
      <alignment vertical="center"/>
    </xf>
    <xf numFmtId="165" fontId="26" fillId="33" borderId="0" xfId="0" applyNumberFormat="1" applyFont="1" applyFill="1" applyBorder="1" applyAlignment="1">
      <alignment horizontal="right" vertical="center"/>
    </xf>
    <xf numFmtId="165" fontId="29" fillId="0" borderId="0" xfId="0" applyNumberFormat="1" applyFont="1" applyFill="1" applyAlignment="1">
      <alignment vertical="center"/>
    </xf>
    <xf numFmtId="166" fontId="27" fillId="0" borderId="0" xfId="0" applyNumberFormat="1" applyFont="1" applyFill="1" applyBorder="1" applyAlignment="1">
      <alignment horizontal="right" vertical="center"/>
    </xf>
    <xf numFmtId="166" fontId="27" fillId="0" borderId="1" xfId="0" applyNumberFormat="1" applyFont="1" applyFill="1" applyBorder="1" applyAlignment="1">
      <alignment horizontal="right" vertical="center"/>
    </xf>
    <xf numFmtId="165" fontId="27" fillId="0" borderId="12" xfId="0" applyNumberFormat="1" applyFont="1" applyFill="1" applyBorder="1" applyAlignment="1">
      <alignment vertical="center"/>
    </xf>
    <xf numFmtId="165" fontId="27" fillId="0" borderId="0" xfId="0" applyNumberFormat="1" applyFont="1" applyFill="1" applyBorder="1" applyAlignment="1">
      <alignment vertical="center"/>
    </xf>
    <xf numFmtId="0" fontId="27" fillId="0" borderId="0" xfId="41" applyFont="1" applyFill="1" applyAlignment="1">
      <alignment vertical="center"/>
    </xf>
    <xf numFmtId="166" fontId="26" fillId="0" borderId="0" xfId="41" applyNumberFormat="1" applyFont="1" applyFill="1" applyAlignment="1">
      <alignment horizontal="center" vertical="center"/>
    </xf>
    <xf numFmtId="166" fontId="27" fillId="0" borderId="0" xfId="41" applyNumberFormat="1" applyFont="1" applyFill="1" applyAlignment="1">
      <alignment horizontal="center" vertical="center"/>
    </xf>
    <xf numFmtId="165" fontId="27" fillId="0" borderId="1" xfId="0" applyNumberFormat="1" applyFont="1" applyFill="1" applyBorder="1" applyAlignment="1">
      <alignment vertical="center"/>
    </xf>
    <xf numFmtId="166" fontId="26" fillId="0" borderId="1" xfId="41" applyNumberFormat="1" applyFont="1" applyFill="1" applyBorder="1" applyAlignment="1">
      <alignment horizontal="center" vertical="center"/>
    </xf>
    <xf numFmtId="165" fontId="26" fillId="0" borderId="12" xfId="41" applyNumberFormat="1" applyFont="1" applyFill="1" applyBorder="1" applyAlignment="1">
      <alignment vertical="center"/>
    </xf>
    <xf numFmtId="166" fontId="26" fillId="0" borderId="12" xfId="41" applyNumberFormat="1" applyFont="1" applyFill="1" applyBorder="1" applyAlignment="1">
      <alignment vertical="center"/>
    </xf>
    <xf numFmtId="166" fontId="26" fillId="0" borderId="12" xfId="41" applyNumberFormat="1" applyFont="1" applyFill="1" applyBorder="1" applyAlignment="1">
      <alignment horizontal="center" vertical="center"/>
    </xf>
    <xf numFmtId="0" fontId="27" fillId="0" borderId="0" xfId="0" applyFont="1" applyFill="1" applyAlignment="1">
      <alignment horizontal="center" vertical="center"/>
    </xf>
    <xf numFmtId="0" fontId="27" fillId="0" borderId="12" xfId="0" applyFont="1" applyFill="1" applyBorder="1" applyAlignment="1">
      <alignment vertical="center"/>
    </xf>
    <xf numFmtId="0" fontId="27" fillId="0" borderId="12" xfId="0" applyFont="1" applyFill="1" applyBorder="1" applyAlignment="1">
      <alignment horizontal="center" vertical="center"/>
    </xf>
    <xf numFmtId="0" fontId="26" fillId="0" borderId="12" xfId="0" applyFont="1" applyFill="1" applyBorder="1" applyAlignment="1">
      <alignment vertical="center"/>
    </xf>
    <xf numFmtId="0" fontId="26" fillId="0" borderId="12" xfId="0" applyFont="1" applyFill="1" applyBorder="1" applyAlignment="1">
      <alignment horizontal="center" vertical="center"/>
    </xf>
    <xf numFmtId="166" fontId="29" fillId="33" borderId="1" xfId="42" applyNumberFormat="1" applyFont="1" applyFill="1" applyBorder="1" applyAlignment="1">
      <alignment horizontal="right" vertical="center"/>
    </xf>
    <xf numFmtId="166" fontId="29" fillId="33" borderId="0" xfId="42" applyNumberFormat="1" applyFont="1" applyFill="1" applyBorder="1" applyAlignment="1">
      <alignment horizontal="right" vertical="center"/>
    </xf>
    <xf numFmtId="165" fontId="26" fillId="33" borderId="1" xfId="0" applyNumberFormat="1" applyFont="1" applyFill="1" applyBorder="1" applyAlignment="1">
      <alignment horizontal="right" vertical="center"/>
    </xf>
    <xf numFmtId="166" fontId="30" fillId="33" borderId="1" xfId="0" applyNumberFormat="1" applyFont="1" applyFill="1" applyBorder="1" applyAlignment="1">
      <alignment horizontal="right" vertical="center"/>
    </xf>
    <xf numFmtId="166" fontId="29" fillId="0" borderId="1" xfId="42" applyNumberFormat="1" applyFont="1" applyFill="1" applyBorder="1" applyAlignment="1">
      <alignment horizontal="right" vertical="center"/>
    </xf>
    <xf numFmtId="166" fontId="29" fillId="0" borderId="0" xfId="42" applyNumberFormat="1" applyFont="1" applyFill="1" applyBorder="1" applyAlignment="1">
      <alignment horizontal="right" vertical="center"/>
    </xf>
    <xf numFmtId="166" fontId="27" fillId="0" borderId="0" xfId="0" applyNumberFormat="1" applyFont="1" applyFill="1" applyBorder="1" applyAlignment="1">
      <alignment horizontal="right" vertical="center"/>
    </xf>
    <xf numFmtId="166" fontId="27" fillId="0" borderId="1" xfId="0" applyNumberFormat="1" applyFont="1" applyFill="1" applyBorder="1" applyAlignment="1">
      <alignment horizontal="right" vertical="center"/>
    </xf>
    <xf numFmtId="166" fontId="27" fillId="0" borderId="1" xfId="41" applyNumberFormat="1" applyFont="1" applyFill="1" applyBorder="1" applyAlignment="1">
      <alignment horizontal="right" vertical="center"/>
    </xf>
    <xf numFmtId="165" fontId="28" fillId="0" borderId="1" xfId="42" applyNumberFormat="1" applyFont="1" applyFill="1" applyBorder="1" applyAlignment="1" applyProtection="1">
      <alignment horizontal="center" vertical="center"/>
      <protection locked="0"/>
    </xf>
    <xf numFmtId="166" fontId="27" fillId="0" borderId="12" xfId="41" applyNumberFormat="1" applyFont="1" applyFill="1" applyBorder="1" applyAlignment="1">
      <alignment horizontal="center"/>
    </xf>
    <xf numFmtId="166" fontId="27" fillId="0" borderId="1" xfId="41" applyNumberFormat="1" applyFont="1" applyFill="1" applyBorder="1" applyAlignment="1">
      <alignment horizontal="center"/>
    </xf>
    <xf numFmtId="165" fontId="26" fillId="0" borderId="12" xfId="41" applyNumberFormat="1" applyFont="1" applyFill="1" applyBorder="1" applyAlignment="1">
      <alignment vertical="center"/>
    </xf>
    <xf numFmtId="4" fontId="27" fillId="0" borderId="1" xfId="0" applyNumberFormat="1" applyFont="1" applyFill="1" applyBorder="1" applyAlignment="1">
      <alignment horizontal="right" vertical="center"/>
    </xf>
    <xf numFmtId="4" fontId="27" fillId="0" borderId="0" xfId="0" applyNumberFormat="1" applyFont="1" applyFill="1" applyBorder="1" applyAlignment="1">
      <alignment horizontal="right" vertical="center"/>
    </xf>
  </cellXfs>
  <cellStyles count="58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2" xfId="29" xr:uid="{00000000-0005-0000-0000-00001C000000}"/>
    <cellStyle name="Comma 2 2" xfId="57" xr:uid="{E1B89558-9E0F-4C4F-9769-9496978BF39C}"/>
    <cellStyle name="Comma 2 3" xfId="54" xr:uid="{3A7A21FA-4A3D-4BCE-AD8B-B4696FE8B15C}"/>
    <cellStyle name="Comma 3" xfId="53" xr:uid="{DDB32D8B-CDCB-427F-8BE8-5612C7281725}"/>
    <cellStyle name="Comma 3 3 2" xfId="30" xr:uid="{00000000-0005-0000-0000-00001D000000}"/>
    <cellStyle name="Comma 3 3 2 2" xfId="55" xr:uid="{B9FDCD6D-4D6A-43D6-AEF1-D4FFCE60AFEB}"/>
    <cellStyle name="Comma 5" xfId="31" xr:uid="{00000000-0005-0000-0000-00001E000000}"/>
    <cellStyle name="Comma 5 2" xfId="56" xr:uid="{834F5797-AED3-465F-B9EE-2AACD6AC29D8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 customBuiltin="1"/>
    <cellStyle name="Normal 11 2" xfId="41" xr:uid="{00000000-0005-0000-0000-000029000000}"/>
    <cellStyle name="Normal 2" xfId="42" xr:uid="{00000000-0005-0000-0000-00002A000000}"/>
    <cellStyle name="Normal 2 2" xfId="43" xr:uid="{00000000-0005-0000-0000-00002B000000}"/>
    <cellStyle name="Normal 27" xfId="44" xr:uid="{00000000-0005-0000-0000-00002C000000}"/>
    <cellStyle name="Normal 5" xfId="45" xr:uid="{00000000-0005-0000-0000-00002D000000}"/>
    <cellStyle name="Normal 8" xfId="46" xr:uid="{00000000-0005-0000-0000-00002E000000}"/>
    <cellStyle name="Note" xfId="47" builtinId="10" customBuiltin="1"/>
    <cellStyle name="Output" xfId="48" builtinId="21" customBuiltin="1"/>
    <cellStyle name="pwstyle" xfId="49" xr:uid="{00000000-0005-0000-0000-000033000000}"/>
    <cellStyle name="Title" xfId="50" builtinId="15" customBuiltin="1"/>
    <cellStyle name="Total" xfId="51" builtinId="25" customBuiltin="1"/>
    <cellStyle name="Warning Text" xfId="52" builtinId="11" customBuiltin="1"/>
  </cellStyles>
  <dxfs count="0"/>
  <tableStyles count="0" defaultTableStyle="TableStyleMedium2" defaultPivotStyle="PivotStyleLight16"/>
  <colors>
    <mruColors>
      <color rgb="FFFAFAFA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0"/>
  <sheetViews>
    <sheetView topLeftCell="A46" zoomScaleNormal="100" workbookViewId="0">
      <selection activeCell="G131" sqref="G131:M131"/>
    </sheetView>
  </sheetViews>
  <sheetFormatPr defaultColWidth="9.25" defaultRowHeight="16.5" customHeight="1" x14ac:dyDescent="0.25"/>
  <cols>
    <col min="1" max="3" width="1" style="1" customWidth="1"/>
    <col min="4" max="4" width="28" style="1" customWidth="1"/>
    <col min="5" max="5" width="5.625" style="3" customWidth="1"/>
    <col min="6" max="6" width="0.625" style="3" customWidth="1"/>
    <col min="7" max="7" width="12.75" style="12" customWidth="1"/>
    <col min="8" max="8" width="0.625" style="12" customWidth="1"/>
    <col min="9" max="9" width="12.75" style="12" customWidth="1"/>
    <col min="10" max="10" width="0.625" style="3" customWidth="1"/>
    <col min="11" max="11" width="12.75" style="12" customWidth="1"/>
    <col min="12" max="12" width="0.625" style="12" customWidth="1"/>
    <col min="13" max="13" width="12.75" style="12" customWidth="1"/>
    <col min="14" max="14" width="10.75" style="4" bestFit="1" customWidth="1"/>
    <col min="15" max="15" width="9.625" style="4" bestFit="1" customWidth="1"/>
    <col min="16" max="16" width="10.75" style="4" bestFit="1" customWidth="1"/>
    <col min="17" max="18" width="9.25" style="4"/>
    <col min="19" max="19" width="9.625" style="4" bestFit="1" customWidth="1"/>
    <col min="20" max="22" width="9.25" style="4"/>
    <col min="23" max="16384" width="9.25" style="1"/>
  </cols>
  <sheetData>
    <row r="1" spans="1:22" ht="16.5" customHeight="1" x14ac:dyDescent="0.25">
      <c r="A1" s="21" t="s">
        <v>122</v>
      </c>
      <c r="N1" s="1"/>
      <c r="O1" s="1"/>
      <c r="P1" s="1"/>
      <c r="Q1" s="1"/>
      <c r="R1" s="1"/>
      <c r="S1" s="1"/>
      <c r="T1" s="1"/>
      <c r="U1" s="1"/>
      <c r="V1" s="1"/>
    </row>
    <row r="2" spans="1:22" ht="16.5" customHeight="1" x14ac:dyDescent="0.25">
      <c r="A2" s="11" t="s">
        <v>1</v>
      </c>
      <c r="N2" s="1"/>
      <c r="O2" s="1"/>
      <c r="P2" s="1"/>
      <c r="Q2" s="1"/>
      <c r="R2" s="1"/>
      <c r="S2" s="1"/>
      <c r="T2" s="1"/>
      <c r="U2" s="1"/>
      <c r="V2" s="1"/>
    </row>
    <row r="3" spans="1:22" ht="16.5" customHeight="1" x14ac:dyDescent="0.25">
      <c r="A3" s="132" t="s">
        <v>144</v>
      </c>
      <c r="B3" s="22"/>
      <c r="C3" s="22"/>
      <c r="D3" s="22"/>
      <c r="E3" s="23"/>
      <c r="F3" s="23"/>
      <c r="G3" s="17"/>
      <c r="H3" s="17"/>
      <c r="I3" s="17"/>
      <c r="J3" s="23"/>
      <c r="K3" s="17"/>
      <c r="L3" s="17"/>
      <c r="M3" s="17"/>
      <c r="N3" s="1"/>
      <c r="O3" s="1"/>
      <c r="P3" s="1"/>
      <c r="Q3" s="1"/>
      <c r="R3" s="1"/>
      <c r="S3" s="1"/>
      <c r="T3" s="1"/>
      <c r="U3" s="1"/>
      <c r="V3" s="1"/>
    </row>
    <row r="4" spans="1:22" ht="16.5" customHeight="1" x14ac:dyDescent="0.25">
      <c r="A4" s="11"/>
      <c r="N4" s="1"/>
      <c r="O4" s="1"/>
      <c r="P4" s="1"/>
      <c r="Q4" s="1"/>
      <c r="R4" s="1"/>
      <c r="S4" s="1"/>
      <c r="T4" s="1"/>
      <c r="U4" s="1"/>
      <c r="V4" s="1"/>
    </row>
    <row r="5" spans="1:22" ht="16.5" customHeight="1" x14ac:dyDescent="0.25">
      <c r="A5" s="11"/>
      <c r="G5" s="14"/>
      <c r="I5" s="14"/>
      <c r="K5" s="14"/>
      <c r="M5" s="14"/>
      <c r="N5" s="1"/>
      <c r="O5" s="1"/>
      <c r="P5" s="1"/>
      <c r="Q5" s="1"/>
      <c r="R5" s="1"/>
      <c r="S5" s="1"/>
      <c r="T5" s="1"/>
      <c r="U5" s="1"/>
      <c r="V5" s="1"/>
    </row>
    <row r="6" spans="1:22" ht="16.149999999999999" customHeight="1" x14ac:dyDescent="0.25">
      <c r="D6" s="2"/>
      <c r="G6" s="153" t="s">
        <v>146</v>
      </c>
      <c r="H6" s="153"/>
      <c r="I6" s="153"/>
      <c r="K6" s="153" t="s">
        <v>148</v>
      </c>
      <c r="L6" s="153"/>
      <c r="M6" s="153"/>
    </row>
    <row r="7" spans="1:22" ht="16.149999999999999" customHeight="1" x14ac:dyDescent="0.25">
      <c r="D7" s="2"/>
      <c r="G7" s="131"/>
      <c r="H7" s="131"/>
      <c r="I7" s="131" t="s">
        <v>147</v>
      </c>
      <c r="K7" s="131"/>
      <c r="L7" s="131"/>
      <c r="M7" s="131" t="s">
        <v>147</v>
      </c>
    </row>
    <row r="8" spans="1:22" ht="16.149999999999999" customHeight="1" x14ac:dyDescent="0.25">
      <c r="G8" s="5" t="s">
        <v>3</v>
      </c>
      <c r="H8" s="130"/>
      <c r="I8" s="5" t="s">
        <v>3</v>
      </c>
      <c r="K8" s="5" t="s">
        <v>3</v>
      </c>
      <c r="L8" s="130"/>
      <c r="M8" s="5" t="s">
        <v>3</v>
      </c>
    </row>
    <row r="9" spans="1:22" ht="16.149999999999999" customHeight="1" x14ac:dyDescent="0.25">
      <c r="F9" s="6"/>
      <c r="G9" s="7" t="s">
        <v>143</v>
      </c>
      <c r="H9" s="8"/>
      <c r="I9" s="7" t="s">
        <v>115</v>
      </c>
      <c r="J9" s="6"/>
      <c r="K9" s="7" t="s">
        <v>143</v>
      </c>
      <c r="L9" s="8"/>
      <c r="M9" s="7" t="s">
        <v>115</v>
      </c>
      <c r="N9" s="1"/>
      <c r="O9" s="1"/>
      <c r="P9" s="1"/>
      <c r="Q9" s="1"/>
      <c r="R9" s="1"/>
      <c r="S9" s="1"/>
      <c r="T9" s="1"/>
      <c r="U9" s="1"/>
      <c r="V9" s="1"/>
    </row>
    <row r="10" spans="1:22" ht="16.149999999999999" customHeight="1" x14ac:dyDescent="0.25">
      <c r="E10" s="9" t="s">
        <v>4</v>
      </c>
      <c r="F10" s="6"/>
      <c r="G10" s="10" t="s">
        <v>109</v>
      </c>
      <c r="H10" s="8"/>
      <c r="I10" s="10" t="s">
        <v>109</v>
      </c>
      <c r="J10" s="6"/>
      <c r="K10" s="10" t="s">
        <v>109</v>
      </c>
      <c r="L10" s="8"/>
      <c r="M10" s="10" t="s">
        <v>109</v>
      </c>
      <c r="N10" s="1"/>
      <c r="O10" s="1"/>
      <c r="P10" s="1"/>
      <c r="Q10" s="1"/>
      <c r="R10" s="1"/>
      <c r="S10" s="1"/>
      <c r="T10" s="1"/>
      <c r="U10" s="1"/>
      <c r="V10" s="1"/>
    </row>
    <row r="11" spans="1:22" ht="16.149999999999999" customHeight="1" x14ac:dyDescent="0.25">
      <c r="A11" s="11"/>
      <c r="G11" s="97"/>
      <c r="K11" s="97"/>
      <c r="N11" s="1"/>
      <c r="O11" s="1"/>
      <c r="P11" s="1"/>
      <c r="Q11" s="1"/>
      <c r="R11" s="1"/>
      <c r="S11" s="1"/>
      <c r="T11" s="1"/>
      <c r="U11" s="1"/>
      <c r="V11" s="1"/>
    </row>
    <row r="12" spans="1:22" ht="16.149999999999999" customHeight="1" x14ac:dyDescent="0.25">
      <c r="A12" s="11" t="s">
        <v>5</v>
      </c>
      <c r="G12" s="97"/>
      <c r="K12" s="97"/>
      <c r="N12" s="1"/>
      <c r="O12" s="1"/>
      <c r="P12" s="1"/>
      <c r="Q12" s="1"/>
      <c r="R12" s="1"/>
      <c r="S12" s="1"/>
      <c r="T12" s="1"/>
      <c r="U12" s="1"/>
      <c r="V12" s="1"/>
    </row>
    <row r="13" spans="1:22" ht="16.149999999999999" customHeight="1" x14ac:dyDescent="0.25">
      <c r="A13" s="11"/>
      <c r="G13" s="97"/>
      <c r="K13" s="97"/>
      <c r="N13" s="1"/>
      <c r="O13" s="1"/>
      <c r="P13" s="1"/>
      <c r="Q13" s="7"/>
      <c r="R13" s="1"/>
      <c r="S13" s="1"/>
      <c r="T13" s="1"/>
      <c r="U13" s="1"/>
      <c r="V13" s="1"/>
    </row>
    <row r="14" spans="1:22" ht="16.149999999999999" customHeight="1" x14ac:dyDescent="0.25">
      <c r="A14" s="11" t="s">
        <v>6</v>
      </c>
      <c r="G14" s="97"/>
      <c r="K14" s="97"/>
      <c r="N14" s="1"/>
      <c r="O14" s="1"/>
      <c r="P14" s="1"/>
      <c r="Q14" s="1"/>
      <c r="R14" s="1"/>
      <c r="S14" s="1"/>
      <c r="T14" s="1"/>
      <c r="U14" s="1"/>
      <c r="V14" s="1"/>
    </row>
    <row r="15" spans="1:22" ht="16.149999999999999" customHeight="1" x14ac:dyDescent="0.25">
      <c r="A15" s="11"/>
      <c r="G15" s="97"/>
      <c r="K15" s="97"/>
      <c r="N15" s="1"/>
      <c r="O15" s="1"/>
      <c r="P15" s="1"/>
      <c r="Q15" s="1"/>
      <c r="R15" s="1"/>
      <c r="S15" s="1"/>
      <c r="T15" s="1"/>
      <c r="U15" s="1"/>
      <c r="V15" s="1"/>
    </row>
    <row r="16" spans="1:22" ht="16.149999999999999" customHeight="1" x14ac:dyDescent="0.25">
      <c r="A16" s="1" t="s">
        <v>7</v>
      </c>
      <c r="E16" s="3">
        <v>11</v>
      </c>
      <c r="G16" s="98">
        <v>119265</v>
      </c>
      <c r="H16" s="13"/>
      <c r="I16" s="13">
        <v>92250</v>
      </c>
      <c r="K16" s="98">
        <v>8817</v>
      </c>
      <c r="L16" s="13"/>
      <c r="M16" s="13">
        <v>13639</v>
      </c>
      <c r="N16" s="1"/>
      <c r="O16" s="1"/>
      <c r="P16" s="1"/>
      <c r="Q16" s="1"/>
      <c r="R16" s="1"/>
      <c r="S16" s="1"/>
      <c r="T16" s="1"/>
      <c r="U16" s="1"/>
      <c r="V16" s="1"/>
    </row>
    <row r="17" spans="1:22" ht="16.149999999999999" customHeight="1" x14ac:dyDescent="0.25">
      <c r="A17" s="1" t="s">
        <v>8</v>
      </c>
      <c r="E17" s="3" t="s">
        <v>184</v>
      </c>
      <c r="G17" s="99">
        <v>550918</v>
      </c>
      <c r="H17" s="15"/>
      <c r="I17" s="14">
        <v>611204</v>
      </c>
      <c r="K17" s="99">
        <v>537822</v>
      </c>
      <c r="L17" s="15"/>
      <c r="M17" s="14">
        <v>611086</v>
      </c>
      <c r="N17" s="1"/>
      <c r="O17" s="1"/>
      <c r="P17" s="1"/>
      <c r="Q17" s="1"/>
      <c r="R17" s="1"/>
      <c r="S17" s="1"/>
      <c r="T17" s="1"/>
      <c r="U17" s="1"/>
      <c r="V17" s="1"/>
    </row>
    <row r="18" spans="1:22" ht="16.149999999999999" customHeight="1" x14ac:dyDescent="0.25">
      <c r="A18" s="2" t="s">
        <v>9</v>
      </c>
      <c r="E18" s="3">
        <v>13</v>
      </c>
      <c r="G18" s="99">
        <v>497969</v>
      </c>
      <c r="H18" s="15"/>
      <c r="I18" s="14">
        <v>376401</v>
      </c>
      <c r="K18" s="99">
        <v>497969</v>
      </c>
      <c r="L18" s="15"/>
      <c r="M18" s="14">
        <v>376401</v>
      </c>
      <c r="N18" s="1"/>
      <c r="O18" s="1"/>
      <c r="P18" s="1"/>
      <c r="Q18" s="1"/>
      <c r="R18" s="1"/>
      <c r="S18" s="1"/>
      <c r="T18" s="1"/>
      <c r="U18" s="1"/>
      <c r="V18" s="1"/>
    </row>
    <row r="19" spans="1:22" ht="16.149999999999999" customHeight="1" x14ac:dyDescent="0.25">
      <c r="A19" s="1" t="s">
        <v>10</v>
      </c>
      <c r="G19" s="100">
        <f>135+58</f>
        <v>193</v>
      </c>
      <c r="H19" s="15"/>
      <c r="I19" s="16">
        <f>446+76</f>
        <v>522</v>
      </c>
      <c r="K19" s="100">
        <f>135+58</f>
        <v>193</v>
      </c>
      <c r="L19" s="15"/>
      <c r="M19" s="16">
        <f>446+76</f>
        <v>522</v>
      </c>
      <c r="N19" s="1"/>
      <c r="O19" s="1"/>
      <c r="P19" s="1"/>
      <c r="Q19" s="1"/>
      <c r="R19" s="1"/>
      <c r="S19" s="1"/>
      <c r="T19" s="1"/>
      <c r="U19" s="1"/>
      <c r="V19" s="1"/>
    </row>
    <row r="20" spans="1:22" ht="16.149999999999999" customHeight="1" x14ac:dyDescent="0.25">
      <c r="A20" s="11"/>
      <c r="G20" s="97"/>
      <c r="K20" s="97"/>
      <c r="N20" s="1"/>
      <c r="O20" s="1"/>
      <c r="P20" s="1"/>
      <c r="Q20" s="1"/>
      <c r="R20" s="1"/>
      <c r="S20" s="1"/>
      <c r="T20" s="1"/>
      <c r="U20" s="1"/>
      <c r="V20" s="1"/>
    </row>
    <row r="21" spans="1:22" ht="16.149999999999999" customHeight="1" x14ac:dyDescent="0.25">
      <c r="A21" s="11" t="s">
        <v>11</v>
      </c>
      <c r="G21" s="101">
        <f>SUM(G16:G20)</f>
        <v>1168345</v>
      </c>
      <c r="H21" s="14"/>
      <c r="I21" s="17">
        <f>SUM(I16:I20)</f>
        <v>1080377</v>
      </c>
      <c r="K21" s="101">
        <f>SUM(K16:K20)</f>
        <v>1044801</v>
      </c>
      <c r="L21" s="14"/>
      <c r="M21" s="17">
        <f>SUM(M16:M20)</f>
        <v>1001648</v>
      </c>
      <c r="N21" s="1"/>
      <c r="O21" s="1"/>
      <c r="P21" s="1"/>
      <c r="Q21" s="1"/>
      <c r="R21" s="1"/>
      <c r="S21" s="1"/>
      <c r="T21" s="1"/>
      <c r="U21" s="1"/>
      <c r="V21" s="1"/>
    </row>
    <row r="22" spans="1:22" ht="16.149999999999999" customHeight="1" x14ac:dyDescent="0.25">
      <c r="A22" s="11"/>
      <c r="G22" s="97"/>
      <c r="K22" s="97"/>
      <c r="N22" s="1"/>
      <c r="O22" s="1"/>
      <c r="P22" s="1"/>
      <c r="Q22" s="1"/>
      <c r="R22" s="1"/>
      <c r="S22" s="1"/>
      <c r="T22" s="1"/>
      <c r="U22" s="1"/>
      <c r="V22" s="1"/>
    </row>
    <row r="23" spans="1:22" ht="16.149999999999999" customHeight="1" x14ac:dyDescent="0.25">
      <c r="A23" s="11" t="s">
        <v>12</v>
      </c>
      <c r="G23" s="99"/>
      <c r="H23" s="14"/>
      <c r="I23" s="14"/>
      <c r="K23" s="99"/>
      <c r="L23" s="14"/>
      <c r="M23" s="14"/>
      <c r="N23" s="1"/>
      <c r="O23" s="1"/>
      <c r="P23" s="1"/>
      <c r="Q23" s="1"/>
      <c r="R23" s="1"/>
      <c r="S23" s="1"/>
      <c r="T23" s="1"/>
      <c r="U23" s="1"/>
      <c r="V23" s="1"/>
    </row>
    <row r="24" spans="1:22" ht="16.149999999999999" customHeight="1" x14ac:dyDescent="0.25">
      <c r="A24" s="11"/>
      <c r="G24" s="97"/>
      <c r="K24" s="97"/>
      <c r="N24" s="1"/>
      <c r="O24" s="1"/>
      <c r="P24" s="1"/>
      <c r="Q24" s="1"/>
      <c r="R24" s="1"/>
      <c r="S24" s="1"/>
      <c r="T24" s="1"/>
      <c r="U24" s="1"/>
      <c r="V24" s="1"/>
    </row>
    <row r="25" spans="1:22" ht="16.149999999999999" customHeight="1" x14ac:dyDescent="0.25">
      <c r="A25" s="1" t="s">
        <v>86</v>
      </c>
      <c r="E25" s="3">
        <v>14</v>
      </c>
      <c r="G25" s="97">
        <v>0</v>
      </c>
      <c r="I25" s="12">
        <v>0</v>
      </c>
      <c r="K25" s="97">
        <v>302149</v>
      </c>
      <c r="M25" s="12">
        <v>205056</v>
      </c>
      <c r="N25" s="1"/>
      <c r="O25" s="1"/>
      <c r="P25" s="1"/>
      <c r="Q25" s="1"/>
      <c r="R25" s="1"/>
      <c r="S25" s="1"/>
      <c r="T25" s="1"/>
      <c r="U25" s="1"/>
      <c r="V25" s="1"/>
    </row>
    <row r="26" spans="1:22" ht="16.149999999999999" customHeight="1" x14ac:dyDescent="0.25">
      <c r="A26" s="1" t="s">
        <v>139</v>
      </c>
      <c r="E26" s="3">
        <v>15</v>
      </c>
      <c r="G26" s="99">
        <v>1282560</v>
      </c>
      <c r="H26" s="13"/>
      <c r="I26" s="14">
        <v>1098803</v>
      </c>
      <c r="K26" s="99">
        <v>985264</v>
      </c>
      <c r="L26" s="13"/>
      <c r="M26" s="14">
        <v>893731</v>
      </c>
      <c r="N26" s="1"/>
      <c r="O26" s="1"/>
      <c r="P26" s="1"/>
      <c r="Q26" s="1"/>
      <c r="R26" s="1"/>
      <c r="S26" s="1"/>
      <c r="T26" s="1"/>
      <c r="U26" s="1"/>
      <c r="V26" s="1"/>
    </row>
    <row r="27" spans="1:22" ht="16.149999999999999" customHeight="1" x14ac:dyDescent="0.25">
      <c r="A27" s="1" t="s">
        <v>136</v>
      </c>
      <c r="E27" s="3">
        <v>16</v>
      </c>
      <c r="G27" s="98">
        <v>7544</v>
      </c>
      <c r="H27" s="13"/>
      <c r="I27" s="13">
        <v>8770</v>
      </c>
      <c r="K27" s="99">
        <v>7544</v>
      </c>
      <c r="L27" s="15"/>
      <c r="M27" s="14">
        <v>8770</v>
      </c>
      <c r="N27" s="1"/>
      <c r="O27" s="1"/>
      <c r="P27" s="1"/>
      <c r="Q27" s="1"/>
      <c r="R27" s="1"/>
      <c r="S27" s="1"/>
      <c r="T27" s="1"/>
      <c r="U27" s="1"/>
      <c r="V27" s="1"/>
    </row>
    <row r="28" spans="1:22" ht="16.149999999999999" customHeight="1" x14ac:dyDescent="0.25">
      <c r="A28" s="1" t="s">
        <v>13</v>
      </c>
      <c r="E28" s="3">
        <v>17</v>
      </c>
      <c r="G28" s="98">
        <v>5775</v>
      </c>
      <c r="H28" s="13"/>
      <c r="I28" s="13">
        <v>4484</v>
      </c>
      <c r="K28" s="98">
        <v>5775</v>
      </c>
      <c r="L28" s="13"/>
      <c r="M28" s="13">
        <v>4484</v>
      </c>
      <c r="N28" s="1"/>
      <c r="O28" s="1"/>
      <c r="P28" s="1"/>
      <c r="Q28" s="1"/>
      <c r="R28" s="1"/>
      <c r="S28" s="1"/>
      <c r="T28" s="1"/>
      <c r="U28" s="1"/>
      <c r="V28" s="1"/>
    </row>
    <row r="29" spans="1:22" ht="16.149999999999999" customHeight="1" x14ac:dyDescent="0.25">
      <c r="A29" s="1" t="s">
        <v>83</v>
      </c>
      <c r="E29" s="3">
        <v>18</v>
      </c>
      <c r="G29" s="99">
        <v>17565</v>
      </c>
      <c r="H29" s="13"/>
      <c r="I29" s="14">
        <v>28992</v>
      </c>
      <c r="K29" s="99">
        <v>17565</v>
      </c>
      <c r="L29" s="13"/>
      <c r="M29" s="14">
        <v>28992</v>
      </c>
      <c r="N29" s="1"/>
      <c r="O29" s="1"/>
      <c r="P29" s="1"/>
      <c r="Q29" s="1"/>
      <c r="R29" s="1"/>
      <c r="S29" s="1"/>
      <c r="T29" s="1"/>
      <c r="U29" s="1"/>
      <c r="V29" s="1"/>
    </row>
    <row r="30" spans="1:22" ht="16.149999999999999" customHeight="1" x14ac:dyDescent="0.25">
      <c r="A30" s="1" t="s">
        <v>14</v>
      </c>
      <c r="G30" s="102">
        <v>16698</v>
      </c>
      <c r="H30" s="15"/>
      <c r="I30" s="18">
        <v>18636</v>
      </c>
      <c r="K30" s="102">
        <v>16698</v>
      </c>
      <c r="L30" s="15"/>
      <c r="M30" s="18">
        <v>16927</v>
      </c>
      <c r="N30" s="1"/>
      <c r="O30" s="1"/>
      <c r="P30" s="1"/>
      <c r="Q30" s="1"/>
      <c r="R30" s="1"/>
      <c r="S30" s="1"/>
      <c r="T30" s="1"/>
      <c r="U30" s="1"/>
      <c r="V30" s="1"/>
    </row>
    <row r="31" spans="1:22" ht="16.149999999999999" customHeight="1" x14ac:dyDescent="0.25">
      <c r="A31" s="11"/>
      <c r="G31" s="97"/>
      <c r="K31" s="97"/>
      <c r="N31" s="1"/>
      <c r="O31" s="1"/>
      <c r="P31" s="1"/>
      <c r="Q31" s="1"/>
      <c r="R31" s="1"/>
      <c r="S31" s="1"/>
      <c r="T31" s="1"/>
      <c r="U31" s="1"/>
      <c r="V31" s="1"/>
    </row>
    <row r="32" spans="1:22" ht="16.149999999999999" customHeight="1" x14ac:dyDescent="0.25">
      <c r="A32" s="11" t="s">
        <v>15</v>
      </c>
      <c r="G32" s="101">
        <f>SUM(G25:G30)</f>
        <v>1330142</v>
      </c>
      <c r="H32" s="14"/>
      <c r="I32" s="17">
        <f>SUM(I25:I30)</f>
        <v>1159685</v>
      </c>
      <c r="K32" s="101">
        <f>SUM(K25:K30)</f>
        <v>1334995</v>
      </c>
      <c r="L32" s="14"/>
      <c r="M32" s="17">
        <f>SUM(M25:M30)</f>
        <v>1157960</v>
      </c>
      <c r="N32" s="1"/>
      <c r="O32" s="1"/>
      <c r="P32" s="1"/>
      <c r="Q32" s="1"/>
      <c r="R32" s="1"/>
      <c r="S32" s="1"/>
      <c r="T32" s="1"/>
      <c r="U32" s="1"/>
      <c r="V32" s="1"/>
    </row>
    <row r="33" spans="1:22" ht="16.149999999999999" customHeight="1" x14ac:dyDescent="0.25">
      <c r="A33" s="11"/>
      <c r="G33" s="97"/>
      <c r="K33" s="97"/>
      <c r="N33" s="1"/>
      <c r="O33" s="1"/>
      <c r="P33" s="1"/>
      <c r="Q33" s="1"/>
      <c r="R33" s="1"/>
      <c r="S33" s="1"/>
      <c r="T33" s="1"/>
      <c r="U33" s="1"/>
      <c r="V33" s="1"/>
    </row>
    <row r="34" spans="1:22" ht="16.149999999999999" customHeight="1" thickBot="1" x14ac:dyDescent="0.3">
      <c r="A34" s="11" t="s">
        <v>16</v>
      </c>
      <c r="G34" s="103">
        <f>G21+G32</f>
        <v>2498487</v>
      </c>
      <c r="I34" s="19">
        <f>I21+I32</f>
        <v>2240062</v>
      </c>
      <c r="K34" s="103">
        <f>K21+K32</f>
        <v>2379796</v>
      </c>
      <c r="M34" s="19">
        <f>M21+M32</f>
        <v>2159608</v>
      </c>
      <c r="N34" s="1"/>
      <c r="O34" s="1"/>
      <c r="P34" s="1"/>
      <c r="Q34" s="1"/>
      <c r="R34" s="1"/>
      <c r="S34" s="1"/>
      <c r="T34" s="1"/>
      <c r="U34" s="1"/>
      <c r="V34" s="1"/>
    </row>
    <row r="35" spans="1:22" ht="16.149999999999999" customHeight="1" thickTop="1" x14ac:dyDescent="0.25">
      <c r="A35" s="11"/>
      <c r="G35" s="14"/>
      <c r="I35" s="14"/>
      <c r="K35" s="14"/>
      <c r="M35" s="14"/>
      <c r="N35" s="1"/>
      <c r="O35" s="1"/>
      <c r="P35" s="1"/>
      <c r="Q35" s="1"/>
      <c r="R35" s="1"/>
      <c r="S35" s="1"/>
      <c r="T35" s="1"/>
      <c r="U35" s="1"/>
      <c r="V35" s="1"/>
    </row>
    <row r="36" spans="1:22" ht="16.149999999999999" customHeight="1" x14ac:dyDescent="0.25">
      <c r="A36" s="11"/>
      <c r="G36" s="14"/>
      <c r="I36" s="14"/>
      <c r="K36" s="14"/>
      <c r="M36" s="14"/>
      <c r="N36" s="1"/>
      <c r="O36" s="1"/>
      <c r="P36" s="1"/>
      <c r="Q36" s="1"/>
      <c r="R36" s="1"/>
      <c r="S36" s="1"/>
      <c r="T36" s="1"/>
      <c r="U36" s="1"/>
      <c r="V36" s="1"/>
    </row>
    <row r="37" spans="1:22" ht="16.149999999999999" customHeight="1" x14ac:dyDescent="0.25">
      <c r="A37" s="11"/>
      <c r="G37" s="14"/>
      <c r="I37" s="14"/>
      <c r="K37" s="14"/>
      <c r="M37" s="14"/>
      <c r="N37" s="1"/>
      <c r="O37" s="1"/>
      <c r="P37" s="1"/>
      <c r="Q37" s="1"/>
      <c r="R37" s="1"/>
      <c r="S37" s="1"/>
      <c r="T37" s="1"/>
      <c r="U37" s="1"/>
      <c r="V37" s="1"/>
    </row>
    <row r="38" spans="1:22" ht="16.149999999999999" customHeight="1" x14ac:dyDescent="0.25">
      <c r="A38" s="11"/>
      <c r="G38" s="14"/>
      <c r="I38" s="14"/>
      <c r="K38" s="14"/>
      <c r="M38" s="14"/>
      <c r="N38" s="1"/>
      <c r="O38" s="1"/>
      <c r="P38" s="1"/>
      <c r="Q38" s="1"/>
      <c r="R38" s="1"/>
      <c r="S38" s="1"/>
      <c r="T38" s="1"/>
      <c r="U38" s="1"/>
      <c r="V38" s="1"/>
    </row>
    <row r="39" spans="1:22" ht="16.149999999999999" customHeight="1" x14ac:dyDescent="0.25">
      <c r="A39" s="11"/>
      <c r="G39" s="14"/>
      <c r="I39" s="14"/>
      <c r="K39" s="14"/>
      <c r="M39" s="14"/>
      <c r="N39" s="1"/>
      <c r="O39" s="1"/>
      <c r="P39" s="1"/>
      <c r="Q39" s="1"/>
      <c r="R39" s="1"/>
      <c r="S39" s="1"/>
      <c r="T39" s="1"/>
      <c r="U39" s="1"/>
      <c r="V39" s="1"/>
    </row>
    <row r="40" spans="1:22" ht="20.25" customHeight="1" x14ac:dyDescent="0.25">
      <c r="G40" s="13"/>
      <c r="H40" s="3"/>
      <c r="I40" s="13"/>
      <c r="K40" s="13"/>
      <c r="L40" s="3"/>
      <c r="M40" s="13"/>
      <c r="N40" s="1"/>
      <c r="O40" s="1"/>
      <c r="P40" s="1"/>
      <c r="Q40" s="1"/>
      <c r="R40" s="1"/>
      <c r="S40" s="1"/>
      <c r="T40" s="1"/>
      <c r="U40" s="1"/>
      <c r="V40" s="1"/>
    </row>
    <row r="41" spans="1:22" ht="16.149999999999999" customHeight="1" x14ac:dyDescent="0.25">
      <c r="G41" s="13"/>
      <c r="H41" s="3"/>
      <c r="I41" s="13"/>
      <c r="K41" s="13"/>
      <c r="L41" s="3"/>
      <c r="M41" s="13"/>
      <c r="N41" s="1"/>
      <c r="O41" s="1"/>
      <c r="P41" s="1"/>
      <c r="Q41" s="1"/>
      <c r="R41" s="1"/>
      <c r="S41" s="1"/>
      <c r="T41" s="1"/>
      <c r="U41" s="1"/>
      <c r="V41" s="1"/>
    </row>
    <row r="42" spans="1:22" ht="16.149999999999999" customHeight="1" x14ac:dyDescent="0.25">
      <c r="A42" s="1" t="s">
        <v>85</v>
      </c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ht="16.149999999999999" customHeight="1" x14ac:dyDescent="0.25"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ht="16.149999999999999" customHeight="1" x14ac:dyDescent="0.25"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ht="16.149999999999999" customHeight="1" x14ac:dyDescent="0.25"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ht="16.149999999999999" customHeight="1" x14ac:dyDescent="0.25">
      <c r="G46" s="13"/>
      <c r="H46" s="3"/>
      <c r="I46" s="13"/>
      <c r="K46" s="13"/>
      <c r="L46" s="3"/>
      <c r="M46" s="13"/>
      <c r="N46" s="1"/>
      <c r="O46" s="1"/>
      <c r="P46" s="1"/>
      <c r="Q46" s="1"/>
      <c r="R46" s="1"/>
      <c r="S46" s="1"/>
      <c r="T46" s="1"/>
      <c r="U46" s="1"/>
      <c r="V46" s="1"/>
    </row>
    <row r="47" spans="1:22" s="4" customFormat="1" ht="21.9" customHeight="1" x14ac:dyDescent="0.25">
      <c r="A47" s="24" t="s">
        <v>17</v>
      </c>
      <c r="B47" s="24"/>
      <c r="C47" s="24"/>
      <c r="D47" s="24"/>
      <c r="E47" s="25"/>
      <c r="F47" s="25"/>
      <c r="G47" s="16"/>
      <c r="H47" s="16"/>
      <c r="I47" s="16"/>
      <c r="J47" s="25"/>
      <c r="K47" s="16"/>
      <c r="L47" s="16"/>
      <c r="M47" s="16"/>
    </row>
    <row r="48" spans="1:22" ht="16.5" customHeight="1" x14ac:dyDescent="0.25">
      <c r="A48" s="21" t="str">
        <f>A1</f>
        <v>Thai Union Feedmill Public Company Limited</v>
      </c>
    </row>
    <row r="49" spans="1:22" s="11" customFormat="1" ht="16.5" customHeight="1" x14ac:dyDescent="0.25">
      <c r="A49" s="11" t="s">
        <v>170</v>
      </c>
      <c r="E49" s="6"/>
      <c r="F49" s="6"/>
      <c r="G49" s="8"/>
      <c r="H49" s="8"/>
      <c r="I49" s="8"/>
      <c r="J49" s="6"/>
      <c r="K49" s="8"/>
      <c r="L49" s="8"/>
      <c r="M49" s="8"/>
      <c r="N49" s="133"/>
      <c r="O49" s="133"/>
      <c r="P49" s="133"/>
      <c r="Q49" s="133"/>
      <c r="R49" s="133"/>
      <c r="S49" s="133"/>
      <c r="T49" s="133"/>
      <c r="U49" s="133"/>
      <c r="V49" s="133"/>
    </row>
    <row r="50" spans="1:22" ht="16.5" customHeight="1" x14ac:dyDescent="0.25">
      <c r="A50" s="132" t="str">
        <f>A3</f>
        <v>As at 31 December 2020</v>
      </c>
      <c r="B50" s="22"/>
      <c r="C50" s="22"/>
      <c r="D50" s="22"/>
      <c r="E50" s="23"/>
      <c r="F50" s="23"/>
      <c r="G50" s="17"/>
      <c r="H50" s="17"/>
      <c r="I50" s="17"/>
      <c r="J50" s="23"/>
      <c r="K50" s="17"/>
      <c r="L50" s="17"/>
      <c r="M50" s="17"/>
    </row>
    <row r="53" spans="1:22" ht="16.5" customHeight="1" x14ac:dyDescent="0.25">
      <c r="D53" s="2"/>
      <c r="G53" s="153" t="s">
        <v>146</v>
      </c>
      <c r="H53" s="153"/>
      <c r="I53" s="153"/>
      <c r="K53" s="153" t="s">
        <v>148</v>
      </c>
      <c r="L53" s="153"/>
      <c r="M53" s="153"/>
    </row>
    <row r="54" spans="1:22" ht="16.5" customHeight="1" x14ac:dyDescent="0.25">
      <c r="D54" s="2"/>
      <c r="G54" s="131"/>
      <c r="H54" s="131"/>
      <c r="I54" s="131" t="s">
        <v>147</v>
      </c>
      <c r="K54" s="131"/>
      <c r="L54" s="131"/>
      <c r="M54" s="131" t="s">
        <v>147</v>
      </c>
    </row>
    <row r="55" spans="1:22" ht="16.5" customHeight="1" x14ac:dyDescent="0.25">
      <c r="G55" s="5" t="s">
        <v>3</v>
      </c>
      <c r="H55" s="130"/>
      <c r="I55" s="5" t="s">
        <v>3</v>
      </c>
      <c r="K55" s="5" t="s">
        <v>3</v>
      </c>
      <c r="L55" s="130"/>
      <c r="M55" s="5" t="s">
        <v>3</v>
      </c>
    </row>
    <row r="56" spans="1:22" ht="16.5" customHeight="1" x14ac:dyDescent="0.25">
      <c r="F56" s="6"/>
      <c r="G56" s="7" t="s">
        <v>143</v>
      </c>
      <c r="H56" s="8"/>
      <c r="I56" s="7" t="s">
        <v>115</v>
      </c>
      <c r="J56" s="6"/>
      <c r="K56" s="7" t="s">
        <v>143</v>
      </c>
      <c r="L56" s="8"/>
      <c r="M56" s="7" t="s">
        <v>115</v>
      </c>
      <c r="N56" s="1"/>
      <c r="O56" s="1"/>
      <c r="P56" s="1"/>
      <c r="Q56" s="1"/>
      <c r="R56" s="1"/>
      <c r="S56" s="1"/>
      <c r="T56" s="1"/>
      <c r="U56" s="1"/>
      <c r="V56" s="1"/>
    </row>
    <row r="57" spans="1:22" ht="16.5" customHeight="1" x14ac:dyDescent="0.25">
      <c r="E57" s="9" t="s">
        <v>4</v>
      </c>
      <c r="F57" s="6"/>
      <c r="G57" s="10" t="s">
        <v>109</v>
      </c>
      <c r="H57" s="8"/>
      <c r="I57" s="10" t="s">
        <v>109</v>
      </c>
      <c r="J57" s="6"/>
      <c r="K57" s="10" t="s">
        <v>109</v>
      </c>
      <c r="L57" s="8"/>
      <c r="M57" s="10" t="s">
        <v>109</v>
      </c>
    </row>
    <row r="58" spans="1:22" ht="16.5" customHeight="1" x14ac:dyDescent="0.25">
      <c r="E58" s="106"/>
      <c r="F58" s="6"/>
      <c r="G58" s="97"/>
      <c r="K58" s="97"/>
      <c r="L58" s="8"/>
      <c r="M58" s="130"/>
    </row>
    <row r="59" spans="1:22" ht="16.5" customHeight="1" x14ac:dyDescent="0.25">
      <c r="A59" s="11" t="s">
        <v>18</v>
      </c>
      <c r="G59" s="97"/>
      <c r="K59" s="97"/>
    </row>
    <row r="60" spans="1:22" ht="16.5" customHeight="1" x14ac:dyDescent="0.25">
      <c r="A60" s="11"/>
      <c r="G60" s="97"/>
      <c r="K60" s="97"/>
      <c r="N60" s="1"/>
      <c r="O60" s="1"/>
      <c r="P60" s="1"/>
      <c r="Q60" s="1"/>
      <c r="R60" s="1"/>
      <c r="S60" s="1"/>
      <c r="T60" s="1"/>
      <c r="U60" s="1"/>
      <c r="V60" s="1"/>
    </row>
    <row r="61" spans="1:22" ht="16.5" customHeight="1" x14ac:dyDescent="0.25">
      <c r="A61" s="11" t="s">
        <v>19</v>
      </c>
      <c r="G61" s="97"/>
      <c r="K61" s="97"/>
    </row>
    <row r="62" spans="1:22" ht="16.5" customHeight="1" x14ac:dyDescent="0.25">
      <c r="A62" s="11"/>
      <c r="G62" s="97"/>
      <c r="K62" s="97"/>
      <c r="N62" s="1"/>
      <c r="O62" s="1"/>
      <c r="P62" s="1"/>
      <c r="Q62" s="1"/>
      <c r="R62" s="1"/>
      <c r="S62" s="1"/>
      <c r="T62" s="1"/>
      <c r="U62" s="1"/>
      <c r="V62" s="1"/>
    </row>
    <row r="63" spans="1:22" ht="16.5" customHeight="1" x14ac:dyDescent="0.25">
      <c r="A63" s="1" t="s">
        <v>87</v>
      </c>
      <c r="E63" s="3">
        <v>19</v>
      </c>
      <c r="G63" s="98">
        <v>359481</v>
      </c>
      <c r="H63" s="13"/>
      <c r="I63" s="13">
        <v>489020</v>
      </c>
      <c r="K63" s="98">
        <v>359481</v>
      </c>
      <c r="L63" s="13"/>
      <c r="M63" s="13">
        <v>489020</v>
      </c>
      <c r="O63" s="1"/>
      <c r="P63" s="1"/>
      <c r="Q63" s="1"/>
    </row>
    <row r="64" spans="1:22" ht="16.5" customHeight="1" x14ac:dyDescent="0.25">
      <c r="A64" s="1" t="s">
        <v>20</v>
      </c>
      <c r="E64" s="3" t="s">
        <v>185</v>
      </c>
      <c r="G64" s="98">
        <v>507388</v>
      </c>
      <c r="H64" s="13"/>
      <c r="I64" s="13">
        <v>455702</v>
      </c>
      <c r="K64" s="98">
        <v>506862</v>
      </c>
      <c r="L64" s="13"/>
      <c r="M64" s="13">
        <v>455429</v>
      </c>
      <c r="O64" s="1"/>
      <c r="P64" s="1"/>
      <c r="Q64" s="1"/>
    </row>
    <row r="65" spans="1:22" ht="16.5" customHeight="1" x14ac:dyDescent="0.25">
      <c r="A65" s="1" t="s">
        <v>131</v>
      </c>
      <c r="E65" s="3">
        <v>16</v>
      </c>
      <c r="G65" s="98">
        <v>2686</v>
      </c>
      <c r="H65" s="13"/>
      <c r="I65" s="13">
        <v>2286</v>
      </c>
      <c r="K65" s="98">
        <v>2686</v>
      </c>
      <c r="L65" s="13"/>
      <c r="M65" s="13">
        <v>2286</v>
      </c>
      <c r="O65" s="1"/>
      <c r="P65" s="1"/>
      <c r="Q65" s="1"/>
    </row>
    <row r="66" spans="1:22" ht="16.5" customHeight="1" x14ac:dyDescent="0.25">
      <c r="A66" s="129" t="s">
        <v>156</v>
      </c>
      <c r="B66" s="129"/>
      <c r="C66" s="129"/>
      <c r="D66" s="129"/>
      <c r="E66" s="1"/>
      <c r="G66" s="98">
        <v>12026</v>
      </c>
      <c r="H66" s="13"/>
      <c r="I66" s="14">
        <v>0</v>
      </c>
      <c r="K66" s="99">
        <v>12026</v>
      </c>
      <c r="L66" s="15"/>
      <c r="M66" s="14">
        <v>0</v>
      </c>
      <c r="O66" s="1"/>
      <c r="P66" s="1"/>
      <c r="Q66" s="1"/>
    </row>
    <row r="67" spans="1:22" ht="16.5" customHeight="1" x14ac:dyDescent="0.25">
      <c r="A67" s="1" t="s">
        <v>21</v>
      </c>
      <c r="G67" s="100">
        <f>4497+52</f>
        <v>4549</v>
      </c>
      <c r="H67" s="15"/>
      <c r="I67" s="16">
        <f>6672+349</f>
        <v>7021</v>
      </c>
      <c r="K67" s="100">
        <f>4421+52</f>
        <v>4473</v>
      </c>
      <c r="L67" s="15"/>
      <c r="M67" s="16">
        <f>6631+349</f>
        <v>6980</v>
      </c>
      <c r="O67" s="1"/>
      <c r="P67" s="1"/>
      <c r="Q67" s="1"/>
    </row>
    <row r="68" spans="1:22" ht="16.149999999999999" customHeight="1" x14ac:dyDescent="0.25">
      <c r="A68" s="11"/>
      <c r="G68" s="97"/>
      <c r="K68" s="97"/>
      <c r="N68" s="1"/>
      <c r="O68" s="1"/>
      <c r="P68" s="1"/>
      <c r="Q68" s="1"/>
      <c r="R68" s="1"/>
      <c r="S68" s="1"/>
      <c r="T68" s="1"/>
      <c r="U68" s="1"/>
      <c r="V68" s="1"/>
    </row>
    <row r="69" spans="1:22" ht="16.5" customHeight="1" x14ac:dyDescent="0.25">
      <c r="A69" s="11" t="s">
        <v>22</v>
      </c>
      <c r="G69" s="101">
        <f>SUM(G63:G67)</f>
        <v>886130</v>
      </c>
      <c r="H69" s="14"/>
      <c r="I69" s="17">
        <f>SUM(I63:I67)</f>
        <v>954029</v>
      </c>
      <c r="K69" s="101">
        <f>SUM(K63:K67)</f>
        <v>885528</v>
      </c>
      <c r="L69" s="14"/>
      <c r="M69" s="17">
        <f>SUM(M63:M67)</f>
        <v>953715</v>
      </c>
      <c r="O69" s="1"/>
      <c r="P69" s="1"/>
      <c r="Q69" s="1"/>
    </row>
    <row r="70" spans="1:22" ht="16.5" customHeight="1" x14ac:dyDescent="0.25">
      <c r="A70" s="11"/>
      <c r="G70" s="104"/>
      <c r="H70" s="14"/>
      <c r="I70" s="20"/>
      <c r="K70" s="104"/>
      <c r="L70" s="14"/>
      <c r="M70" s="20"/>
    </row>
    <row r="71" spans="1:22" ht="16.5" customHeight="1" x14ac:dyDescent="0.25">
      <c r="A71" s="11" t="s">
        <v>23</v>
      </c>
      <c r="G71" s="99"/>
      <c r="H71" s="14"/>
      <c r="I71" s="14"/>
      <c r="K71" s="99"/>
      <c r="L71" s="14"/>
      <c r="M71" s="14"/>
    </row>
    <row r="72" spans="1:22" ht="16.5" customHeight="1" x14ac:dyDescent="0.25">
      <c r="A72" s="11"/>
      <c r="G72" s="97"/>
      <c r="K72" s="97"/>
      <c r="N72" s="1"/>
      <c r="O72" s="1"/>
      <c r="P72" s="1"/>
      <c r="Q72" s="1"/>
      <c r="R72" s="1"/>
      <c r="S72" s="1"/>
      <c r="T72" s="1"/>
      <c r="U72" s="1"/>
      <c r="V72" s="1"/>
    </row>
    <row r="73" spans="1:22" ht="16.5" customHeight="1" x14ac:dyDescent="0.25">
      <c r="A73" s="1" t="s">
        <v>117</v>
      </c>
      <c r="E73" s="3">
        <v>16</v>
      </c>
      <c r="G73" s="98">
        <v>4569</v>
      </c>
      <c r="H73" s="15"/>
      <c r="I73" s="13">
        <v>5528</v>
      </c>
      <c r="K73" s="98">
        <v>4569</v>
      </c>
      <c r="L73" s="15"/>
      <c r="M73" s="13">
        <v>5528</v>
      </c>
      <c r="O73" s="1"/>
      <c r="P73" s="1"/>
      <c r="Q73" s="1"/>
    </row>
    <row r="74" spans="1:22" ht="16.5" customHeight="1" x14ac:dyDescent="0.25">
      <c r="A74" s="1" t="s">
        <v>24</v>
      </c>
      <c r="E74" s="3">
        <v>21</v>
      </c>
      <c r="G74" s="100">
        <v>125134</v>
      </c>
      <c r="H74" s="15"/>
      <c r="I74" s="16">
        <v>126840</v>
      </c>
      <c r="K74" s="100">
        <v>125134</v>
      </c>
      <c r="L74" s="15"/>
      <c r="M74" s="16">
        <v>126840</v>
      </c>
      <c r="O74" s="1"/>
      <c r="P74" s="1"/>
      <c r="Q74" s="1"/>
    </row>
    <row r="75" spans="1:22" ht="16.5" customHeight="1" x14ac:dyDescent="0.25">
      <c r="A75" s="11"/>
      <c r="G75" s="97"/>
      <c r="K75" s="97"/>
      <c r="N75" s="1"/>
      <c r="O75" s="1"/>
      <c r="P75" s="1"/>
      <c r="Q75" s="1"/>
      <c r="R75" s="1"/>
      <c r="S75" s="1"/>
      <c r="T75" s="1"/>
      <c r="U75" s="1"/>
      <c r="V75" s="1"/>
    </row>
    <row r="76" spans="1:22" ht="16.5" customHeight="1" x14ac:dyDescent="0.25">
      <c r="A76" s="11" t="s">
        <v>25</v>
      </c>
      <c r="G76" s="101">
        <f>SUM(G73:G75)</f>
        <v>129703</v>
      </c>
      <c r="H76" s="14"/>
      <c r="I76" s="17">
        <f>SUM(I73:I75)</f>
        <v>132368</v>
      </c>
      <c r="K76" s="101">
        <f>SUM(K73:K75)</f>
        <v>129703</v>
      </c>
      <c r="L76" s="14"/>
      <c r="M76" s="17">
        <f>SUM(M73:M75)</f>
        <v>132368</v>
      </c>
      <c r="O76" s="1"/>
      <c r="P76" s="1"/>
      <c r="Q76" s="1"/>
    </row>
    <row r="77" spans="1:22" ht="16.5" customHeight="1" x14ac:dyDescent="0.25">
      <c r="A77" s="11"/>
      <c r="G77" s="97"/>
      <c r="K77" s="97"/>
      <c r="N77" s="1"/>
      <c r="O77" s="1"/>
      <c r="P77" s="1"/>
      <c r="Q77" s="1"/>
      <c r="R77" s="1"/>
      <c r="S77" s="1"/>
      <c r="T77" s="1"/>
      <c r="U77" s="1"/>
      <c r="V77" s="1"/>
    </row>
    <row r="78" spans="1:22" ht="16.5" customHeight="1" x14ac:dyDescent="0.25">
      <c r="A78" s="11" t="s">
        <v>26</v>
      </c>
      <c r="G78" s="101">
        <f>G69+G76</f>
        <v>1015833</v>
      </c>
      <c r="H78" s="14"/>
      <c r="I78" s="17">
        <f>I69+I76</f>
        <v>1086397</v>
      </c>
      <c r="K78" s="101">
        <f>K69+K76</f>
        <v>1015231</v>
      </c>
      <c r="L78" s="14"/>
      <c r="M78" s="17">
        <f>M69+M76</f>
        <v>1086083</v>
      </c>
      <c r="O78" s="1"/>
      <c r="P78" s="1"/>
      <c r="Q78" s="1"/>
    </row>
    <row r="79" spans="1:22" ht="16.5" customHeight="1" x14ac:dyDescent="0.25">
      <c r="A79" s="11"/>
      <c r="G79" s="14"/>
      <c r="H79" s="14"/>
      <c r="I79" s="14"/>
      <c r="K79" s="14"/>
      <c r="L79" s="14"/>
      <c r="M79" s="14"/>
    </row>
    <row r="80" spans="1:22" ht="16.5" customHeight="1" x14ac:dyDescent="0.25">
      <c r="A80" s="11"/>
      <c r="G80" s="14"/>
      <c r="H80" s="14"/>
      <c r="I80" s="14"/>
      <c r="K80" s="14"/>
      <c r="L80" s="14"/>
      <c r="M80" s="14"/>
    </row>
    <row r="81" spans="1:22" ht="16.5" customHeight="1" x14ac:dyDescent="0.25">
      <c r="A81" s="11"/>
      <c r="G81" s="14"/>
      <c r="H81" s="14"/>
      <c r="I81" s="14"/>
      <c r="K81" s="14"/>
      <c r="L81" s="14"/>
      <c r="M81" s="14"/>
    </row>
    <row r="82" spans="1:22" ht="16.5" customHeight="1" x14ac:dyDescent="0.25">
      <c r="A82" s="11"/>
      <c r="G82" s="14"/>
      <c r="H82" s="14"/>
      <c r="I82" s="14"/>
      <c r="K82" s="14"/>
      <c r="L82" s="14"/>
      <c r="M82" s="14"/>
    </row>
    <row r="83" spans="1:22" ht="16.5" customHeight="1" x14ac:dyDescent="0.25">
      <c r="A83" s="11"/>
      <c r="G83" s="14"/>
      <c r="H83" s="14"/>
      <c r="I83" s="14"/>
      <c r="K83" s="14"/>
      <c r="L83" s="14"/>
      <c r="M83" s="14"/>
    </row>
    <row r="84" spans="1:22" ht="16.5" customHeight="1" x14ac:dyDescent="0.25">
      <c r="A84" s="11"/>
      <c r="G84" s="14"/>
      <c r="H84" s="14"/>
      <c r="I84" s="14"/>
      <c r="K84" s="14"/>
      <c r="L84" s="14"/>
      <c r="M84" s="14"/>
    </row>
    <row r="85" spans="1:22" ht="16.5" customHeight="1" x14ac:dyDescent="0.25">
      <c r="A85" s="11"/>
      <c r="G85" s="14"/>
      <c r="H85" s="14"/>
      <c r="I85" s="14"/>
      <c r="K85" s="14"/>
      <c r="L85" s="14"/>
      <c r="M85" s="14"/>
    </row>
    <row r="86" spans="1:22" ht="16.5" customHeight="1" x14ac:dyDescent="0.25">
      <c r="A86" s="11"/>
      <c r="G86" s="14"/>
      <c r="H86" s="14"/>
      <c r="I86" s="14"/>
      <c r="K86" s="14"/>
      <c r="L86" s="14"/>
      <c r="M86" s="14"/>
    </row>
    <row r="87" spans="1:22" ht="16.5" customHeight="1" x14ac:dyDescent="0.25">
      <c r="A87" s="11"/>
      <c r="G87" s="14"/>
      <c r="H87" s="14"/>
      <c r="I87" s="14"/>
      <c r="K87" s="14"/>
      <c r="L87" s="14"/>
      <c r="M87" s="14"/>
    </row>
    <row r="88" spans="1:22" ht="16.5" customHeight="1" x14ac:dyDescent="0.25">
      <c r="A88" s="11"/>
      <c r="G88" s="14"/>
      <c r="H88" s="14"/>
      <c r="I88" s="14"/>
      <c r="K88" s="14"/>
      <c r="L88" s="14"/>
      <c r="M88" s="14"/>
    </row>
    <row r="89" spans="1:22" ht="16.5" customHeight="1" x14ac:dyDescent="0.25">
      <c r="A89" s="11"/>
      <c r="G89" s="14"/>
      <c r="H89" s="14"/>
      <c r="I89" s="14"/>
      <c r="K89" s="14"/>
      <c r="L89" s="14"/>
      <c r="M89" s="14"/>
    </row>
    <row r="90" spans="1:22" ht="16.5" customHeight="1" x14ac:dyDescent="0.25">
      <c r="A90" s="11"/>
      <c r="G90" s="14"/>
      <c r="H90" s="14"/>
      <c r="I90" s="14"/>
      <c r="K90" s="14"/>
      <c r="L90" s="14"/>
      <c r="M90" s="14"/>
    </row>
    <row r="91" spans="1:22" ht="16.5" customHeight="1" x14ac:dyDescent="0.25">
      <c r="A91" s="11"/>
      <c r="G91" s="14"/>
      <c r="H91" s="14"/>
      <c r="I91" s="14"/>
      <c r="K91" s="14"/>
      <c r="L91" s="14"/>
      <c r="M91" s="14"/>
    </row>
    <row r="92" spans="1:22" ht="16.5" customHeight="1" x14ac:dyDescent="0.25">
      <c r="A92" s="11"/>
      <c r="G92" s="14"/>
      <c r="H92" s="14"/>
      <c r="I92" s="14"/>
      <c r="K92" s="14"/>
      <c r="L92" s="14"/>
      <c r="M92" s="14"/>
    </row>
    <row r="93" spans="1:22" ht="12.25" customHeight="1" x14ac:dyDescent="0.25">
      <c r="A93" s="11"/>
      <c r="G93" s="14"/>
      <c r="H93" s="14"/>
      <c r="I93" s="14"/>
      <c r="K93" s="14"/>
      <c r="L93" s="14"/>
      <c r="M93" s="14"/>
    </row>
    <row r="94" spans="1:22" ht="21.9" customHeight="1" x14ac:dyDescent="0.25">
      <c r="A94" s="24" t="str">
        <f>+A47</f>
        <v>The accompanying notes are integral part of these financial statements.</v>
      </c>
      <c r="B94" s="24"/>
      <c r="C94" s="24"/>
      <c r="D94" s="24"/>
      <c r="E94" s="25"/>
      <c r="F94" s="25"/>
      <c r="G94" s="16"/>
      <c r="H94" s="16"/>
      <c r="I94" s="16"/>
      <c r="J94" s="25"/>
      <c r="K94" s="16"/>
      <c r="L94" s="16"/>
      <c r="M94" s="16"/>
    </row>
    <row r="95" spans="1:22" ht="16.5" customHeight="1" x14ac:dyDescent="0.25">
      <c r="A95" s="21" t="str">
        <f>+A1</f>
        <v>Thai Union Feedmill Public Company Limited</v>
      </c>
    </row>
    <row r="96" spans="1:22" s="11" customFormat="1" ht="16.5" customHeight="1" x14ac:dyDescent="0.25">
      <c r="A96" s="11" t="s">
        <v>170</v>
      </c>
      <c r="E96" s="6"/>
      <c r="F96" s="6"/>
      <c r="G96" s="8"/>
      <c r="H96" s="8"/>
      <c r="I96" s="8"/>
      <c r="J96" s="6"/>
      <c r="K96" s="8"/>
      <c r="L96" s="8"/>
      <c r="M96" s="8"/>
      <c r="N96" s="133"/>
      <c r="O96" s="133"/>
      <c r="P96" s="133"/>
      <c r="Q96" s="133"/>
      <c r="R96" s="133"/>
      <c r="S96" s="133"/>
      <c r="T96" s="133"/>
      <c r="U96" s="133"/>
      <c r="V96" s="133"/>
    </row>
    <row r="97" spans="1:22" ht="16.5" customHeight="1" x14ac:dyDescent="0.25">
      <c r="A97" s="132" t="str">
        <f>+A3</f>
        <v>As at 31 December 2020</v>
      </c>
      <c r="B97" s="22"/>
      <c r="C97" s="22"/>
      <c r="D97" s="22"/>
      <c r="E97" s="23"/>
      <c r="F97" s="23"/>
      <c r="G97" s="17"/>
      <c r="H97" s="17"/>
      <c r="I97" s="17"/>
      <c r="J97" s="23"/>
      <c r="K97" s="17"/>
      <c r="L97" s="17"/>
      <c r="M97" s="17"/>
    </row>
    <row r="100" spans="1:22" ht="16.5" customHeight="1" x14ac:dyDescent="0.25">
      <c r="D100" s="2"/>
      <c r="G100" s="153" t="s">
        <v>146</v>
      </c>
      <c r="H100" s="153"/>
      <c r="I100" s="153"/>
      <c r="K100" s="153" t="s">
        <v>148</v>
      </c>
      <c r="L100" s="153"/>
      <c r="M100" s="153"/>
    </row>
    <row r="101" spans="1:22" ht="16.5" customHeight="1" x14ac:dyDescent="0.25">
      <c r="D101" s="2"/>
      <c r="G101" s="131"/>
      <c r="H101" s="131"/>
      <c r="I101" s="131" t="s">
        <v>147</v>
      </c>
      <c r="K101" s="131"/>
      <c r="L101" s="131"/>
      <c r="M101" s="131" t="s">
        <v>147</v>
      </c>
    </row>
    <row r="102" spans="1:22" ht="16.5" customHeight="1" x14ac:dyDescent="0.25">
      <c r="G102" s="5" t="s">
        <v>3</v>
      </c>
      <c r="H102" s="130"/>
      <c r="I102" s="5" t="s">
        <v>3</v>
      </c>
      <c r="K102" s="5" t="s">
        <v>3</v>
      </c>
      <c r="L102" s="130"/>
      <c r="M102" s="5" t="s">
        <v>3</v>
      </c>
    </row>
    <row r="103" spans="1:22" ht="16.5" customHeight="1" x14ac:dyDescent="0.25">
      <c r="F103" s="6"/>
      <c r="G103" s="7" t="s">
        <v>143</v>
      </c>
      <c r="H103" s="8"/>
      <c r="I103" s="7" t="s">
        <v>115</v>
      </c>
      <c r="J103" s="6"/>
      <c r="K103" s="7" t="s">
        <v>143</v>
      </c>
      <c r="L103" s="8"/>
      <c r="M103" s="7" t="s">
        <v>115</v>
      </c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6.5" customHeight="1" x14ac:dyDescent="0.25">
      <c r="E104" s="9" t="s">
        <v>4</v>
      </c>
      <c r="F104" s="6"/>
      <c r="G104" s="10" t="s">
        <v>109</v>
      </c>
      <c r="H104" s="8"/>
      <c r="I104" s="10" t="s">
        <v>109</v>
      </c>
      <c r="J104" s="6"/>
      <c r="K104" s="10" t="s">
        <v>109</v>
      </c>
      <c r="L104" s="8"/>
      <c r="M104" s="10" t="s">
        <v>109</v>
      </c>
    </row>
    <row r="105" spans="1:22" ht="16.5" customHeight="1" x14ac:dyDescent="0.25">
      <c r="A105" s="11"/>
      <c r="G105" s="99"/>
      <c r="H105" s="14"/>
      <c r="I105" s="14"/>
      <c r="K105" s="99"/>
      <c r="L105" s="14"/>
      <c r="M105" s="14"/>
    </row>
    <row r="106" spans="1:22" ht="16.5" customHeight="1" x14ac:dyDescent="0.25">
      <c r="A106" s="11" t="s">
        <v>149</v>
      </c>
      <c r="G106" s="97"/>
      <c r="K106" s="97"/>
    </row>
    <row r="107" spans="1:22" ht="16.5" customHeight="1" x14ac:dyDescent="0.25">
      <c r="A107" s="11"/>
      <c r="G107" s="99"/>
      <c r="H107" s="14"/>
      <c r="I107" s="14"/>
      <c r="K107" s="99"/>
      <c r="L107" s="14"/>
      <c r="M107" s="14"/>
    </row>
    <row r="108" spans="1:22" ht="16.5" customHeight="1" x14ac:dyDescent="0.25">
      <c r="A108" s="11" t="s">
        <v>27</v>
      </c>
      <c r="G108" s="97"/>
      <c r="K108" s="97"/>
    </row>
    <row r="109" spans="1:22" ht="16.5" customHeight="1" x14ac:dyDescent="0.25">
      <c r="A109" s="11"/>
      <c r="G109" s="97"/>
      <c r="K109" s="97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6.5" customHeight="1" x14ac:dyDescent="0.25">
      <c r="A110" s="1" t="s">
        <v>28</v>
      </c>
      <c r="F110" s="1"/>
      <c r="G110" s="97"/>
      <c r="H110" s="20"/>
      <c r="J110" s="1"/>
      <c r="K110" s="97"/>
      <c r="L110" s="20"/>
    </row>
    <row r="111" spans="1:22" ht="16.5" customHeight="1" x14ac:dyDescent="0.25">
      <c r="B111" s="1" t="s">
        <v>29</v>
      </c>
      <c r="G111" s="99"/>
      <c r="H111" s="14"/>
      <c r="I111" s="14"/>
      <c r="K111" s="99"/>
      <c r="L111" s="14"/>
      <c r="M111" s="14"/>
    </row>
    <row r="112" spans="1:22" ht="16.5" customHeight="1" x14ac:dyDescent="0.25">
      <c r="C112" s="1" t="s">
        <v>121</v>
      </c>
      <c r="G112" s="99"/>
      <c r="H112" s="14"/>
      <c r="I112" s="14"/>
      <c r="K112" s="99"/>
      <c r="L112" s="14"/>
      <c r="M112" s="14"/>
    </row>
    <row r="113" spans="1:22" ht="16.5" customHeight="1" thickBot="1" x14ac:dyDescent="0.3">
      <c r="C113" s="1" t="s">
        <v>118</v>
      </c>
      <c r="E113" s="3">
        <v>22</v>
      </c>
      <c r="G113" s="103">
        <v>1000000</v>
      </c>
      <c r="I113" s="19">
        <v>1000000</v>
      </c>
      <c r="K113" s="103">
        <v>1000000</v>
      </c>
      <c r="M113" s="19">
        <v>1000000</v>
      </c>
    </row>
    <row r="114" spans="1:22" ht="16.5" customHeight="1" thickTop="1" x14ac:dyDescent="0.25">
      <c r="G114" s="99"/>
      <c r="H114" s="14"/>
      <c r="I114" s="14"/>
      <c r="K114" s="99"/>
      <c r="L114" s="14"/>
      <c r="M114" s="14"/>
    </row>
    <row r="115" spans="1:22" ht="16.5" customHeight="1" x14ac:dyDescent="0.25">
      <c r="B115" s="1" t="s">
        <v>30</v>
      </c>
      <c r="G115" s="97"/>
      <c r="K115" s="97"/>
    </row>
    <row r="116" spans="1:22" ht="16.5" customHeight="1" x14ac:dyDescent="0.25">
      <c r="C116" s="1" t="s">
        <v>119</v>
      </c>
      <c r="E116" s="1"/>
      <c r="F116" s="1"/>
      <c r="G116" s="105"/>
      <c r="H116" s="1"/>
      <c r="I116" s="1"/>
      <c r="J116" s="1"/>
      <c r="K116" s="105"/>
      <c r="L116" s="1"/>
      <c r="M116" s="1"/>
      <c r="O116" s="1"/>
      <c r="P116" s="1"/>
      <c r="Q116" s="1"/>
    </row>
    <row r="117" spans="1:22" ht="16.5" customHeight="1" x14ac:dyDescent="0.25">
      <c r="C117" s="1" t="s">
        <v>120</v>
      </c>
      <c r="E117" s="3">
        <v>22</v>
      </c>
      <c r="G117" s="97">
        <v>820000</v>
      </c>
      <c r="I117" s="12">
        <v>820000</v>
      </c>
      <c r="K117" s="97">
        <v>820000</v>
      </c>
      <c r="M117" s="12">
        <v>820000</v>
      </c>
      <c r="O117" s="1"/>
      <c r="P117" s="1"/>
      <c r="Q117" s="1"/>
    </row>
    <row r="118" spans="1:22" ht="16.5" customHeight="1" x14ac:dyDescent="0.25">
      <c r="A118" s="1" t="s">
        <v>31</v>
      </c>
      <c r="G118" s="97"/>
      <c r="K118" s="97"/>
    </row>
    <row r="119" spans="1:22" ht="16.5" customHeight="1" x14ac:dyDescent="0.25">
      <c r="B119" s="1" t="s">
        <v>32</v>
      </c>
      <c r="E119" s="3">
        <v>24</v>
      </c>
      <c r="G119" s="97">
        <v>100000</v>
      </c>
      <c r="I119" s="12">
        <v>100000</v>
      </c>
      <c r="K119" s="97">
        <v>100000</v>
      </c>
      <c r="M119" s="12">
        <v>100000</v>
      </c>
      <c r="O119" s="1"/>
      <c r="P119" s="1"/>
      <c r="Q119" s="1"/>
    </row>
    <row r="120" spans="1:22" ht="16.5" customHeight="1" x14ac:dyDescent="0.25">
      <c r="B120" s="1" t="s">
        <v>33</v>
      </c>
      <c r="G120" s="97">
        <f>'EQ Company 8'!J31</f>
        <v>435195</v>
      </c>
      <c r="I120" s="12">
        <v>146501</v>
      </c>
      <c r="K120" s="97">
        <v>444565</v>
      </c>
      <c r="M120" s="12">
        <v>153525</v>
      </c>
      <c r="O120" s="1"/>
      <c r="P120" s="1"/>
      <c r="Q120" s="1"/>
    </row>
    <row r="121" spans="1:22" ht="16.5" customHeight="1" x14ac:dyDescent="0.25">
      <c r="A121" s="1" t="s">
        <v>88</v>
      </c>
      <c r="G121" s="100">
        <f>'EQ Company 8'!N31</f>
        <v>-19624</v>
      </c>
      <c r="I121" s="16">
        <v>-12655</v>
      </c>
      <c r="K121" s="100">
        <v>0</v>
      </c>
      <c r="M121" s="16" t="s">
        <v>134</v>
      </c>
      <c r="O121" s="1"/>
      <c r="P121" s="1"/>
      <c r="Q121" s="1"/>
    </row>
    <row r="122" spans="1:22" ht="16.5" customHeight="1" x14ac:dyDescent="0.25">
      <c r="A122" s="11"/>
      <c r="G122" s="97"/>
      <c r="K122" s="97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6.5" customHeight="1" x14ac:dyDescent="0.25">
      <c r="A123" s="11" t="s">
        <v>150</v>
      </c>
      <c r="G123" s="105"/>
      <c r="H123" s="1"/>
      <c r="I123" s="1"/>
      <c r="J123" s="1"/>
      <c r="K123" s="105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6.5" customHeight="1" x14ac:dyDescent="0.25">
      <c r="A124" s="11"/>
      <c r="B124" s="11" t="s">
        <v>173</v>
      </c>
      <c r="G124" s="97">
        <f>SUM(G117:G121)</f>
        <v>1335571</v>
      </c>
      <c r="I124" s="12">
        <f>SUM(I117:I121)</f>
        <v>1053846</v>
      </c>
      <c r="K124" s="97">
        <f>SUM(K117:K121)</f>
        <v>1364565</v>
      </c>
      <c r="M124" s="12">
        <f>SUM(M117:M121)</f>
        <v>1073525</v>
      </c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6.5" customHeight="1" x14ac:dyDescent="0.25">
      <c r="A125" s="1" t="s">
        <v>89</v>
      </c>
      <c r="G125" s="100">
        <f>'EQ Company 8'!R31</f>
        <v>147083</v>
      </c>
      <c r="I125" s="16">
        <v>99819</v>
      </c>
      <c r="K125" s="100">
        <v>0</v>
      </c>
      <c r="M125" s="16">
        <v>0</v>
      </c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6.5" customHeight="1" x14ac:dyDescent="0.25">
      <c r="A126" s="11"/>
      <c r="G126" s="97"/>
      <c r="K126" s="97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6.5" customHeight="1" x14ac:dyDescent="0.25">
      <c r="A127" s="11" t="s">
        <v>34</v>
      </c>
      <c r="G127" s="100">
        <f>SUM(G124:G125)</f>
        <v>1482654</v>
      </c>
      <c r="H127" s="14"/>
      <c r="I127" s="16">
        <f>SUM(I124:I125)</f>
        <v>1153665</v>
      </c>
      <c r="K127" s="100">
        <f>SUM(K124:K125)</f>
        <v>1364565</v>
      </c>
      <c r="L127" s="14"/>
      <c r="M127" s="16">
        <f>SUM(M124:M125)</f>
        <v>1073525</v>
      </c>
      <c r="O127" s="1"/>
      <c r="P127" s="1"/>
      <c r="Q127" s="1"/>
    </row>
    <row r="128" spans="1:22" ht="16.5" customHeight="1" x14ac:dyDescent="0.25">
      <c r="A128" s="11"/>
      <c r="G128" s="97"/>
      <c r="K128" s="97"/>
      <c r="N128" s="1"/>
      <c r="O128" s="1"/>
      <c r="P128" s="1"/>
      <c r="Q128" s="1"/>
      <c r="R128" s="1"/>
      <c r="S128" s="1"/>
      <c r="T128" s="1"/>
      <c r="U128" s="1"/>
      <c r="V128" s="1"/>
    </row>
    <row r="129" spans="1:17" ht="16.5" customHeight="1" thickBot="1" x14ac:dyDescent="0.3">
      <c r="A129" s="11" t="s">
        <v>35</v>
      </c>
      <c r="G129" s="103">
        <f>SUM(G127,G78)</f>
        <v>2498487</v>
      </c>
      <c r="I129" s="19">
        <f>SUM(I127,I78)</f>
        <v>2240062</v>
      </c>
      <c r="K129" s="103">
        <f>SUM(K127,K78)</f>
        <v>2379796</v>
      </c>
      <c r="M129" s="19">
        <f>SUM(M127,M78)</f>
        <v>2159608</v>
      </c>
      <c r="O129" s="1"/>
      <c r="P129" s="1"/>
      <c r="Q129" s="1"/>
    </row>
    <row r="130" spans="1:17" ht="16.5" customHeight="1" thickTop="1" x14ac:dyDescent="0.25">
      <c r="A130" s="11"/>
      <c r="G130" s="14"/>
      <c r="I130" s="14"/>
      <c r="K130" s="14"/>
      <c r="M130" s="14"/>
      <c r="O130" s="1"/>
      <c r="P130" s="1"/>
      <c r="Q130" s="1"/>
    </row>
    <row r="131" spans="1:17" ht="16.5" customHeight="1" x14ac:dyDescent="0.25">
      <c r="A131" s="11"/>
      <c r="G131" s="14"/>
      <c r="I131" s="14"/>
      <c r="K131" s="14"/>
      <c r="M131" s="14"/>
      <c r="O131" s="1"/>
      <c r="P131" s="1"/>
      <c r="Q131" s="1"/>
    </row>
    <row r="132" spans="1:17" ht="16.5" customHeight="1" x14ac:dyDescent="0.25">
      <c r="A132" s="11"/>
      <c r="G132" s="14"/>
      <c r="I132" s="14"/>
      <c r="K132" s="14"/>
      <c r="M132" s="14"/>
      <c r="O132" s="1"/>
      <c r="P132" s="1"/>
      <c r="Q132" s="1"/>
    </row>
    <row r="133" spans="1:17" ht="16.5" customHeight="1" x14ac:dyDescent="0.25">
      <c r="A133" s="11"/>
      <c r="G133" s="14"/>
      <c r="I133" s="14"/>
      <c r="K133" s="14"/>
      <c r="M133" s="14"/>
      <c r="O133" s="1"/>
      <c r="P133" s="1"/>
      <c r="Q133" s="1"/>
    </row>
    <row r="134" spans="1:17" ht="16.5" customHeight="1" x14ac:dyDescent="0.25">
      <c r="A134" s="11"/>
      <c r="G134" s="14"/>
      <c r="I134" s="14"/>
      <c r="K134" s="14"/>
      <c r="M134" s="14"/>
      <c r="O134" s="1"/>
      <c r="P134" s="1"/>
      <c r="Q134" s="1"/>
    </row>
    <row r="135" spans="1:17" ht="16.5" customHeight="1" x14ac:dyDescent="0.25">
      <c r="A135" s="11"/>
      <c r="G135" s="14"/>
      <c r="I135" s="14"/>
      <c r="K135" s="14"/>
      <c r="M135" s="14"/>
      <c r="O135" s="1"/>
      <c r="P135" s="1"/>
      <c r="Q135" s="1"/>
    </row>
    <row r="136" spans="1:17" ht="16.5" customHeight="1" x14ac:dyDescent="0.25">
      <c r="A136" s="11"/>
      <c r="G136" s="14"/>
      <c r="I136" s="14"/>
      <c r="K136" s="14"/>
      <c r="M136" s="14"/>
      <c r="O136" s="1"/>
      <c r="P136" s="1"/>
      <c r="Q136" s="1"/>
    </row>
    <row r="137" spans="1:17" ht="16.5" customHeight="1" x14ac:dyDescent="0.25">
      <c r="A137" s="11"/>
      <c r="G137" s="14"/>
      <c r="I137" s="14"/>
      <c r="K137" s="14"/>
      <c r="M137" s="14"/>
      <c r="O137" s="1"/>
      <c r="P137" s="1"/>
      <c r="Q137" s="1"/>
    </row>
    <row r="138" spans="1:17" ht="16.5" customHeight="1" x14ac:dyDescent="0.25">
      <c r="A138" s="11"/>
      <c r="G138" s="14"/>
      <c r="I138" s="14"/>
      <c r="K138" s="14"/>
      <c r="M138" s="14"/>
      <c r="O138" s="1"/>
      <c r="P138" s="1"/>
      <c r="Q138" s="1"/>
    </row>
    <row r="139" spans="1:17" ht="16.5" customHeight="1" x14ac:dyDescent="0.25">
      <c r="A139" s="11"/>
      <c r="G139" s="14"/>
      <c r="I139" s="14"/>
      <c r="K139" s="14"/>
      <c r="M139" s="14"/>
      <c r="O139" s="1"/>
      <c r="P139" s="1"/>
      <c r="Q139" s="1"/>
    </row>
    <row r="140" spans="1:17" ht="16.5" customHeight="1" x14ac:dyDescent="0.25">
      <c r="A140" s="11"/>
      <c r="G140" s="14"/>
      <c r="I140" s="14"/>
      <c r="K140" s="14"/>
      <c r="M140" s="14"/>
      <c r="O140" s="1"/>
      <c r="P140" s="1"/>
      <c r="Q140" s="1"/>
    </row>
    <row r="141" spans="1:17" ht="9.6999999999999993" customHeight="1" x14ac:dyDescent="0.25">
      <c r="A141" s="11"/>
      <c r="G141" s="14"/>
      <c r="I141" s="14"/>
      <c r="K141" s="14"/>
      <c r="M141" s="14"/>
      <c r="O141" s="1"/>
      <c r="P141" s="1"/>
      <c r="Q141" s="1"/>
    </row>
    <row r="142" spans="1:17" s="4" customFormat="1" ht="21.9" customHeight="1" x14ac:dyDescent="0.25">
      <c r="A142" s="24" t="str">
        <f>A47</f>
        <v>The accompanying notes are integral part of these financial statements.</v>
      </c>
      <c r="B142" s="24"/>
      <c r="C142" s="24"/>
      <c r="D142" s="24"/>
      <c r="E142" s="25"/>
      <c r="F142" s="25"/>
      <c r="G142" s="26"/>
      <c r="H142" s="16"/>
      <c r="I142" s="26"/>
      <c r="J142" s="25"/>
      <c r="K142" s="26"/>
      <c r="L142" s="16"/>
      <c r="M142" s="26"/>
    </row>
    <row r="144" spans="1:17" ht="16.5" customHeight="1" x14ac:dyDescent="0.25">
      <c r="G144" s="27"/>
      <c r="I144" s="27"/>
      <c r="K144" s="27"/>
      <c r="M144" s="27"/>
    </row>
    <row r="145" spans="5:22" ht="16.5" customHeight="1" x14ac:dyDescent="0.25">
      <c r="G145" s="27"/>
      <c r="I145" s="27"/>
      <c r="K145" s="27"/>
      <c r="M145" s="27"/>
    </row>
    <row r="146" spans="5:22" ht="16.5" customHeight="1" x14ac:dyDescent="0.25">
      <c r="E146" s="1"/>
      <c r="F146" s="1"/>
      <c r="G146" s="27"/>
      <c r="H146" s="1"/>
      <c r="I146" s="27"/>
      <c r="J146" s="1"/>
      <c r="K146" s="27"/>
      <c r="L146" s="1"/>
      <c r="M146" s="27"/>
      <c r="N146" s="1"/>
      <c r="O146" s="1"/>
      <c r="P146" s="1"/>
      <c r="Q146" s="1"/>
      <c r="R146" s="1"/>
      <c r="S146" s="1"/>
      <c r="T146" s="1"/>
      <c r="U146" s="1"/>
      <c r="V146" s="1"/>
    </row>
    <row r="147" spans="5:22" ht="16.5" customHeight="1" x14ac:dyDescent="0.25">
      <c r="E147" s="1"/>
      <c r="F147" s="1"/>
      <c r="G147" s="27"/>
      <c r="H147" s="1"/>
      <c r="I147" s="27"/>
      <c r="J147" s="1"/>
      <c r="K147" s="27"/>
      <c r="L147" s="1"/>
      <c r="M147" s="27"/>
      <c r="N147" s="1"/>
      <c r="O147" s="1"/>
      <c r="P147" s="1"/>
      <c r="Q147" s="1"/>
      <c r="R147" s="1"/>
      <c r="S147" s="1"/>
      <c r="T147" s="1"/>
      <c r="U147" s="1"/>
      <c r="V147" s="1"/>
    </row>
    <row r="148" spans="5:22" ht="16.5" customHeight="1" x14ac:dyDescent="0.25">
      <c r="E148" s="1"/>
      <c r="F148" s="1"/>
      <c r="G148" s="27"/>
      <c r="H148" s="1"/>
      <c r="I148" s="27"/>
      <c r="J148" s="1"/>
      <c r="K148" s="27"/>
      <c r="L148" s="1"/>
      <c r="M148" s="27"/>
      <c r="N148" s="1"/>
      <c r="O148" s="1"/>
      <c r="P148" s="1"/>
      <c r="Q148" s="1"/>
      <c r="R148" s="1"/>
      <c r="S148" s="1"/>
      <c r="T148" s="1"/>
      <c r="U148" s="1"/>
      <c r="V148" s="1"/>
    </row>
    <row r="149" spans="5:22" ht="16.5" customHeight="1" x14ac:dyDescent="0.25">
      <c r="E149" s="1"/>
      <c r="F149" s="1"/>
      <c r="G149" s="27"/>
      <c r="H149" s="1"/>
      <c r="I149" s="27"/>
      <c r="J149" s="1"/>
      <c r="K149" s="27"/>
      <c r="L149" s="1"/>
      <c r="M149" s="27"/>
      <c r="N149" s="1"/>
      <c r="O149" s="1"/>
      <c r="P149" s="1"/>
      <c r="Q149" s="1"/>
      <c r="R149" s="1"/>
      <c r="S149" s="1"/>
      <c r="T149" s="1"/>
      <c r="U149" s="1"/>
      <c r="V149" s="1"/>
    </row>
    <row r="150" spans="5:22" ht="16.5" customHeight="1" x14ac:dyDescent="0.25">
      <c r="E150" s="1"/>
      <c r="F150" s="1"/>
      <c r="G150" s="27"/>
      <c r="H150" s="1"/>
      <c r="I150" s="27"/>
      <c r="J150" s="1"/>
      <c r="K150" s="27"/>
      <c r="L150" s="1"/>
      <c r="M150" s="27"/>
      <c r="N150" s="1"/>
      <c r="O150" s="1"/>
      <c r="P150" s="1"/>
      <c r="Q150" s="1"/>
      <c r="R150" s="1"/>
      <c r="S150" s="1"/>
      <c r="T150" s="1"/>
      <c r="U150" s="1"/>
      <c r="V150" s="1"/>
    </row>
  </sheetData>
  <mergeCells count="6">
    <mergeCell ref="G6:I6"/>
    <mergeCell ref="K6:M6"/>
    <mergeCell ref="G53:I53"/>
    <mergeCell ref="K53:M53"/>
    <mergeCell ref="G100:I100"/>
    <mergeCell ref="K100:M100"/>
  </mergeCells>
  <pageMargins left="0.8" right="0.5" top="0.5" bottom="0.6" header="0.49" footer="0.4"/>
  <pageSetup paperSize="9" firstPageNumber="3" fitToHeight="0" orientation="portrait" useFirstPageNumber="1" horizontalDpi="1200" verticalDpi="1200" r:id="rId1"/>
  <headerFooter>
    <oddFooter>&amp;R&amp;"Arial,Regular"&amp;9&amp;P</oddFooter>
  </headerFooter>
  <rowBreaks count="1" manualBreakCount="1">
    <brk id="47" max="12" man="1"/>
  </rowBreaks>
  <ignoredErrors>
    <ignoredError sqref="H9 J9 L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111"/>
  <sheetViews>
    <sheetView tabSelected="1" zoomScale="110" zoomScaleNormal="110" zoomScaleSheetLayoutView="94" workbookViewId="0">
      <selection activeCell="G24" sqref="G24"/>
    </sheetView>
  </sheetViews>
  <sheetFormatPr defaultColWidth="9.25" defaultRowHeight="16.5" customHeight="1" x14ac:dyDescent="0.25"/>
  <cols>
    <col min="1" max="5" width="1.125" style="1" customWidth="1"/>
    <col min="6" max="6" width="24.875" style="1" customWidth="1"/>
    <col min="7" max="7" width="5.375" style="3" customWidth="1"/>
    <col min="8" max="8" width="0.75" style="3" customWidth="1"/>
    <col min="9" max="9" width="12.75" style="12" customWidth="1"/>
    <col min="10" max="10" width="0.75" style="12" customWidth="1"/>
    <col min="11" max="11" width="12.75" style="12" customWidth="1"/>
    <col min="12" max="12" width="0.75" style="3" customWidth="1"/>
    <col min="13" max="13" width="12.75" style="12" customWidth="1"/>
    <col min="14" max="14" width="0.75" style="12" customWidth="1"/>
    <col min="15" max="15" width="12.75" style="12" customWidth="1"/>
    <col min="16" max="16" width="9.75" style="4" bestFit="1" customWidth="1"/>
    <col min="17" max="18" width="9.25" style="4"/>
    <col min="19" max="19" width="9.625" style="4" bestFit="1" customWidth="1"/>
    <col min="20" max="29" width="9.25" style="4"/>
    <col min="30" max="16384" width="9.25" style="1"/>
  </cols>
  <sheetData>
    <row r="1" spans="1:29" ht="16.5" customHeight="1" x14ac:dyDescent="0.25">
      <c r="A1" s="21" t="str">
        <f>'BS 3-5'!A1</f>
        <v>Thai Union Feedmill Public Company Limited</v>
      </c>
    </row>
    <row r="2" spans="1:29" s="11" customFormat="1" ht="16.5" customHeight="1" x14ac:dyDescent="0.25">
      <c r="A2" s="11" t="s">
        <v>36</v>
      </c>
      <c r="G2" s="6"/>
      <c r="H2" s="6"/>
      <c r="I2" s="8"/>
      <c r="J2" s="8"/>
      <c r="K2" s="8"/>
      <c r="L2" s="6"/>
      <c r="M2" s="8"/>
      <c r="N2" s="8"/>
      <c r="O2" s="8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</row>
    <row r="3" spans="1:29" ht="16.5" customHeight="1" x14ac:dyDescent="0.25">
      <c r="A3" s="132" t="s">
        <v>145</v>
      </c>
      <c r="B3" s="22"/>
      <c r="C3" s="22"/>
      <c r="D3" s="22"/>
      <c r="E3" s="22"/>
      <c r="F3" s="22"/>
      <c r="G3" s="23"/>
      <c r="H3" s="23"/>
      <c r="I3" s="17"/>
      <c r="J3" s="17"/>
      <c r="K3" s="17"/>
      <c r="L3" s="23"/>
      <c r="M3" s="17"/>
      <c r="N3" s="17"/>
      <c r="O3" s="17"/>
    </row>
    <row r="6" spans="1:29" ht="16.5" customHeight="1" x14ac:dyDescent="0.25">
      <c r="A6" s="11"/>
      <c r="I6" s="153" t="s">
        <v>146</v>
      </c>
      <c r="J6" s="153"/>
      <c r="K6" s="153"/>
      <c r="M6" s="153" t="s">
        <v>148</v>
      </c>
      <c r="N6" s="153"/>
      <c r="O6" s="153"/>
    </row>
    <row r="7" spans="1:29" ht="16.5" customHeight="1" x14ac:dyDescent="0.25">
      <c r="A7" s="11"/>
      <c r="I7" s="154" t="s">
        <v>151</v>
      </c>
      <c r="J7" s="154"/>
      <c r="K7" s="154"/>
      <c r="M7" s="154" t="s">
        <v>151</v>
      </c>
      <c r="N7" s="154"/>
      <c r="O7" s="154"/>
    </row>
    <row r="8" spans="1:29" ht="16.5" customHeight="1" x14ac:dyDescent="0.25">
      <c r="I8" s="5" t="s">
        <v>3</v>
      </c>
      <c r="J8" s="28"/>
      <c r="K8" s="5" t="s">
        <v>3</v>
      </c>
      <c r="M8" s="5" t="s">
        <v>3</v>
      </c>
      <c r="N8" s="28"/>
      <c r="O8" s="5" t="s">
        <v>3</v>
      </c>
    </row>
    <row r="9" spans="1:29" ht="16.5" customHeight="1" x14ac:dyDescent="0.25">
      <c r="A9" s="1" t="s">
        <v>0</v>
      </c>
      <c r="H9" s="29"/>
      <c r="I9" s="7" t="s">
        <v>143</v>
      </c>
      <c r="J9" s="8"/>
      <c r="K9" s="7" t="s">
        <v>115</v>
      </c>
      <c r="L9" s="29"/>
      <c r="M9" s="7" t="s">
        <v>143</v>
      </c>
      <c r="N9" s="8"/>
      <c r="O9" s="7" t="s">
        <v>115</v>
      </c>
    </row>
    <row r="10" spans="1:29" ht="16.5" customHeight="1" x14ac:dyDescent="0.25">
      <c r="G10" s="9" t="s">
        <v>4</v>
      </c>
      <c r="H10" s="6"/>
      <c r="I10" s="10" t="s">
        <v>109</v>
      </c>
      <c r="J10" s="8"/>
      <c r="K10" s="10" t="s">
        <v>109</v>
      </c>
      <c r="L10" s="6"/>
      <c r="M10" s="10" t="s">
        <v>109</v>
      </c>
      <c r="N10" s="8"/>
      <c r="O10" s="10" t="s">
        <v>109</v>
      </c>
    </row>
    <row r="11" spans="1:29" ht="16.5" customHeight="1" x14ac:dyDescent="0.25">
      <c r="G11" s="30"/>
      <c r="H11" s="6"/>
      <c r="I11" s="107"/>
      <c r="J11" s="8"/>
      <c r="K11" s="130"/>
      <c r="L11" s="6"/>
      <c r="M11" s="107"/>
      <c r="N11" s="8"/>
      <c r="O11" s="130"/>
    </row>
    <row r="12" spans="1:29" ht="16.5" customHeight="1" x14ac:dyDescent="0.25">
      <c r="A12" s="1" t="s">
        <v>37</v>
      </c>
      <c r="G12" s="3" t="s">
        <v>186</v>
      </c>
      <c r="I12" s="99">
        <v>4183810</v>
      </c>
      <c r="J12" s="14"/>
      <c r="K12" s="14">
        <v>4849249</v>
      </c>
      <c r="M12" s="99">
        <v>4183810</v>
      </c>
      <c r="N12" s="14"/>
      <c r="O12" s="14">
        <v>4849249</v>
      </c>
      <c r="Q12" s="1"/>
    </row>
    <row r="13" spans="1:29" ht="16.5" customHeight="1" x14ac:dyDescent="0.25">
      <c r="A13" s="1" t="s">
        <v>38</v>
      </c>
      <c r="I13" s="101">
        <v>-3489516</v>
      </c>
      <c r="K13" s="17">
        <v>-3962082</v>
      </c>
      <c r="M13" s="101">
        <v>-3489516</v>
      </c>
      <c r="O13" s="17">
        <v>-3962082</v>
      </c>
      <c r="Q13" s="1"/>
    </row>
    <row r="14" spans="1:29" ht="16.5" customHeight="1" x14ac:dyDescent="0.25">
      <c r="I14" s="99"/>
      <c r="J14" s="14"/>
      <c r="K14" s="14"/>
      <c r="M14" s="99"/>
      <c r="N14" s="14"/>
      <c r="O14" s="14"/>
    </row>
    <row r="15" spans="1:29" ht="16.5" customHeight="1" x14ac:dyDescent="0.25">
      <c r="A15" s="11" t="s">
        <v>39</v>
      </c>
      <c r="G15" s="31"/>
      <c r="I15" s="97">
        <f>I12+I13</f>
        <v>694294</v>
      </c>
      <c r="K15" s="12">
        <f>K12+K13</f>
        <v>887167</v>
      </c>
      <c r="M15" s="97">
        <f>M12+M13</f>
        <v>694294</v>
      </c>
      <c r="O15" s="12">
        <f>O12+O13</f>
        <v>887167</v>
      </c>
    </row>
    <row r="16" spans="1:29" ht="16.5" customHeight="1" x14ac:dyDescent="0.25">
      <c r="A16" s="1" t="s">
        <v>40</v>
      </c>
      <c r="G16" s="3" t="s">
        <v>187</v>
      </c>
      <c r="I16" s="101">
        <v>60656</v>
      </c>
      <c r="K16" s="17">
        <v>57596</v>
      </c>
      <c r="M16" s="101">
        <v>59052</v>
      </c>
      <c r="O16" s="17">
        <v>56750</v>
      </c>
    </row>
    <row r="17" spans="1:15" ht="16.5" customHeight="1" x14ac:dyDescent="0.25">
      <c r="I17" s="99"/>
      <c r="J17" s="14"/>
      <c r="K17" s="14"/>
      <c r="M17" s="99"/>
      <c r="N17" s="14"/>
      <c r="O17" s="14"/>
    </row>
    <row r="18" spans="1:15" ht="16.5" customHeight="1" x14ac:dyDescent="0.25">
      <c r="A18" s="11" t="s">
        <v>41</v>
      </c>
      <c r="G18" s="31"/>
      <c r="I18" s="97">
        <f>SUM(I15:I17)</f>
        <v>754950</v>
      </c>
      <c r="K18" s="12">
        <f>SUM(K15:K17)</f>
        <v>944763</v>
      </c>
      <c r="M18" s="97">
        <f>SUM(M15:M17)</f>
        <v>753346</v>
      </c>
      <c r="O18" s="12">
        <f>SUM(O15:O17)</f>
        <v>943917</v>
      </c>
    </row>
    <row r="19" spans="1:15" ht="16.5" customHeight="1" x14ac:dyDescent="0.25">
      <c r="A19" s="1" t="s">
        <v>42</v>
      </c>
      <c r="I19" s="97">
        <v>-154420</v>
      </c>
      <c r="K19" s="12">
        <v>-157666</v>
      </c>
      <c r="M19" s="97">
        <v>-154420</v>
      </c>
      <c r="O19" s="12">
        <v>-157666</v>
      </c>
    </row>
    <row r="20" spans="1:15" ht="16.5" customHeight="1" x14ac:dyDescent="0.25">
      <c r="A20" s="1" t="s">
        <v>43</v>
      </c>
      <c r="I20" s="97">
        <v>-145295</v>
      </c>
      <c r="K20" s="12">
        <v>-145704</v>
      </c>
      <c r="M20" s="97">
        <v>-142706</v>
      </c>
      <c r="O20" s="12">
        <v>-141954</v>
      </c>
    </row>
    <row r="21" spans="1:15" ht="16.5" customHeight="1" x14ac:dyDescent="0.25">
      <c r="A21" s="1" t="s">
        <v>174</v>
      </c>
      <c r="I21" s="97"/>
      <c r="M21" s="97"/>
    </row>
    <row r="22" spans="1:15" ht="16.5" customHeight="1" x14ac:dyDescent="0.25">
      <c r="B22" s="1" t="s">
        <v>175</v>
      </c>
      <c r="G22" s="3">
        <v>12</v>
      </c>
      <c r="I22" s="99">
        <v>-4880</v>
      </c>
      <c r="J22" s="14"/>
      <c r="K22" s="14">
        <v>4413</v>
      </c>
      <c r="M22" s="99">
        <v>-4880</v>
      </c>
      <c r="N22" s="14"/>
      <c r="O22" s="14">
        <v>4413</v>
      </c>
    </row>
    <row r="23" spans="1:15" s="4" customFormat="1" ht="16.5" customHeight="1" x14ac:dyDescent="0.25">
      <c r="A23" s="4" t="s">
        <v>176</v>
      </c>
      <c r="G23" s="32"/>
      <c r="H23" s="32"/>
      <c r="I23" s="99">
        <v>6981</v>
      </c>
      <c r="J23" s="14"/>
      <c r="K23" s="14">
        <v>714</v>
      </c>
      <c r="L23" s="32"/>
      <c r="M23" s="99">
        <v>9606</v>
      </c>
      <c r="N23" s="14"/>
      <c r="O23" s="14">
        <v>714</v>
      </c>
    </row>
    <row r="24" spans="1:15" s="4" customFormat="1" ht="16.5" customHeight="1" x14ac:dyDescent="0.25">
      <c r="A24" s="1" t="s">
        <v>177</v>
      </c>
      <c r="B24" s="1"/>
      <c r="C24" s="1"/>
      <c r="D24" s="1"/>
      <c r="E24" s="1"/>
      <c r="F24" s="1"/>
      <c r="G24" s="3"/>
      <c r="H24" s="3"/>
      <c r="I24" s="100">
        <v>-2469</v>
      </c>
      <c r="J24" s="12"/>
      <c r="K24" s="16">
        <v>268970</v>
      </c>
      <c r="L24" s="3"/>
      <c r="M24" s="100">
        <v>-2469</v>
      </c>
      <c r="N24" s="12"/>
      <c r="O24" s="16">
        <v>268970</v>
      </c>
    </row>
    <row r="25" spans="1:15" ht="16.5" customHeight="1" x14ac:dyDescent="0.25">
      <c r="I25" s="99"/>
      <c r="J25" s="14"/>
      <c r="K25" s="14"/>
      <c r="M25" s="99"/>
      <c r="N25" s="14"/>
      <c r="O25" s="14"/>
    </row>
    <row r="26" spans="1:15" ht="16.5" customHeight="1" x14ac:dyDescent="0.25">
      <c r="A26" s="11" t="s">
        <v>44</v>
      </c>
      <c r="B26" s="11"/>
      <c r="C26" s="11"/>
      <c r="I26" s="97">
        <f>SUM(I18:I25)</f>
        <v>454867</v>
      </c>
      <c r="K26" s="12">
        <f>SUM(K18:K25)</f>
        <v>915490</v>
      </c>
      <c r="M26" s="97">
        <f>SUM(M18:M25)</f>
        <v>458477</v>
      </c>
      <c r="O26" s="12">
        <f>SUM(O18:O25)</f>
        <v>918394</v>
      </c>
    </row>
    <row r="27" spans="1:15" ht="16.5" customHeight="1" x14ac:dyDescent="0.25">
      <c r="A27" s="1" t="s">
        <v>45</v>
      </c>
      <c r="I27" s="101">
        <v>-5369</v>
      </c>
      <c r="K27" s="17">
        <v>-6449</v>
      </c>
      <c r="M27" s="101">
        <v>-5369</v>
      </c>
      <c r="O27" s="17">
        <v>-6449</v>
      </c>
    </row>
    <row r="28" spans="1:15" ht="16.5" customHeight="1" x14ac:dyDescent="0.25">
      <c r="I28" s="99"/>
      <c r="J28" s="14"/>
      <c r="K28" s="14"/>
      <c r="M28" s="99"/>
      <c r="N28" s="14"/>
      <c r="O28" s="14"/>
    </row>
    <row r="29" spans="1:15" ht="16.5" customHeight="1" x14ac:dyDescent="0.25">
      <c r="A29" s="11" t="s">
        <v>46</v>
      </c>
      <c r="I29" s="99">
        <f>SUM(I26:I27)</f>
        <v>449498</v>
      </c>
      <c r="J29" s="14"/>
      <c r="K29" s="14">
        <f>SUM(K26:K27)</f>
        <v>909041</v>
      </c>
      <c r="M29" s="99">
        <f>SUM(M26:M27)</f>
        <v>453108</v>
      </c>
      <c r="N29" s="14"/>
      <c r="O29" s="14">
        <f>SUM(O26:O27)</f>
        <v>911945</v>
      </c>
    </row>
    <row r="30" spans="1:15" ht="16.5" customHeight="1" x14ac:dyDescent="0.25">
      <c r="A30" s="1" t="s">
        <v>47</v>
      </c>
      <c r="G30" s="3">
        <v>27</v>
      </c>
      <c r="I30" s="101">
        <v>-39068</v>
      </c>
      <c r="K30" s="17">
        <v>-69262</v>
      </c>
      <c r="M30" s="101">
        <v>-39068</v>
      </c>
      <c r="O30" s="17">
        <v>-69262</v>
      </c>
    </row>
    <row r="31" spans="1:15" ht="16.5" customHeight="1" x14ac:dyDescent="0.25">
      <c r="I31" s="99"/>
      <c r="J31" s="14"/>
      <c r="K31" s="14"/>
      <c r="M31" s="99"/>
      <c r="N31" s="14"/>
      <c r="O31" s="14"/>
    </row>
    <row r="32" spans="1:15" ht="16.5" customHeight="1" thickBot="1" x14ac:dyDescent="0.3">
      <c r="A32" s="11" t="s">
        <v>48</v>
      </c>
      <c r="I32" s="103">
        <f>SUM(I29:I30)</f>
        <v>410430</v>
      </c>
      <c r="J32" s="14"/>
      <c r="K32" s="19">
        <f>SUM(K29:K30)</f>
        <v>839779</v>
      </c>
      <c r="M32" s="103">
        <f>SUM(M29:M30)</f>
        <v>414040</v>
      </c>
      <c r="N32" s="14"/>
      <c r="O32" s="19">
        <f>SUM(O29:O30)</f>
        <v>842683</v>
      </c>
    </row>
    <row r="33" spans="1:15" ht="16.5" customHeight="1" thickTop="1" x14ac:dyDescent="0.25">
      <c r="A33" s="11"/>
      <c r="I33" s="14"/>
      <c r="J33" s="14"/>
      <c r="K33" s="14"/>
      <c r="M33" s="14"/>
      <c r="N33" s="14"/>
      <c r="O33" s="14"/>
    </row>
    <row r="34" spans="1:15" ht="16.5" customHeight="1" x14ac:dyDescent="0.25">
      <c r="A34" s="11"/>
      <c r="I34" s="14"/>
      <c r="J34" s="14"/>
      <c r="K34" s="14"/>
      <c r="M34" s="14"/>
      <c r="N34" s="14"/>
      <c r="O34" s="14"/>
    </row>
    <row r="35" spans="1:15" ht="16.5" customHeight="1" x14ac:dyDescent="0.25">
      <c r="A35" s="11"/>
      <c r="I35" s="14"/>
      <c r="J35" s="14"/>
      <c r="K35" s="14"/>
      <c r="M35" s="14"/>
      <c r="N35" s="14"/>
      <c r="O35" s="14"/>
    </row>
    <row r="36" spans="1:15" ht="16.5" customHeight="1" x14ac:dyDescent="0.25">
      <c r="A36" s="11"/>
      <c r="I36" s="14"/>
      <c r="J36" s="14"/>
      <c r="K36" s="14"/>
      <c r="M36" s="14"/>
      <c r="N36" s="14"/>
      <c r="O36" s="14"/>
    </row>
    <row r="37" spans="1:15" ht="16.5" customHeight="1" x14ac:dyDescent="0.25">
      <c r="A37" s="11"/>
      <c r="I37" s="14"/>
      <c r="J37" s="14"/>
      <c r="K37" s="14"/>
      <c r="M37" s="14"/>
      <c r="N37" s="14"/>
      <c r="O37" s="14"/>
    </row>
    <row r="38" spans="1:15" ht="16.5" customHeight="1" x14ac:dyDescent="0.25">
      <c r="A38" s="11"/>
      <c r="I38" s="14"/>
      <c r="J38" s="14"/>
      <c r="K38" s="14"/>
      <c r="M38" s="14"/>
      <c r="N38" s="14"/>
      <c r="O38" s="14"/>
    </row>
    <row r="39" spans="1:15" ht="16.5" customHeight="1" x14ac:dyDescent="0.25">
      <c r="A39" s="11"/>
      <c r="I39" s="14"/>
      <c r="J39" s="14"/>
      <c r="K39" s="14"/>
      <c r="M39" s="14"/>
      <c r="N39" s="14"/>
      <c r="O39" s="14"/>
    </row>
    <row r="40" spans="1:15" ht="16.5" customHeight="1" x14ac:dyDescent="0.25">
      <c r="A40" s="11"/>
      <c r="I40" s="14"/>
      <c r="J40" s="14"/>
      <c r="K40" s="14"/>
      <c r="M40" s="14"/>
      <c r="N40" s="14"/>
      <c r="O40" s="14"/>
    </row>
    <row r="41" spans="1:15" ht="16.5" customHeight="1" x14ac:dyDescent="0.25">
      <c r="A41" s="11"/>
      <c r="I41" s="14"/>
      <c r="J41" s="14"/>
      <c r="K41" s="14"/>
      <c r="M41" s="14"/>
      <c r="N41" s="14"/>
      <c r="O41" s="14"/>
    </row>
    <row r="42" spans="1:15" ht="16.5" customHeight="1" x14ac:dyDescent="0.25">
      <c r="A42" s="11"/>
      <c r="I42" s="14"/>
      <c r="J42" s="14"/>
      <c r="K42" s="14"/>
      <c r="M42" s="14"/>
      <c r="N42" s="14"/>
      <c r="O42" s="14"/>
    </row>
    <row r="43" spans="1:15" ht="16.5" customHeight="1" x14ac:dyDescent="0.25">
      <c r="A43" s="11"/>
      <c r="I43" s="14"/>
      <c r="J43" s="14"/>
      <c r="K43" s="14"/>
      <c r="M43" s="14"/>
      <c r="N43" s="14"/>
      <c r="O43" s="14"/>
    </row>
    <row r="44" spans="1:15" ht="16.5" customHeight="1" x14ac:dyDescent="0.25">
      <c r="A44" s="11"/>
      <c r="I44" s="14"/>
      <c r="J44" s="14"/>
      <c r="K44" s="14"/>
      <c r="M44" s="14"/>
      <c r="N44" s="14"/>
      <c r="O44" s="14"/>
    </row>
    <row r="45" spans="1:15" ht="16.5" customHeight="1" x14ac:dyDescent="0.25">
      <c r="A45" s="11"/>
      <c r="I45" s="14"/>
      <c r="J45" s="14"/>
      <c r="K45" s="14"/>
      <c r="M45" s="14"/>
      <c r="N45" s="14"/>
      <c r="O45" s="14"/>
    </row>
    <row r="46" spans="1:15" ht="16.5" customHeight="1" x14ac:dyDescent="0.25">
      <c r="A46" s="11"/>
      <c r="I46" s="14"/>
      <c r="J46" s="14"/>
      <c r="K46" s="14"/>
      <c r="M46" s="14"/>
      <c r="N46" s="14"/>
      <c r="O46" s="14"/>
    </row>
    <row r="47" spans="1:15" ht="11.25" customHeight="1" x14ac:dyDescent="0.25">
      <c r="A47" s="11"/>
      <c r="I47" s="14"/>
      <c r="J47" s="14"/>
      <c r="K47" s="14"/>
      <c r="M47" s="14"/>
      <c r="N47" s="14"/>
      <c r="O47" s="14"/>
    </row>
    <row r="48" spans="1:15" ht="21.9" customHeight="1" x14ac:dyDescent="0.25">
      <c r="A48" s="24" t="str">
        <f>'BS 3-5'!A142</f>
        <v>The accompanying notes are integral part of these financial statements.</v>
      </c>
      <c r="B48" s="24"/>
      <c r="C48" s="24"/>
      <c r="D48" s="24"/>
      <c r="E48" s="24"/>
      <c r="F48" s="24"/>
      <c r="G48" s="25"/>
      <c r="H48" s="25"/>
      <c r="I48" s="16"/>
      <c r="J48" s="16"/>
      <c r="K48" s="16"/>
      <c r="L48" s="25"/>
      <c r="M48" s="16"/>
      <c r="N48" s="16"/>
      <c r="O48" s="16"/>
    </row>
    <row r="49" spans="1:29" ht="16.5" customHeight="1" x14ac:dyDescent="0.25">
      <c r="A49" s="21" t="str">
        <f>A1</f>
        <v>Thai Union Feedmill Public Company Limited</v>
      </c>
    </row>
    <row r="50" spans="1:29" s="11" customFormat="1" ht="16.5" customHeight="1" x14ac:dyDescent="0.25">
      <c r="A50" s="11" t="s">
        <v>171</v>
      </c>
      <c r="G50" s="6"/>
      <c r="H50" s="6"/>
      <c r="I50" s="8"/>
      <c r="J50" s="8"/>
      <c r="K50" s="8"/>
      <c r="L50" s="6"/>
      <c r="M50" s="8"/>
      <c r="N50" s="8"/>
      <c r="O50" s="8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  <c r="AA50" s="133"/>
      <c r="AB50" s="133"/>
      <c r="AC50" s="133"/>
    </row>
    <row r="51" spans="1:29" ht="16.5" customHeight="1" x14ac:dyDescent="0.25">
      <c r="A51" s="132" t="str">
        <f>A3</f>
        <v>For the year ended 31 December 2020</v>
      </c>
      <c r="B51" s="22"/>
      <c r="C51" s="22"/>
      <c r="D51" s="22"/>
      <c r="E51" s="22"/>
      <c r="F51" s="22"/>
      <c r="G51" s="23"/>
      <c r="H51" s="23"/>
      <c r="I51" s="17"/>
      <c r="J51" s="17"/>
      <c r="K51" s="17"/>
      <c r="L51" s="23"/>
      <c r="M51" s="17"/>
      <c r="N51" s="17"/>
      <c r="O51" s="17"/>
    </row>
    <row r="54" spans="1:29" ht="15.65" customHeight="1" x14ac:dyDescent="0.25">
      <c r="A54" s="11"/>
      <c r="I54" s="153" t="s">
        <v>146</v>
      </c>
      <c r="J54" s="153"/>
      <c r="K54" s="153"/>
      <c r="M54" s="153" t="s">
        <v>148</v>
      </c>
      <c r="N54" s="153"/>
      <c r="O54" s="153"/>
    </row>
    <row r="55" spans="1:29" ht="15.65" customHeight="1" x14ac:dyDescent="0.25">
      <c r="A55" s="11"/>
      <c r="I55" s="154" t="s">
        <v>151</v>
      </c>
      <c r="J55" s="154"/>
      <c r="K55" s="154"/>
      <c r="M55" s="154" t="s">
        <v>151</v>
      </c>
      <c r="N55" s="154"/>
      <c r="O55" s="154"/>
    </row>
    <row r="56" spans="1:29" ht="15.65" customHeight="1" x14ac:dyDescent="0.25">
      <c r="I56" s="5" t="s">
        <v>3</v>
      </c>
      <c r="J56" s="28"/>
      <c r="K56" s="5" t="s">
        <v>3</v>
      </c>
      <c r="M56" s="5" t="s">
        <v>3</v>
      </c>
      <c r="N56" s="28"/>
      <c r="O56" s="5" t="s">
        <v>3</v>
      </c>
    </row>
    <row r="57" spans="1:29" ht="15.65" customHeight="1" x14ac:dyDescent="0.25">
      <c r="A57" s="1" t="s">
        <v>0</v>
      </c>
      <c r="H57" s="29"/>
      <c r="I57" s="7" t="s">
        <v>143</v>
      </c>
      <c r="J57" s="8"/>
      <c r="K57" s="7" t="s">
        <v>115</v>
      </c>
      <c r="L57" s="29"/>
      <c r="M57" s="7" t="s">
        <v>143</v>
      </c>
      <c r="N57" s="8"/>
      <c r="O57" s="7" t="s">
        <v>115</v>
      </c>
    </row>
    <row r="58" spans="1:29" ht="15.65" customHeight="1" x14ac:dyDescent="0.25">
      <c r="G58" s="9" t="s">
        <v>4</v>
      </c>
      <c r="H58" s="6"/>
      <c r="I58" s="10" t="s">
        <v>109</v>
      </c>
      <c r="J58" s="8"/>
      <c r="K58" s="10" t="s">
        <v>109</v>
      </c>
      <c r="L58" s="6"/>
      <c r="M58" s="10" t="s">
        <v>109</v>
      </c>
      <c r="N58" s="8"/>
      <c r="O58" s="10" t="s">
        <v>109</v>
      </c>
    </row>
    <row r="59" spans="1:29" ht="8.15" customHeight="1" x14ac:dyDescent="0.25">
      <c r="A59" s="11"/>
      <c r="I59" s="99"/>
      <c r="J59" s="14"/>
      <c r="K59" s="14"/>
      <c r="M59" s="99"/>
      <c r="N59" s="14"/>
      <c r="O59" s="14"/>
    </row>
    <row r="60" spans="1:29" ht="15.65" customHeight="1" x14ac:dyDescent="0.25">
      <c r="A60" s="33" t="s">
        <v>162</v>
      </c>
      <c r="I60" s="108"/>
      <c r="J60" s="35"/>
      <c r="K60" s="34"/>
      <c r="M60" s="108"/>
      <c r="N60" s="35"/>
      <c r="O60" s="34"/>
    </row>
    <row r="61" spans="1:29" ht="15.65" customHeight="1" x14ac:dyDescent="0.25">
      <c r="A61" s="33"/>
      <c r="B61" s="11" t="s">
        <v>163</v>
      </c>
      <c r="I61" s="108"/>
      <c r="J61" s="35"/>
      <c r="K61" s="34"/>
      <c r="M61" s="108"/>
      <c r="N61" s="35"/>
      <c r="O61" s="34"/>
    </row>
    <row r="62" spans="1:29" ht="15.65" customHeight="1" x14ac:dyDescent="0.25">
      <c r="A62" s="36" t="s">
        <v>50</v>
      </c>
      <c r="I62" s="108"/>
      <c r="J62" s="35"/>
      <c r="K62" s="34"/>
      <c r="M62" s="108"/>
      <c r="N62" s="35"/>
      <c r="O62" s="34"/>
    </row>
    <row r="63" spans="1:29" ht="15.65" customHeight="1" x14ac:dyDescent="0.25">
      <c r="A63" s="11"/>
      <c r="B63" s="1" t="s">
        <v>49</v>
      </c>
      <c r="I63" s="108"/>
      <c r="J63" s="35"/>
      <c r="K63" s="34"/>
      <c r="M63" s="108"/>
      <c r="N63" s="35"/>
      <c r="O63" s="34"/>
    </row>
    <row r="64" spans="1:29" ht="15.65" customHeight="1" x14ac:dyDescent="0.25">
      <c r="A64" s="11"/>
      <c r="C64" s="37" t="s">
        <v>138</v>
      </c>
      <c r="I64" s="108"/>
      <c r="J64" s="35"/>
      <c r="K64" s="34"/>
      <c r="M64" s="108"/>
      <c r="N64" s="35"/>
      <c r="O64" s="34"/>
    </row>
    <row r="65" spans="1:15" ht="15.65" customHeight="1" x14ac:dyDescent="0.25">
      <c r="A65" s="11"/>
      <c r="B65" s="36"/>
      <c r="C65" s="37"/>
      <c r="E65" s="1" t="s">
        <v>164</v>
      </c>
      <c r="G65" s="1"/>
      <c r="H65" s="1"/>
      <c r="I65" s="108"/>
      <c r="J65" s="35"/>
      <c r="K65" s="34"/>
      <c r="M65" s="108"/>
      <c r="N65" s="1"/>
      <c r="O65" s="1"/>
    </row>
    <row r="66" spans="1:15" ht="15.65" customHeight="1" x14ac:dyDescent="0.25">
      <c r="A66" s="11"/>
      <c r="B66" s="36"/>
      <c r="C66" s="37"/>
      <c r="E66" s="1" t="s">
        <v>165</v>
      </c>
      <c r="G66" s="3">
        <v>27</v>
      </c>
      <c r="I66" s="100">
        <v>0</v>
      </c>
      <c r="J66" s="14"/>
      <c r="K66" s="16">
        <v>11106</v>
      </c>
      <c r="L66" s="14"/>
      <c r="M66" s="100">
        <v>0</v>
      </c>
      <c r="N66" s="14"/>
      <c r="O66" s="16">
        <v>11106</v>
      </c>
    </row>
    <row r="67" spans="1:15" ht="8.15" customHeight="1" x14ac:dyDescent="0.25">
      <c r="A67" s="11"/>
      <c r="B67" s="36"/>
      <c r="C67" s="37"/>
      <c r="I67" s="99"/>
      <c r="J67" s="14"/>
      <c r="K67" s="14"/>
      <c r="L67" s="14"/>
      <c r="M67" s="99"/>
      <c r="N67" s="14"/>
      <c r="O67" s="14"/>
    </row>
    <row r="68" spans="1:15" ht="15.65" customHeight="1" x14ac:dyDescent="0.25">
      <c r="A68" s="11"/>
      <c r="B68" s="36"/>
      <c r="C68" s="37" t="s">
        <v>92</v>
      </c>
      <c r="I68" s="99"/>
      <c r="J68" s="14"/>
      <c r="K68" s="14"/>
      <c r="L68" s="14"/>
      <c r="M68" s="99"/>
      <c r="N68" s="14"/>
      <c r="O68" s="14"/>
    </row>
    <row r="69" spans="1:15" ht="15.65" customHeight="1" x14ac:dyDescent="0.25">
      <c r="A69" s="11"/>
      <c r="B69" s="36"/>
      <c r="C69" s="37"/>
      <c r="D69" s="1" t="s">
        <v>49</v>
      </c>
      <c r="I69" s="100">
        <f>SUM(I66)</f>
        <v>0</v>
      </c>
      <c r="J69" s="14"/>
      <c r="K69" s="16">
        <f>SUM(K66)</f>
        <v>11106</v>
      </c>
      <c r="L69" s="14"/>
      <c r="M69" s="100">
        <f>SUM(M66)</f>
        <v>0</v>
      </c>
      <c r="N69" s="14"/>
      <c r="O69" s="16">
        <f>SUM(O66)</f>
        <v>11106</v>
      </c>
    </row>
    <row r="70" spans="1:15" ht="8.15" customHeight="1" x14ac:dyDescent="0.25">
      <c r="A70" s="11"/>
      <c r="B70" s="36"/>
      <c r="C70" s="37"/>
      <c r="I70" s="99"/>
      <c r="J70" s="14"/>
      <c r="K70" s="14"/>
      <c r="L70" s="14"/>
      <c r="M70" s="99"/>
      <c r="N70" s="14"/>
      <c r="O70" s="14"/>
    </row>
    <row r="71" spans="1:15" ht="15.65" customHeight="1" x14ac:dyDescent="0.25">
      <c r="A71" s="36" t="s">
        <v>91</v>
      </c>
      <c r="I71" s="99"/>
      <c r="J71" s="14"/>
      <c r="K71" s="14"/>
      <c r="L71" s="14"/>
      <c r="M71" s="99"/>
      <c r="N71" s="14"/>
      <c r="O71" s="14"/>
    </row>
    <row r="72" spans="1:15" ht="15.65" customHeight="1" x14ac:dyDescent="0.25">
      <c r="A72" s="11"/>
      <c r="B72" s="1" t="s">
        <v>49</v>
      </c>
      <c r="I72" s="99"/>
      <c r="J72" s="14"/>
      <c r="K72" s="14"/>
      <c r="L72" s="14"/>
      <c r="M72" s="99"/>
      <c r="N72" s="14"/>
      <c r="O72" s="14"/>
    </row>
    <row r="73" spans="1:15" ht="15.65" customHeight="1" x14ac:dyDescent="0.25">
      <c r="A73" s="11"/>
      <c r="B73" s="36"/>
      <c r="C73" s="37" t="s">
        <v>199</v>
      </c>
      <c r="E73" s="37"/>
      <c r="I73" s="150">
        <v>-10721</v>
      </c>
      <c r="J73" s="14"/>
      <c r="K73" s="16">
        <v>-15454</v>
      </c>
      <c r="L73" s="14"/>
      <c r="M73" s="100">
        <v>0</v>
      </c>
      <c r="N73" s="14"/>
      <c r="O73" s="16">
        <v>0</v>
      </c>
    </row>
    <row r="74" spans="1:15" ht="8.15" customHeight="1" x14ac:dyDescent="0.25">
      <c r="A74" s="11"/>
      <c r="B74" s="36"/>
      <c r="C74" s="37"/>
      <c r="I74" s="99"/>
      <c r="J74" s="14"/>
      <c r="K74" s="14"/>
      <c r="L74" s="14"/>
      <c r="M74" s="99"/>
      <c r="N74" s="14"/>
      <c r="O74" s="14"/>
    </row>
    <row r="75" spans="1:15" ht="15.65" customHeight="1" x14ac:dyDescent="0.25">
      <c r="A75" s="11"/>
      <c r="B75" s="36"/>
      <c r="C75" s="37" t="s">
        <v>90</v>
      </c>
      <c r="I75" s="99"/>
      <c r="J75" s="14"/>
      <c r="K75" s="14"/>
      <c r="L75" s="14"/>
      <c r="M75" s="99"/>
      <c r="N75" s="14"/>
      <c r="O75" s="14"/>
    </row>
    <row r="76" spans="1:15" ht="15.65" customHeight="1" x14ac:dyDescent="0.25">
      <c r="A76" s="11"/>
      <c r="B76" s="36"/>
      <c r="C76" s="37"/>
      <c r="D76" s="1" t="s">
        <v>49</v>
      </c>
      <c r="I76" s="100">
        <f>SUM(I73)</f>
        <v>-10721</v>
      </c>
      <c r="J76" s="14"/>
      <c r="K76" s="16">
        <f>SUM(K73)</f>
        <v>-15454</v>
      </c>
      <c r="L76" s="14"/>
      <c r="M76" s="100">
        <f>SUM(M73)</f>
        <v>0</v>
      </c>
      <c r="N76" s="14"/>
      <c r="O76" s="16">
        <f>SUM(O73)</f>
        <v>0</v>
      </c>
    </row>
    <row r="77" spans="1:15" ht="8.15" customHeight="1" x14ac:dyDescent="0.25">
      <c r="A77" s="11"/>
      <c r="B77" s="36"/>
      <c r="C77" s="37"/>
      <c r="I77" s="99"/>
      <c r="J77" s="14"/>
      <c r="K77" s="14"/>
      <c r="L77" s="14"/>
      <c r="M77" s="99"/>
      <c r="N77" s="14"/>
      <c r="O77" s="14"/>
    </row>
    <row r="78" spans="1:15" ht="15.65" customHeight="1" x14ac:dyDescent="0.25">
      <c r="A78" s="33" t="s">
        <v>162</v>
      </c>
      <c r="I78" s="109"/>
      <c r="J78" s="38"/>
      <c r="K78" s="38"/>
      <c r="L78" s="38"/>
      <c r="M78" s="109"/>
      <c r="N78" s="38"/>
      <c r="O78" s="38"/>
    </row>
    <row r="79" spans="1:15" ht="15.65" customHeight="1" x14ac:dyDescent="0.25">
      <c r="A79" s="11"/>
      <c r="B79" s="39" t="s">
        <v>166</v>
      </c>
      <c r="I79" s="109"/>
      <c r="J79" s="38"/>
      <c r="K79" s="38"/>
      <c r="L79" s="38"/>
      <c r="M79" s="109"/>
      <c r="N79" s="1"/>
      <c r="O79" s="1"/>
    </row>
    <row r="80" spans="1:15" ht="15.65" customHeight="1" x14ac:dyDescent="0.25">
      <c r="A80" s="11"/>
      <c r="B80" s="39"/>
      <c r="C80" s="11" t="s">
        <v>165</v>
      </c>
      <c r="I80" s="100">
        <f>SUM(I69,I76)</f>
        <v>-10721</v>
      </c>
      <c r="J80" s="14"/>
      <c r="K80" s="16">
        <f>SUM(K69,K76)</f>
        <v>-4348</v>
      </c>
      <c r="L80" s="14"/>
      <c r="M80" s="100">
        <f>SUM(M69,M76)</f>
        <v>0</v>
      </c>
      <c r="N80" s="14"/>
      <c r="O80" s="16">
        <f>SUM(O69,O76)</f>
        <v>11106</v>
      </c>
    </row>
    <row r="81" spans="1:15" ht="8.15" customHeight="1" x14ac:dyDescent="0.25">
      <c r="A81" s="11"/>
      <c r="B81" s="39"/>
      <c r="I81" s="99"/>
      <c r="J81" s="14"/>
      <c r="K81" s="14"/>
      <c r="L81" s="14"/>
      <c r="M81" s="99"/>
      <c r="N81" s="14"/>
      <c r="O81" s="14"/>
    </row>
    <row r="82" spans="1:15" ht="15.65" customHeight="1" x14ac:dyDescent="0.25">
      <c r="A82" s="33" t="s">
        <v>167</v>
      </c>
      <c r="I82" s="109"/>
      <c r="J82" s="38"/>
      <c r="K82" s="38"/>
      <c r="L82" s="38"/>
      <c r="M82" s="109"/>
      <c r="N82" s="1"/>
      <c r="O82" s="1"/>
    </row>
    <row r="83" spans="1:15" ht="15.65" customHeight="1" thickBot="1" x14ac:dyDescent="0.3">
      <c r="A83" s="33"/>
      <c r="B83" s="11" t="s">
        <v>168</v>
      </c>
      <c r="I83" s="110">
        <f>SUM(I80,I32)</f>
        <v>399709</v>
      </c>
      <c r="J83" s="14"/>
      <c r="K83" s="40">
        <f>SUM(K80,K32)</f>
        <v>835431</v>
      </c>
      <c r="L83" s="14"/>
      <c r="M83" s="110">
        <f>SUM(M80,M32)</f>
        <v>414040</v>
      </c>
      <c r="N83" s="14"/>
      <c r="O83" s="40">
        <f>SUM(O80,O32)</f>
        <v>853789</v>
      </c>
    </row>
    <row r="84" spans="1:15" ht="8.15" customHeight="1" thickTop="1" x14ac:dyDescent="0.25">
      <c r="I84" s="99"/>
      <c r="J84" s="14"/>
      <c r="K84" s="14"/>
      <c r="M84" s="99"/>
      <c r="N84" s="14"/>
      <c r="O84" s="14"/>
    </row>
    <row r="85" spans="1:15" ht="15.65" customHeight="1" x14ac:dyDescent="0.25">
      <c r="A85" s="11" t="s">
        <v>178</v>
      </c>
      <c r="I85" s="99"/>
      <c r="J85" s="14"/>
      <c r="K85" s="14"/>
      <c r="M85" s="99"/>
      <c r="N85" s="14"/>
      <c r="O85" s="14"/>
    </row>
    <row r="86" spans="1:15" ht="15.65" customHeight="1" x14ac:dyDescent="0.25">
      <c r="B86" s="1" t="s">
        <v>179</v>
      </c>
      <c r="I86" s="99">
        <f>I32-I87</f>
        <v>411694</v>
      </c>
      <c r="J86" s="14"/>
      <c r="K86" s="14">
        <v>840795</v>
      </c>
      <c r="M86" s="99">
        <f>M32-M87</f>
        <v>414040</v>
      </c>
      <c r="N86" s="14"/>
      <c r="O86" s="14">
        <v>842683</v>
      </c>
    </row>
    <row r="87" spans="1:15" ht="15.65" customHeight="1" x14ac:dyDescent="0.25">
      <c r="B87" s="1" t="s">
        <v>89</v>
      </c>
      <c r="I87" s="100">
        <v>-1264</v>
      </c>
      <c r="J87" s="14"/>
      <c r="K87" s="16">
        <v>-1016</v>
      </c>
      <c r="M87" s="100">
        <v>0</v>
      </c>
      <c r="N87" s="14"/>
      <c r="O87" s="16">
        <v>0</v>
      </c>
    </row>
    <row r="88" spans="1:15" ht="8.15" customHeight="1" x14ac:dyDescent="0.25">
      <c r="I88" s="99"/>
      <c r="J88" s="14"/>
      <c r="K88" s="14"/>
      <c r="M88" s="99"/>
      <c r="N88" s="14"/>
      <c r="O88" s="14"/>
    </row>
    <row r="89" spans="1:15" ht="15.65" customHeight="1" thickBot="1" x14ac:dyDescent="0.3">
      <c r="A89" s="11" t="s">
        <v>48</v>
      </c>
      <c r="I89" s="110">
        <f>SUM(I86:I88)</f>
        <v>410430</v>
      </c>
      <c r="J89" s="14"/>
      <c r="K89" s="40">
        <f>SUM(K86:K88)</f>
        <v>839779</v>
      </c>
      <c r="M89" s="110">
        <f>SUM(M86:M88)</f>
        <v>414040</v>
      </c>
      <c r="N89" s="14"/>
      <c r="O89" s="40">
        <f>SUM(O86:O88)</f>
        <v>842683</v>
      </c>
    </row>
    <row r="90" spans="1:15" ht="8.15" customHeight="1" thickTop="1" x14ac:dyDescent="0.25">
      <c r="I90" s="99"/>
      <c r="J90" s="14"/>
      <c r="K90" s="14"/>
      <c r="M90" s="99"/>
      <c r="N90" s="14"/>
      <c r="O90" s="14"/>
    </row>
    <row r="91" spans="1:15" ht="15.65" customHeight="1" x14ac:dyDescent="0.25">
      <c r="A91" s="11" t="s">
        <v>180</v>
      </c>
      <c r="I91" s="99"/>
      <c r="J91" s="14"/>
      <c r="K91" s="14"/>
      <c r="M91" s="99"/>
      <c r="N91" s="14"/>
      <c r="O91" s="14"/>
    </row>
    <row r="92" spans="1:15" ht="15.65" customHeight="1" x14ac:dyDescent="0.25">
      <c r="A92" s="11"/>
      <c r="B92" s="11" t="s">
        <v>169</v>
      </c>
      <c r="I92" s="99"/>
      <c r="J92" s="14"/>
      <c r="K92" s="14"/>
      <c r="M92" s="99"/>
      <c r="N92" s="14"/>
      <c r="O92" s="14"/>
    </row>
    <row r="93" spans="1:15" ht="15.65" customHeight="1" x14ac:dyDescent="0.25">
      <c r="C93" s="1" t="s">
        <v>179</v>
      </c>
      <c r="G93" s="1"/>
      <c r="I93" s="99">
        <f>I83-I94</f>
        <v>404725</v>
      </c>
      <c r="J93" s="14"/>
      <c r="K93" s="14">
        <v>841856</v>
      </c>
      <c r="M93" s="99">
        <f>M83-M94</f>
        <v>414040</v>
      </c>
      <c r="N93" s="14"/>
      <c r="O93" s="14">
        <v>853789</v>
      </c>
    </row>
    <row r="94" spans="1:15" ht="15.65" customHeight="1" x14ac:dyDescent="0.25">
      <c r="C94" s="1" t="s">
        <v>89</v>
      </c>
      <c r="G94" s="1"/>
      <c r="I94" s="100">
        <v>-5016</v>
      </c>
      <c r="J94" s="14"/>
      <c r="K94" s="16">
        <v>-6425</v>
      </c>
      <c r="M94" s="100"/>
      <c r="N94" s="14"/>
      <c r="O94" s="16">
        <v>0</v>
      </c>
    </row>
    <row r="95" spans="1:15" ht="8.15" customHeight="1" x14ac:dyDescent="0.25">
      <c r="I95" s="99"/>
      <c r="J95" s="14"/>
      <c r="K95" s="14"/>
      <c r="M95" s="99"/>
      <c r="N95" s="14"/>
      <c r="O95" s="14"/>
    </row>
    <row r="96" spans="1:15" ht="15.65" customHeight="1" thickBot="1" x14ac:dyDescent="0.3">
      <c r="A96" s="11" t="s">
        <v>51</v>
      </c>
      <c r="I96" s="110">
        <f>SUM(I93:I95)</f>
        <v>399709</v>
      </c>
      <c r="J96" s="14"/>
      <c r="K96" s="40">
        <f>SUM(K93:K95)</f>
        <v>835431</v>
      </c>
      <c r="M96" s="110">
        <f>SUM(M93:M95)</f>
        <v>414040</v>
      </c>
      <c r="N96" s="14"/>
      <c r="O96" s="40">
        <f>SUM(O93:O95)</f>
        <v>853789</v>
      </c>
    </row>
    <row r="97" spans="1:29" ht="15.65" customHeight="1" thickTop="1" x14ac:dyDescent="0.25">
      <c r="I97" s="99"/>
      <c r="J97" s="14"/>
      <c r="K97" s="14"/>
      <c r="M97" s="99"/>
      <c r="N97" s="14"/>
      <c r="O97" s="14"/>
    </row>
    <row r="98" spans="1:29" ht="15.65" customHeight="1" x14ac:dyDescent="0.25">
      <c r="A98" s="11" t="s">
        <v>52</v>
      </c>
      <c r="I98" s="108"/>
      <c r="J98" s="35"/>
      <c r="K98" s="34"/>
      <c r="M98" s="108"/>
      <c r="N98" s="35"/>
      <c r="O98" s="34"/>
    </row>
    <row r="99" spans="1:29" ht="15.65" customHeight="1" thickBot="1" x14ac:dyDescent="0.3">
      <c r="B99" s="1" t="s">
        <v>53</v>
      </c>
      <c r="G99" s="3">
        <v>28</v>
      </c>
      <c r="I99" s="111">
        <v>1</v>
      </c>
      <c r="J99" s="42"/>
      <c r="K99" s="41">
        <v>2.0499999999999998</v>
      </c>
      <c r="M99" s="111">
        <v>1.01</v>
      </c>
      <c r="N99" s="42"/>
      <c r="O99" s="41">
        <v>2.06</v>
      </c>
    </row>
    <row r="100" spans="1:29" ht="15.65" customHeight="1" thickTop="1" x14ac:dyDescent="0.25">
      <c r="I100" s="72"/>
      <c r="J100" s="42"/>
      <c r="K100" s="72"/>
      <c r="M100" s="72"/>
      <c r="N100" s="42"/>
      <c r="O100" s="72"/>
    </row>
    <row r="101" spans="1:29" ht="15.65" customHeight="1" x14ac:dyDescent="0.25">
      <c r="I101" s="72"/>
      <c r="J101" s="42"/>
      <c r="K101" s="72"/>
      <c r="M101" s="72"/>
      <c r="N101" s="42"/>
      <c r="O101" s="72"/>
    </row>
    <row r="102" spans="1:29" s="22" customFormat="1" ht="21.9" customHeight="1" x14ac:dyDescent="0.25">
      <c r="A102" s="22" t="str">
        <f>'BS 3-5'!A47</f>
        <v>The accompanying notes are integral part of these financial statements.</v>
      </c>
      <c r="G102" s="23"/>
      <c r="H102" s="23"/>
      <c r="I102" s="17"/>
      <c r="J102" s="17"/>
      <c r="K102" s="17"/>
      <c r="L102" s="23"/>
      <c r="M102" s="17"/>
      <c r="N102" s="17"/>
      <c r="O102" s="17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</row>
    <row r="105" spans="1:29" ht="16.5" customHeight="1" x14ac:dyDescent="0.25">
      <c r="I105" s="27"/>
      <c r="K105" s="27"/>
      <c r="M105" s="27"/>
      <c r="O105" s="27"/>
    </row>
    <row r="106" spans="1:29" ht="16.5" customHeight="1" x14ac:dyDescent="0.25">
      <c r="I106" s="27"/>
      <c r="K106" s="27"/>
      <c r="M106" s="27"/>
      <c r="O106" s="27"/>
    </row>
    <row r="107" spans="1:29" ht="16.5" customHeight="1" x14ac:dyDescent="0.25">
      <c r="G107" s="1"/>
      <c r="H107" s="1"/>
      <c r="I107" s="27"/>
      <c r="J107" s="1"/>
      <c r="K107" s="27"/>
      <c r="L107" s="1"/>
      <c r="M107" s="27"/>
      <c r="N107" s="1"/>
      <c r="O107" s="27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1:29" ht="16.5" customHeight="1" x14ac:dyDescent="0.25">
      <c r="G108" s="1"/>
      <c r="H108" s="1"/>
      <c r="I108" s="27"/>
      <c r="J108" s="1"/>
      <c r="K108" s="27"/>
      <c r="L108" s="1"/>
      <c r="M108" s="27"/>
      <c r="N108" s="1"/>
      <c r="O108" s="27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1:29" ht="16.5" customHeight="1" x14ac:dyDescent="0.25">
      <c r="G109" s="1"/>
      <c r="H109" s="1"/>
      <c r="I109" s="27"/>
      <c r="J109" s="1"/>
      <c r="K109" s="27"/>
      <c r="L109" s="1"/>
      <c r="M109" s="27"/>
      <c r="N109" s="1"/>
      <c r="O109" s="27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1:29" ht="16.5" customHeight="1" x14ac:dyDescent="0.25">
      <c r="G110" s="1"/>
      <c r="H110" s="1"/>
      <c r="I110" s="27"/>
      <c r="J110" s="1"/>
      <c r="K110" s="27"/>
      <c r="L110" s="1"/>
      <c r="M110" s="27"/>
      <c r="N110" s="1"/>
      <c r="O110" s="27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1:29" ht="16.5" customHeight="1" x14ac:dyDescent="0.25">
      <c r="G111" s="1"/>
      <c r="H111" s="1"/>
      <c r="I111" s="27"/>
      <c r="J111" s="1"/>
      <c r="K111" s="27"/>
      <c r="L111" s="1"/>
      <c r="M111" s="27"/>
      <c r="N111" s="1"/>
      <c r="O111" s="27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</sheetData>
  <mergeCells count="8">
    <mergeCell ref="I55:K55"/>
    <mergeCell ref="M55:O55"/>
    <mergeCell ref="I6:K6"/>
    <mergeCell ref="M6:O6"/>
    <mergeCell ref="I7:K7"/>
    <mergeCell ref="M7:O7"/>
    <mergeCell ref="I54:K54"/>
    <mergeCell ref="M54:O54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  <rowBreaks count="1" manualBreakCount="1">
    <brk id="48" max="16383" man="1"/>
  </rowBreaks>
  <ignoredErrors>
    <ignoredError sqref="J9 L9 N9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zoomScale="90" zoomScaleNormal="90" workbookViewId="0"/>
  </sheetViews>
  <sheetFormatPr defaultColWidth="9.25" defaultRowHeight="16.5" customHeight="1" x14ac:dyDescent="0.25"/>
  <cols>
    <col min="1" max="2" width="1.75" style="43" customWidth="1"/>
    <col min="3" max="3" width="40.75" style="43" customWidth="1"/>
    <col min="4" max="4" width="5.375" style="43" customWidth="1"/>
    <col min="5" max="5" width="0.75" style="43" customWidth="1"/>
    <col min="6" max="6" width="12.25" style="45" customWidth="1"/>
    <col min="7" max="7" width="0.75" style="45" customWidth="1"/>
    <col min="8" max="8" width="12.25" style="45" customWidth="1"/>
    <col min="9" max="9" width="0.75" style="45" customWidth="1"/>
    <col min="10" max="10" width="12.25" style="45" customWidth="1"/>
    <col min="11" max="11" width="0.75" style="45" customWidth="1"/>
    <col min="12" max="12" width="12.125" style="45" customWidth="1"/>
    <col min="13" max="13" width="0.75" style="43" customWidth="1"/>
    <col min="14" max="14" width="12.375" style="43" customWidth="1"/>
    <col min="15" max="15" width="0.625" style="43" customWidth="1"/>
    <col min="16" max="16" width="12.125" style="43" customWidth="1"/>
    <col min="17" max="17" width="0.75" style="43" customWidth="1"/>
    <col min="18" max="18" width="11.875" style="43" customWidth="1"/>
    <col min="19" max="19" width="0.75" style="43" customWidth="1"/>
    <col min="20" max="20" width="12.625" style="43" customWidth="1"/>
    <col min="21" max="16384" width="9.25" style="43"/>
  </cols>
  <sheetData>
    <row r="1" spans="1:20" ht="16.149999999999999" customHeight="1" x14ac:dyDescent="0.25">
      <c r="A1" s="134" t="str">
        <f>'BS 3-5'!A1</f>
        <v>Thai Union Feedmill Public Company Limited</v>
      </c>
      <c r="G1" s="135"/>
    </row>
    <row r="2" spans="1:20" s="47" customFormat="1" ht="16.149999999999999" customHeight="1" x14ac:dyDescent="0.25">
      <c r="A2" s="47" t="s">
        <v>54</v>
      </c>
      <c r="F2" s="49"/>
      <c r="G2" s="136"/>
      <c r="H2" s="49"/>
      <c r="I2" s="49"/>
      <c r="J2" s="49"/>
      <c r="K2" s="49"/>
      <c r="L2" s="49"/>
    </row>
    <row r="3" spans="1:20" s="50" customFormat="1" ht="16.149999999999999" customHeight="1" x14ac:dyDescent="0.25">
      <c r="A3" s="137" t="str">
        <f>'PL 6-7'!A3</f>
        <v>For the year ended 31 December 2020</v>
      </c>
      <c r="B3" s="94"/>
      <c r="C3" s="94"/>
      <c r="D3" s="94"/>
      <c r="E3" s="94"/>
      <c r="F3" s="59"/>
      <c r="G3" s="138"/>
      <c r="H3" s="59"/>
      <c r="I3" s="59"/>
      <c r="J3" s="59"/>
      <c r="K3" s="59"/>
      <c r="L3" s="59"/>
      <c r="M3" s="94"/>
      <c r="N3" s="94"/>
      <c r="O3" s="94"/>
      <c r="P3" s="94"/>
      <c r="Q3" s="94"/>
      <c r="R3" s="94"/>
      <c r="S3" s="94"/>
      <c r="T3" s="94"/>
    </row>
    <row r="4" spans="1:20" ht="16.149999999999999" customHeight="1" x14ac:dyDescent="0.25">
      <c r="D4" s="55"/>
      <c r="E4" s="56"/>
      <c r="F4" s="57"/>
      <c r="G4" s="57"/>
      <c r="H4" s="58"/>
      <c r="J4" s="58"/>
      <c r="L4" s="46"/>
    </row>
    <row r="5" spans="1:20" ht="16.149999999999999" customHeight="1" x14ac:dyDescent="0.25">
      <c r="F5" s="57"/>
      <c r="G5" s="57"/>
      <c r="H5" s="58"/>
      <c r="J5" s="58"/>
      <c r="L5" s="46"/>
    </row>
    <row r="6" spans="1:20" ht="16.149999999999999" customHeight="1" x14ac:dyDescent="0.25">
      <c r="F6" s="155" t="s">
        <v>105</v>
      </c>
      <c r="G6" s="155"/>
      <c r="H6" s="155"/>
      <c r="I6" s="155"/>
      <c r="J6" s="155"/>
      <c r="K6" s="155"/>
      <c r="L6" s="155"/>
      <c r="M6" s="155"/>
      <c r="N6" s="155"/>
      <c r="O6" s="155"/>
      <c r="P6" s="155"/>
      <c r="Q6" s="155"/>
      <c r="R6" s="155"/>
      <c r="S6" s="155"/>
      <c r="T6" s="155"/>
    </row>
    <row r="7" spans="1:20" ht="16.149999999999999" customHeight="1" x14ac:dyDescent="0.25">
      <c r="F7" s="156" t="s">
        <v>181</v>
      </c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66"/>
      <c r="R7" s="66"/>
      <c r="S7" s="66"/>
      <c r="T7" s="66"/>
    </row>
    <row r="8" spans="1:20" ht="16.149999999999999" customHeight="1" x14ac:dyDescent="0.2">
      <c r="H8" s="157" t="s">
        <v>31</v>
      </c>
      <c r="I8" s="157"/>
      <c r="J8" s="157"/>
      <c r="K8" s="67"/>
      <c r="L8" s="158" t="s">
        <v>88</v>
      </c>
      <c r="M8" s="158"/>
      <c r="N8" s="158"/>
      <c r="O8" s="68"/>
      <c r="P8" s="68"/>
      <c r="Q8" s="68"/>
      <c r="R8" s="67"/>
      <c r="S8" s="46"/>
      <c r="T8" s="46"/>
    </row>
    <row r="9" spans="1:20" ht="16.149999999999999" customHeight="1" x14ac:dyDescent="0.2">
      <c r="F9" s="44"/>
      <c r="H9" s="67"/>
      <c r="I9" s="67"/>
      <c r="J9" s="67"/>
      <c r="K9" s="67"/>
      <c r="L9" s="67"/>
      <c r="M9" s="67"/>
      <c r="N9" s="67"/>
      <c r="O9" s="68"/>
      <c r="P9" s="69" t="s">
        <v>34</v>
      </c>
      <c r="Q9" s="70"/>
      <c r="R9" s="67"/>
      <c r="S9" s="46"/>
      <c r="T9" s="45"/>
    </row>
    <row r="10" spans="1:20" ht="16.149999999999999" customHeight="1" x14ac:dyDescent="0.2">
      <c r="F10" s="44" t="s">
        <v>55</v>
      </c>
      <c r="H10" s="67"/>
      <c r="I10" s="67"/>
      <c r="J10" s="67"/>
      <c r="K10" s="67"/>
      <c r="L10" s="44" t="s">
        <v>93</v>
      </c>
      <c r="M10" s="67"/>
      <c r="N10" s="70" t="s">
        <v>94</v>
      </c>
      <c r="O10" s="67"/>
      <c r="P10" s="71" t="s">
        <v>95</v>
      </c>
      <c r="Q10" s="71"/>
      <c r="R10" s="70" t="s">
        <v>96</v>
      </c>
      <c r="S10" s="46"/>
      <c r="T10" s="45"/>
    </row>
    <row r="11" spans="1:20" ht="16.149999999999999" customHeight="1" x14ac:dyDescent="0.25">
      <c r="D11" s="47"/>
      <c r="E11" s="47"/>
      <c r="F11" s="48" t="s">
        <v>56</v>
      </c>
      <c r="G11" s="44"/>
      <c r="H11" s="44" t="s">
        <v>58</v>
      </c>
      <c r="I11" s="44"/>
      <c r="J11" s="44"/>
      <c r="K11" s="44"/>
      <c r="L11" s="44" t="s">
        <v>97</v>
      </c>
      <c r="M11" s="44"/>
      <c r="N11" s="71" t="s">
        <v>98</v>
      </c>
      <c r="O11" s="44"/>
      <c r="P11" s="71" t="s">
        <v>99</v>
      </c>
      <c r="Q11" s="71"/>
      <c r="R11" s="71" t="s">
        <v>100</v>
      </c>
      <c r="S11" s="44"/>
      <c r="T11" s="49"/>
    </row>
    <row r="12" spans="1:20" ht="16.149999999999999" customHeight="1" x14ac:dyDescent="0.25">
      <c r="D12" s="50"/>
      <c r="E12" s="51"/>
      <c r="F12" s="48" t="s">
        <v>57</v>
      </c>
      <c r="G12" s="48"/>
      <c r="H12" s="52" t="s">
        <v>113</v>
      </c>
      <c r="I12" s="48"/>
      <c r="J12" s="44" t="s">
        <v>33</v>
      </c>
      <c r="K12" s="44"/>
      <c r="L12" s="44" t="s">
        <v>101</v>
      </c>
      <c r="M12" s="44"/>
      <c r="N12" s="71" t="s">
        <v>102</v>
      </c>
      <c r="O12" s="44"/>
      <c r="P12" s="71" t="s">
        <v>103</v>
      </c>
      <c r="Q12" s="71"/>
      <c r="R12" s="71" t="s">
        <v>104</v>
      </c>
      <c r="S12" s="48"/>
      <c r="T12" s="48" t="s">
        <v>59</v>
      </c>
    </row>
    <row r="13" spans="1:20" ht="16.149999999999999" customHeight="1" x14ac:dyDescent="0.25">
      <c r="D13" s="53" t="s">
        <v>4</v>
      </c>
      <c r="E13" s="47"/>
      <c r="F13" s="10" t="s">
        <v>109</v>
      </c>
      <c r="G13" s="8"/>
      <c r="H13" s="10" t="s">
        <v>109</v>
      </c>
      <c r="I13" s="6"/>
      <c r="J13" s="10" t="s">
        <v>109</v>
      </c>
      <c r="K13" s="8"/>
      <c r="L13" s="10" t="s">
        <v>109</v>
      </c>
      <c r="M13" s="48"/>
      <c r="N13" s="10" t="s">
        <v>109</v>
      </c>
      <c r="O13" s="8"/>
      <c r="P13" s="10" t="s">
        <v>109</v>
      </c>
      <c r="Q13" s="6"/>
      <c r="R13" s="10" t="s">
        <v>109</v>
      </c>
      <c r="S13" s="8"/>
      <c r="T13" s="10" t="s">
        <v>109</v>
      </c>
    </row>
    <row r="14" spans="1:20" ht="16.149999999999999" customHeight="1" x14ac:dyDescent="0.25">
      <c r="A14" s="47"/>
      <c r="B14" s="47"/>
      <c r="D14" s="63"/>
      <c r="F14" s="58"/>
      <c r="G14" s="58"/>
      <c r="H14" s="58"/>
      <c r="I14" s="46"/>
      <c r="J14" s="58"/>
      <c r="K14" s="58"/>
      <c r="L14" s="58"/>
      <c r="M14" s="58"/>
      <c r="N14" s="58"/>
      <c r="O14" s="58"/>
      <c r="P14" s="58"/>
      <c r="Q14" s="58"/>
      <c r="R14" s="58"/>
      <c r="S14" s="46"/>
      <c r="T14" s="58"/>
    </row>
    <row r="15" spans="1:20" ht="16.149999999999999" customHeight="1" x14ac:dyDescent="0.25">
      <c r="A15" s="47" t="s">
        <v>157</v>
      </c>
      <c r="B15" s="50"/>
      <c r="C15" s="50"/>
      <c r="D15" s="56"/>
      <c r="E15" s="56"/>
      <c r="F15" s="58">
        <v>820000</v>
      </c>
      <c r="H15" s="58">
        <v>82000</v>
      </c>
      <c r="I15" s="46"/>
      <c r="J15" s="58">
        <v>317100</v>
      </c>
      <c r="K15" s="58"/>
      <c r="L15" s="58">
        <v>-2610</v>
      </c>
      <c r="M15" s="46"/>
      <c r="N15" s="58">
        <v>-2610</v>
      </c>
      <c r="O15" s="58"/>
      <c r="P15" s="58">
        <v>1216490</v>
      </c>
      <c r="Q15" s="58"/>
      <c r="R15" s="58">
        <v>31193</v>
      </c>
      <c r="S15" s="46"/>
      <c r="T15" s="58">
        <v>1247683</v>
      </c>
    </row>
    <row r="16" spans="1:20" ht="16.149999999999999" customHeight="1" x14ac:dyDescent="0.25">
      <c r="A16" s="50" t="s">
        <v>60</v>
      </c>
      <c r="D16" s="56">
        <v>23</v>
      </c>
      <c r="E16" s="56"/>
      <c r="F16" s="58">
        <v>0</v>
      </c>
      <c r="G16" s="43"/>
      <c r="H16" s="58">
        <v>0</v>
      </c>
      <c r="I16" s="60"/>
      <c r="J16" s="58">
        <v>-1004500</v>
      </c>
      <c r="K16" s="58"/>
      <c r="L16" s="46">
        <v>0</v>
      </c>
      <c r="M16" s="46"/>
      <c r="N16" s="46">
        <f>L16</f>
        <v>0</v>
      </c>
      <c r="O16" s="46"/>
      <c r="P16" s="46">
        <f>SUM(F16:J16,N16)</f>
        <v>-1004500</v>
      </c>
      <c r="Q16" s="46"/>
      <c r="R16" s="46">
        <v>0</v>
      </c>
      <c r="S16" s="60"/>
      <c r="T16" s="46">
        <f>SUM(P16:R16)</f>
        <v>-1004500</v>
      </c>
    </row>
    <row r="17" spans="1:20" ht="16.149999999999999" customHeight="1" x14ac:dyDescent="0.25">
      <c r="A17" s="50" t="s">
        <v>110</v>
      </c>
      <c r="D17" s="56">
        <v>24</v>
      </c>
      <c r="E17" s="56"/>
      <c r="F17" s="58">
        <v>0</v>
      </c>
      <c r="G17" s="43"/>
      <c r="H17" s="58">
        <v>18000</v>
      </c>
      <c r="I17" s="60"/>
      <c r="J17" s="58">
        <v>-18000</v>
      </c>
      <c r="K17" s="58"/>
      <c r="L17" s="46">
        <v>0</v>
      </c>
      <c r="M17" s="46"/>
      <c r="N17" s="46">
        <f>L17</f>
        <v>0</v>
      </c>
      <c r="O17" s="46"/>
      <c r="P17" s="46">
        <f>SUM(F17:J17,N17)</f>
        <v>0</v>
      </c>
      <c r="Q17" s="46"/>
      <c r="R17" s="46">
        <v>0</v>
      </c>
      <c r="S17" s="60"/>
      <c r="T17" s="46">
        <f>SUM(P17:R17)</f>
        <v>0</v>
      </c>
    </row>
    <row r="18" spans="1:20" s="50" customFormat="1" ht="16.149999999999999" customHeight="1" x14ac:dyDescent="0.25">
      <c r="A18" s="50" t="s">
        <v>182</v>
      </c>
      <c r="B18" s="43"/>
      <c r="C18" s="43"/>
      <c r="D18" s="56"/>
      <c r="E18" s="56"/>
      <c r="F18" s="58"/>
      <c r="G18" s="43"/>
      <c r="H18" s="58"/>
      <c r="I18" s="60"/>
      <c r="J18" s="58"/>
      <c r="K18" s="58"/>
      <c r="L18" s="46"/>
      <c r="M18" s="46"/>
      <c r="N18" s="46"/>
      <c r="O18" s="46"/>
      <c r="P18" s="46"/>
      <c r="Q18" s="46"/>
      <c r="R18" s="46"/>
      <c r="S18" s="60"/>
      <c r="T18" s="46"/>
    </row>
    <row r="19" spans="1:20" s="50" customFormat="1" ht="16.149999999999999" customHeight="1" x14ac:dyDescent="0.25">
      <c r="B19" s="43" t="s">
        <v>108</v>
      </c>
      <c r="C19" s="43"/>
      <c r="D19" s="56"/>
      <c r="E19" s="56"/>
      <c r="F19" s="58">
        <v>0</v>
      </c>
      <c r="G19" s="43"/>
      <c r="H19" s="58">
        <v>0</v>
      </c>
      <c r="I19" s="60"/>
      <c r="J19" s="58">
        <v>0</v>
      </c>
      <c r="K19" s="58"/>
      <c r="L19" s="46">
        <v>0</v>
      </c>
      <c r="M19" s="46"/>
      <c r="N19" s="46">
        <f>L19</f>
        <v>0</v>
      </c>
      <c r="O19" s="46"/>
      <c r="P19" s="46">
        <f>SUM(F19:J19,N19)</f>
        <v>0</v>
      </c>
      <c r="Q19" s="46"/>
      <c r="R19" s="46">
        <v>75051</v>
      </c>
      <c r="S19" s="60"/>
      <c r="T19" s="46">
        <f>SUM(P19:R19)</f>
        <v>75051</v>
      </c>
    </row>
    <row r="20" spans="1:20" s="50" customFormat="1" ht="16.149999999999999" customHeight="1" x14ac:dyDescent="0.25">
      <c r="A20" s="50" t="s">
        <v>51</v>
      </c>
      <c r="D20" s="56"/>
      <c r="E20" s="56"/>
      <c r="F20" s="61">
        <v>0</v>
      </c>
      <c r="G20" s="45"/>
      <c r="H20" s="61">
        <v>0</v>
      </c>
      <c r="I20" s="46"/>
      <c r="J20" s="62">
        <v>851901</v>
      </c>
      <c r="K20" s="58"/>
      <c r="L20" s="59">
        <v>-10045</v>
      </c>
      <c r="M20" s="46"/>
      <c r="N20" s="59">
        <f>L20</f>
        <v>-10045</v>
      </c>
      <c r="O20" s="58"/>
      <c r="P20" s="59">
        <f>SUM(F20:J20,N20)</f>
        <v>841856</v>
      </c>
      <c r="Q20" s="58"/>
      <c r="R20" s="61">
        <v>-6425</v>
      </c>
      <c r="S20" s="46"/>
      <c r="T20" s="59">
        <f>SUM(P20:R20)</f>
        <v>835431</v>
      </c>
    </row>
    <row r="21" spans="1:20" s="50" customFormat="1" ht="16.149999999999999" customHeight="1" x14ac:dyDescent="0.25">
      <c r="A21" s="43"/>
      <c r="B21" s="43"/>
      <c r="C21" s="43"/>
      <c r="D21" s="55"/>
      <c r="E21" s="56"/>
      <c r="F21" s="57"/>
      <c r="G21" s="57"/>
      <c r="H21" s="58"/>
      <c r="I21" s="45"/>
      <c r="J21" s="58"/>
      <c r="K21" s="58"/>
      <c r="L21" s="58"/>
      <c r="M21" s="58"/>
      <c r="N21" s="58"/>
      <c r="O21" s="58"/>
      <c r="P21" s="58"/>
      <c r="Q21" s="58"/>
      <c r="R21" s="58"/>
      <c r="S21" s="45"/>
      <c r="T21" s="46"/>
    </row>
    <row r="22" spans="1:20" s="50" customFormat="1" ht="16.149999999999999" customHeight="1" thickBot="1" x14ac:dyDescent="0.3">
      <c r="A22" s="47" t="s">
        <v>116</v>
      </c>
      <c r="B22" s="47"/>
      <c r="C22" s="43"/>
      <c r="D22" s="63"/>
      <c r="E22" s="43"/>
      <c r="F22" s="64">
        <f>SUM(F15:F20)</f>
        <v>820000</v>
      </c>
      <c r="G22" s="58"/>
      <c r="H22" s="64">
        <f>SUM(H15:H20)</f>
        <v>100000</v>
      </c>
      <c r="I22" s="46"/>
      <c r="J22" s="64">
        <f>SUM(J15:J20)</f>
        <v>146501</v>
      </c>
      <c r="K22" s="58"/>
      <c r="L22" s="64">
        <f>SUM(L15:L20)</f>
        <v>-12655</v>
      </c>
      <c r="M22" s="58"/>
      <c r="N22" s="64">
        <f>SUM(N15:N20)</f>
        <v>-12655</v>
      </c>
      <c r="O22" s="58"/>
      <c r="P22" s="64">
        <f>SUM(P15:P20)</f>
        <v>1053846</v>
      </c>
      <c r="Q22" s="58"/>
      <c r="R22" s="64">
        <f>SUM(R15:R20)</f>
        <v>99819</v>
      </c>
      <c r="S22" s="46"/>
      <c r="T22" s="64">
        <f>SUM(T15:T20)</f>
        <v>1153665</v>
      </c>
    </row>
    <row r="23" spans="1:20" s="50" customFormat="1" ht="16.149999999999999" customHeight="1" thickTop="1" x14ac:dyDescent="0.25">
      <c r="A23" s="47"/>
      <c r="B23" s="47"/>
      <c r="C23" s="43"/>
      <c r="D23" s="63"/>
      <c r="E23" s="43"/>
      <c r="F23" s="58"/>
      <c r="G23" s="58"/>
      <c r="H23" s="58"/>
      <c r="I23" s="46"/>
      <c r="J23" s="58"/>
      <c r="K23" s="58"/>
      <c r="L23" s="58"/>
      <c r="M23" s="58"/>
      <c r="N23" s="58"/>
      <c r="O23" s="58"/>
      <c r="P23" s="58"/>
      <c r="Q23" s="58"/>
      <c r="R23" s="58"/>
      <c r="S23" s="46"/>
      <c r="T23" s="58"/>
    </row>
    <row r="24" spans="1:20" s="50" customFormat="1" ht="16.149999999999999" customHeight="1" x14ac:dyDescent="0.25">
      <c r="A24" s="47"/>
      <c r="B24" s="47"/>
      <c r="C24" s="43"/>
      <c r="D24" s="63"/>
      <c r="E24" s="43"/>
      <c r="F24" s="58"/>
      <c r="G24" s="58"/>
      <c r="H24" s="58"/>
      <c r="I24" s="46"/>
      <c r="J24" s="58"/>
      <c r="K24" s="58"/>
      <c r="L24" s="58"/>
      <c r="M24" s="58"/>
      <c r="N24" s="58"/>
      <c r="O24" s="58"/>
      <c r="P24" s="58"/>
      <c r="Q24" s="58"/>
      <c r="R24" s="58"/>
      <c r="S24" s="46"/>
      <c r="T24" s="58"/>
    </row>
    <row r="25" spans="1:20" ht="16.149999999999999" customHeight="1" x14ac:dyDescent="0.25">
      <c r="A25" s="47" t="s">
        <v>183</v>
      </c>
      <c r="B25" s="50"/>
      <c r="C25" s="50"/>
      <c r="D25" s="56"/>
      <c r="E25" s="56"/>
      <c r="F25" s="114">
        <v>820000</v>
      </c>
      <c r="H25" s="114">
        <v>100000</v>
      </c>
      <c r="I25" s="46"/>
      <c r="J25" s="114">
        <v>146501</v>
      </c>
      <c r="K25" s="58"/>
      <c r="L25" s="114">
        <v>-12655</v>
      </c>
      <c r="M25" s="46"/>
      <c r="N25" s="114">
        <v>-12655</v>
      </c>
      <c r="O25" s="58"/>
      <c r="P25" s="114">
        <v>1053846</v>
      </c>
      <c r="Q25" s="58"/>
      <c r="R25" s="114">
        <v>99819</v>
      </c>
      <c r="S25" s="46"/>
      <c r="T25" s="114">
        <v>1153665</v>
      </c>
    </row>
    <row r="26" spans="1:20" ht="16.149999999999999" customHeight="1" x14ac:dyDescent="0.25">
      <c r="A26" s="50" t="s">
        <v>60</v>
      </c>
      <c r="D26" s="56">
        <v>23</v>
      </c>
      <c r="E26" s="56"/>
      <c r="F26" s="114">
        <v>0</v>
      </c>
      <c r="G26" s="43"/>
      <c r="H26" s="114">
        <v>0</v>
      </c>
      <c r="I26" s="60"/>
      <c r="J26" s="114">
        <v>-123000</v>
      </c>
      <c r="K26" s="58"/>
      <c r="L26" s="112">
        <v>0</v>
      </c>
      <c r="M26" s="46"/>
      <c r="N26" s="112">
        <v>0</v>
      </c>
      <c r="O26" s="46"/>
      <c r="P26" s="112">
        <f>SUM(F26:J26,N26)</f>
        <v>-123000</v>
      </c>
      <c r="Q26" s="46"/>
      <c r="R26" s="112">
        <v>0</v>
      </c>
      <c r="S26" s="60"/>
      <c r="T26" s="112">
        <f>SUM(P26:R26)</f>
        <v>-123000</v>
      </c>
    </row>
    <row r="27" spans="1:20" s="50" customFormat="1" ht="16.149999999999999" customHeight="1" x14ac:dyDescent="0.25">
      <c r="A27" s="50" t="s">
        <v>182</v>
      </c>
      <c r="B27" s="43"/>
      <c r="C27" s="43"/>
      <c r="D27" s="56"/>
      <c r="E27" s="56"/>
      <c r="F27" s="114"/>
      <c r="G27" s="43"/>
      <c r="H27" s="114"/>
      <c r="I27" s="60"/>
      <c r="J27" s="114"/>
      <c r="K27" s="58"/>
      <c r="L27" s="112"/>
      <c r="M27" s="46"/>
      <c r="N27" s="112"/>
      <c r="O27" s="46"/>
      <c r="P27" s="112"/>
      <c r="Q27" s="46"/>
      <c r="R27" s="112"/>
      <c r="S27" s="60"/>
      <c r="T27" s="112"/>
    </row>
    <row r="28" spans="1:20" s="50" customFormat="1" ht="16.149999999999999" customHeight="1" x14ac:dyDescent="0.25">
      <c r="B28" s="43" t="s">
        <v>108</v>
      </c>
      <c r="C28" s="43"/>
      <c r="D28" s="56"/>
      <c r="E28" s="56"/>
      <c r="F28" s="114">
        <v>0</v>
      </c>
      <c r="G28" s="43"/>
      <c r="H28" s="114">
        <v>0</v>
      </c>
      <c r="I28" s="60"/>
      <c r="J28" s="114">
        <v>0</v>
      </c>
      <c r="K28" s="58"/>
      <c r="L28" s="112">
        <v>0</v>
      </c>
      <c r="M28" s="46"/>
      <c r="N28" s="112">
        <v>0</v>
      </c>
      <c r="O28" s="46"/>
      <c r="P28" s="112">
        <v>0</v>
      </c>
      <c r="Q28" s="46"/>
      <c r="R28" s="112">
        <v>52280</v>
      </c>
      <c r="S28" s="60"/>
      <c r="T28" s="112">
        <f>SUM(P28:R28)</f>
        <v>52280</v>
      </c>
    </row>
    <row r="29" spans="1:20" s="50" customFormat="1" ht="16.149999999999999" customHeight="1" x14ac:dyDescent="0.25">
      <c r="A29" s="50" t="s">
        <v>51</v>
      </c>
      <c r="D29" s="56"/>
      <c r="E29" s="56"/>
      <c r="F29" s="113">
        <v>0</v>
      </c>
      <c r="G29" s="45"/>
      <c r="H29" s="113">
        <v>0</v>
      </c>
      <c r="I29" s="46"/>
      <c r="J29" s="117">
        <v>411694</v>
      </c>
      <c r="K29" s="58"/>
      <c r="L29" s="118">
        <v>-6969</v>
      </c>
      <c r="M29" s="46"/>
      <c r="N29" s="118">
        <f>L29</f>
        <v>-6969</v>
      </c>
      <c r="O29" s="58"/>
      <c r="P29" s="118">
        <f>SUM(F29:J29,N29)</f>
        <v>404725</v>
      </c>
      <c r="Q29" s="58"/>
      <c r="R29" s="113">
        <v>-5016</v>
      </c>
      <c r="S29" s="46"/>
      <c r="T29" s="118">
        <f>SUM(P29:R29)</f>
        <v>399709</v>
      </c>
    </row>
    <row r="30" spans="1:20" s="50" customFormat="1" ht="16.149999999999999" customHeight="1" x14ac:dyDescent="0.25">
      <c r="A30" s="43"/>
      <c r="B30" s="43"/>
      <c r="C30" s="43"/>
      <c r="D30" s="55"/>
      <c r="E30" s="56"/>
      <c r="F30" s="115"/>
      <c r="G30" s="57"/>
      <c r="H30" s="114"/>
      <c r="I30" s="45"/>
      <c r="J30" s="114"/>
      <c r="K30" s="58"/>
      <c r="L30" s="114"/>
      <c r="M30" s="58"/>
      <c r="N30" s="114"/>
      <c r="O30" s="58"/>
      <c r="P30" s="114"/>
      <c r="Q30" s="58"/>
      <c r="R30" s="114"/>
      <c r="S30" s="45"/>
      <c r="T30" s="112"/>
    </row>
    <row r="31" spans="1:20" s="50" customFormat="1" ht="16.149999999999999" customHeight="1" thickBot="1" x14ac:dyDescent="0.3">
      <c r="A31" s="47" t="s">
        <v>142</v>
      </c>
      <c r="B31" s="47"/>
      <c r="C31" s="43"/>
      <c r="D31" s="63"/>
      <c r="E31" s="43"/>
      <c r="F31" s="116">
        <f>SUM(F25:F29)</f>
        <v>820000</v>
      </c>
      <c r="G31" s="58"/>
      <c r="H31" s="116">
        <f>SUM(H25:H29)</f>
        <v>100000</v>
      </c>
      <c r="I31" s="46"/>
      <c r="J31" s="116">
        <f>SUM(J25:J29)</f>
        <v>435195</v>
      </c>
      <c r="K31" s="58"/>
      <c r="L31" s="116">
        <f>SUM(L25:L29)</f>
        <v>-19624</v>
      </c>
      <c r="M31" s="58"/>
      <c r="N31" s="116">
        <f>SUM(N25:N29)</f>
        <v>-19624</v>
      </c>
      <c r="O31" s="58"/>
      <c r="P31" s="116">
        <f>SUM(P25:P29)</f>
        <v>1335571</v>
      </c>
      <c r="Q31" s="58"/>
      <c r="R31" s="116">
        <f>SUM(R25:R29)</f>
        <v>147083</v>
      </c>
      <c r="S31" s="46"/>
      <c r="T31" s="116">
        <f>SUM(T25:T29)</f>
        <v>1482654</v>
      </c>
    </row>
    <row r="32" spans="1:20" s="50" customFormat="1" ht="16.149999999999999" customHeight="1" thickTop="1" x14ac:dyDescent="0.25">
      <c r="A32" s="47"/>
      <c r="B32" s="47"/>
      <c r="C32" s="43"/>
      <c r="D32" s="63"/>
      <c r="E32" s="43"/>
      <c r="F32" s="58"/>
      <c r="G32" s="58"/>
      <c r="H32" s="58"/>
      <c r="I32" s="46"/>
      <c r="J32" s="58"/>
      <c r="K32" s="58"/>
      <c r="L32" s="58"/>
      <c r="M32" s="58"/>
      <c r="N32" s="58"/>
      <c r="O32" s="58"/>
      <c r="P32" s="58"/>
      <c r="Q32" s="58"/>
      <c r="R32" s="58"/>
      <c r="S32" s="46"/>
      <c r="T32" s="58"/>
    </row>
    <row r="33" spans="1:20" s="50" customFormat="1" ht="16.149999999999999" customHeight="1" x14ac:dyDescent="0.25">
      <c r="A33" s="47"/>
      <c r="B33" s="47"/>
      <c r="C33" s="43"/>
      <c r="D33" s="63"/>
      <c r="E33" s="43"/>
      <c r="F33" s="58"/>
      <c r="G33" s="58"/>
      <c r="H33" s="58"/>
      <c r="I33" s="46"/>
      <c r="J33" s="58"/>
      <c r="K33" s="58"/>
      <c r="L33" s="58"/>
      <c r="M33" s="58"/>
      <c r="N33" s="58"/>
      <c r="O33" s="58"/>
      <c r="P33" s="58"/>
      <c r="Q33" s="58"/>
      <c r="R33" s="58"/>
      <c r="S33" s="46"/>
      <c r="T33" s="58"/>
    </row>
    <row r="34" spans="1:20" s="50" customFormat="1" ht="16.149999999999999" customHeight="1" x14ac:dyDescent="0.25">
      <c r="A34" s="47"/>
      <c r="B34" s="47"/>
      <c r="C34" s="43"/>
      <c r="D34" s="63"/>
      <c r="E34" s="43"/>
      <c r="F34" s="58"/>
      <c r="G34" s="58"/>
      <c r="H34" s="58"/>
      <c r="I34" s="46"/>
      <c r="J34" s="58"/>
      <c r="K34" s="58"/>
      <c r="L34" s="58"/>
      <c r="M34" s="58"/>
      <c r="N34" s="58"/>
      <c r="O34" s="58"/>
      <c r="P34" s="58"/>
      <c r="Q34" s="58"/>
      <c r="R34" s="58"/>
      <c r="S34" s="46"/>
      <c r="T34" s="58"/>
    </row>
    <row r="35" spans="1:20" s="50" customFormat="1" ht="12.75" customHeight="1" x14ac:dyDescent="0.25">
      <c r="A35" s="47"/>
      <c r="B35" s="47"/>
      <c r="C35" s="43"/>
      <c r="D35" s="63"/>
      <c r="E35" s="43"/>
      <c r="F35" s="58"/>
      <c r="G35" s="58"/>
      <c r="H35" s="58"/>
      <c r="I35" s="46"/>
      <c r="J35" s="58"/>
      <c r="K35" s="58"/>
      <c r="L35" s="58"/>
      <c r="M35" s="58"/>
      <c r="N35" s="58"/>
      <c r="O35" s="58"/>
      <c r="P35" s="58"/>
      <c r="Q35" s="58"/>
      <c r="R35" s="58"/>
      <c r="S35" s="46"/>
      <c r="T35" s="58"/>
    </row>
    <row r="36" spans="1:20" s="50" customFormat="1" ht="21.9" customHeight="1" x14ac:dyDescent="0.25">
      <c r="A36" s="65" t="str">
        <f>'PL 6-7'!A102</f>
        <v>The accompanying notes are integral part of these financial statements.</v>
      </c>
      <c r="B36" s="95"/>
      <c r="C36" s="94"/>
      <c r="D36" s="96"/>
      <c r="E36" s="96"/>
      <c r="F36" s="61"/>
      <c r="G36" s="59"/>
      <c r="H36" s="61"/>
      <c r="I36" s="59"/>
      <c r="J36" s="61"/>
      <c r="K36" s="59"/>
      <c r="L36" s="59"/>
      <c r="M36" s="94"/>
      <c r="N36" s="94"/>
      <c r="O36" s="94"/>
      <c r="P36" s="94"/>
      <c r="Q36" s="94"/>
      <c r="R36" s="94"/>
      <c r="S36" s="94"/>
      <c r="T36" s="94"/>
    </row>
    <row r="47" spans="1:20" ht="16.5" customHeight="1" x14ac:dyDescent="0.25">
      <c r="F47" s="43"/>
      <c r="G47" s="43"/>
      <c r="H47" s="93"/>
      <c r="I47" s="93"/>
      <c r="J47" s="93"/>
      <c r="K47" s="93"/>
      <c r="L47" s="43"/>
    </row>
  </sheetData>
  <mergeCells count="4">
    <mergeCell ref="F6:T6"/>
    <mergeCell ref="F7:P7"/>
    <mergeCell ref="H8:J8"/>
    <mergeCell ref="L8:N8"/>
  </mergeCells>
  <pageMargins left="0.5" right="0.5" top="0.5" bottom="0.6" header="0.49" footer="0.4"/>
  <pageSetup paperSize="9" scale="9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W60"/>
  <sheetViews>
    <sheetView zoomScaleNormal="100" workbookViewId="0">
      <selection activeCell="D23" sqref="D23"/>
    </sheetView>
  </sheetViews>
  <sheetFormatPr defaultColWidth="9.25" defaultRowHeight="16.5" customHeight="1" x14ac:dyDescent="0.25"/>
  <cols>
    <col min="1" max="2" width="1.75" style="43" customWidth="1"/>
    <col min="3" max="3" width="32.125" style="43" customWidth="1"/>
    <col min="4" max="4" width="5.125" style="43" customWidth="1"/>
    <col min="5" max="5" width="0.75" style="43" customWidth="1"/>
    <col min="6" max="6" width="12.75" style="45" customWidth="1"/>
    <col min="7" max="7" width="0.75" style="45" customWidth="1"/>
    <col min="8" max="8" width="12.75" style="45" customWidth="1"/>
    <col min="9" max="9" width="0.75" style="45" customWidth="1"/>
    <col min="10" max="10" width="12.75" style="45" customWidth="1"/>
    <col min="11" max="11" width="0.75" style="45" customWidth="1"/>
    <col min="12" max="12" width="12.75" style="45" customWidth="1"/>
    <col min="13" max="13" width="14.625" style="43" customWidth="1"/>
    <col min="14" max="14" width="13.375" style="43" bestFit="1" customWidth="1"/>
    <col min="15" max="16384" width="9.25" style="43"/>
  </cols>
  <sheetData>
    <row r="1" spans="1:23" ht="16.5" customHeight="1" x14ac:dyDescent="0.25">
      <c r="A1" s="134" t="str">
        <f>'PL 6-7'!A1</f>
        <v>Thai Union Feedmill Public Company Limited</v>
      </c>
      <c r="G1" s="135"/>
    </row>
    <row r="2" spans="1:23" s="47" customFormat="1" ht="16.5" customHeight="1" x14ac:dyDescent="0.25">
      <c r="A2" s="47" t="s">
        <v>54</v>
      </c>
      <c r="F2" s="49"/>
      <c r="G2" s="136"/>
      <c r="H2" s="49"/>
      <c r="I2" s="49"/>
      <c r="J2" s="49"/>
      <c r="K2" s="49"/>
      <c r="L2" s="49"/>
    </row>
    <row r="3" spans="1:23" s="50" customFormat="1" ht="16.5" customHeight="1" x14ac:dyDescent="0.25">
      <c r="A3" s="132" t="str">
        <f>'EQ Company 8'!A3</f>
        <v>For the year ended 31 December 2020</v>
      </c>
      <c r="B3" s="139"/>
      <c r="C3" s="139"/>
      <c r="D3" s="139"/>
      <c r="E3" s="139"/>
      <c r="F3" s="140"/>
      <c r="G3" s="141"/>
      <c r="H3" s="140"/>
      <c r="I3" s="140"/>
      <c r="J3" s="140"/>
      <c r="K3" s="140"/>
      <c r="L3" s="140"/>
    </row>
    <row r="4" spans="1:23" ht="16.5" customHeight="1" x14ac:dyDescent="0.25">
      <c r="D4" s="55"/>
      <c r="E4" s="56"/>
      <c r="F4" s="57"/>
      <c r="G4" s="57"/>
      <c r="H4" s="58"/>
      <c r="J4" s="58"/>
      <c r="L4" s="46"/>
    </row>
    <row r="5" spans="1:23" ht="16.5" customHeight="1" x14ac:dyDescent="0.25">
      <c r="F5" s="57"/>
      <c r="G5" s="57"/>
      <c r="H5" s="58"/>
      <c r="J5" s="58"/>
      <c r="L5" s="46"/>
    </row>
    <row r="6" spans="1:23" ht="16.5" customHeight="1" x14ac:dyDescent="0.25">
      <c r="F6" s="155" t="s">
        <v>2</v>
      </c>
      <c r="G6" s="155"/>
      <c r="H6" s="155"/>
      <c r="I6" s="155"/>
      <c r="J6" s="155"/>
      <c r="K6" s="155"/>
      <c r="L6" s="155"/>
    </row>
    <row r="7" spans="1:23" ht="16.5" customHeight="1" x14ac:dyDescent="0.2">
      <c r="F7" s="44" t="s">
        <v>55</v>
      </c>
      <c r="H7" s="157" t="s">
        <v>31</v>
      </c>
      <c r="I7" s="157"/>
      <c r="J7" s="157"/>
      <c r="K7" s="46"/>
    </row>
    <row r="8" spans="1:23" ht="16.5" customHeight="1" x14ac:dyDescent="0.25">
      <c r="D8" s="47"/>
      <c r="E8" s="47"/>
      <c r="F8" s="48" t="s">
        <v>129</v>
      </c>
      <c r="G8" s="44"/>
      <c r="H8" s="44" t="s">
        <v>58</v>
      </c>
      <c r="I8" s="44"/>
      <c r="J8" s="44"/>
      <c r="K8" s="44"/>
      <c r="L8" s="49"/>
    </row>
    <row r="9" spans="1:23" ht="16.5" customHeight="1" x14ac:dyDescent="0.25">
      <c r="D9" s="50"/>
      <c r="E9" s="51"/>
      <c r="F9" s="48" t="s">
        <v>130</v>
      </c>
      <c r="G9" s="48"/>
      <c r="H9" s="52" t="s">
        <v>113</v>
      </c>
      <c r="I9" s="48"/>
      <c r="J9" s="44" t="s">
        <v>33</v>
      </c>
      <c r="K9" s="48"/>
      <c r="L9" s="48" t="s">
        <v>59</v>
      </c>
    </row>
    <row r="10" spans="1:23" ht="16.5" customHeight="1" x14ac:dyDescent="0.25">
      <c r="D10" s="53" t="s">
        <v>4</v>
      </c>
      <c r="E10" s="47"/>
      <c r="F10" s="54" t="s">
        <v>109</v>
      </c>
      <c r="G10" s="44"/>
      <c r="H10" s="54" t="s">
        <v>109</v>
      </c>
      <c r="I10" s="44"/>
      <c r="J10" s="54" t="s">
        <v>109</v>
      </c>
      <c r="K10" s="44"/>
      <c r="L10" s="54" t="s">
        <v>109</v>
      </c>
    </row>
    <row r="11" spans="1:23" ht="16.5" customHeight="1" x14ac:dyDescent="0.25">
      <c r="D11" s="55"/>
      <c r="E11" s="56"/>
      <c r="F11" s="57"/>
      <c r="G11" s="57"/>
      <c r="H11" s="58"/>
      <c r="J11" s="58"/>
      <c r="L11" s="46"/>
    </row>
    <row r="12" spans="1:23" ht="16.5" customHeight="1" x14ac:dyDescent="0.25">
      <c r="A12" s="47" t="s">
        <v>152</v>
      </c>
      <c r="D12" s="56"/>
      <c r="E12" s="56"/>
      <c r="F12" s="58">
        <v>820000</v>
      </c>
      <c r="G12" s="58"/>
      <c r="H12" s="58">
        <v>82000</v>
      </c>
      <c r="I12" s="46"/>
      <c r="J12" s="58">
        <v>322236</v>
      </c>
      <c r="K12" s="46"/>
      <c r="L12" s="58">
        <v>1224236</v>
      </c>
      <c r="N12" s="50"/>
      <c r="O12" s="50"/>
      <c r="P12" s="50"/>
      <c r="Q12" s="50"/>
      <c r="R12" s="50"/>
      <c r="S12" s="50"/>
      <c r="T12" s="50"/>
      <c r="U12" s="50"/>
      <c r="V12" s="50"/>
      <c r="W12" s="50"/>
    </row>
    <row r="13" spans="1:23" ht="16.5" customHeight="1" x14ac:dyDescent="0.25">
      <c r="A13" s="50" t="s">
        <v>60</v>
      </c>
      <c r="D13" s="56">
        <v>23</v>
      </c>
      <c r="E13" s="56"/>
      <c r="F13" s="58">
        <v>0</v>
      </c>
      <c r="G13" s="43"/>
      <c r="H13" s="58">
        <v>0</v>
      </c>
      <c r="I13" s="60"/>
      <c r="J13" s="58">
        <v>-1004500</v>
      </c>
      <c r="K13" s="60"/>
      <c r="L13" s="58">
        <f>SUM(F13:J13)</f>
        <v>-1004500</v>
      </c>
      <c r="N13" s="50"/>
      <c r="O13" s="50"/>
      <c r="P13" s="50"/>
      <c r="Q13" s="50"/>
    </row>
    <row r="14" spans="1:23" ht="16.5" customHeight="1" x14ac:dyDescent="0.25">
      <c r="A14" s="50" t="s">
        <v>110</v>
      </c>
      <c r="D14" s="56">
        <v>24</v>
      </c>
      <c r="E14" s="56"/>
      <c r="F14" s="58">
        <v>0</v>
      </c>
      <c r="G14" s="43"/>
      <c r="H14" s="58">
        <v>18000</v>
      </c>
      <c r="I14" s="60"/>
      <c r="J14" s="58">
        <v>-18000</v>
      </c>
      <c r="K14" s="60"/>
      <c r="L14" s="58">
        <f>SUM(F14:J14)</f>
        <v>0</v>
      </c>
      <c r="N14" s="50"/>
      <c r="O14" s="50"/>
      <c r="P14" s="50"/>
      <c r="Q14" s="50"/>
    </row>
    <row r="15" spans="1:23" ht="16.5" customHeight="1" x14ac:dyDescent="0.25">
      <c r="A15" s="50" t="s">
        <v>51</v>
      </c>
      <c r="B15" s="50"/>
      <c r="C15" s="50"/>
      <c r="D15" s="56"/>
      <c r="E15" s="56"/>
      <c r="F15" s="61">
        <v>0</v>
      </c>
      <c r="H15" s="61">
        <v>0</v>
      </c>
      <c r="I15" s="46"/>
      <c r="J15" s="62">
        <v>853789</v>
      </c>
      <c r="K15" s="46"/>
      <c r="L15" s="61">
        <f>SUM(F15:J15)</f>
        <v>853789</v>
      </c>
      <c r="N15" s="50"/>
    </row>
    <row r="16" spans="1:23" ht="16.5" customHeight="1" x14ac:dyDescent="0.25">
      <c r="D16" s="55"/>
      <c r="E16" s="56"/>
      <c r="F16" s="57"/>
      <c r="G16" s="57"/>
      <c r="H16" s="58"/>
      <c r="J16" s="58"/>
      <c r="L16" s="46"/>
    </row>
    <row r="17" spans="1:23" ht="16.5" customHeight="1" thickBot="1" x14ac:dyDescent="0.3">
      <c r="A17" s="47" t="s">
        <v>116</v>
      </c>
      <c r="B17" s="47"/>
      <c r="D17" s="63"/>
      <c r="F17" s="64">
        <f>SUM(F12:F15)</f>
        <v>820000</v>
      </c>
      <c r="G17" s="58"/>
      <c r="H17" s="64">
        <f>SUM(H12:H15)</f>
        <v>100000</v>
      </c>
      <c r="I17" s="46"/>
      <c r="J17" s="64">
        <f>SUM(J12:J15)</f>
        <v>153525</v>
      </c>
      <c r="K17" s="46"/>
      <c r="L17" s="64">
        <f>SUM(L12:L15)</f>
        <v>1073525</v>
      </c>
      <c r="N17" s="50"/>
    </row>
    <row r="18" spans="1:23" ht="16.5" customHeight="1" thickTop="1" x14ac:dyDescent="0.2">
      <c r="I18" s="67"/>
    </row>
    <row r="19" spans="1:23" ht="16.5" customHeight="1" x14ac:dyDescent="0.2">
      <c r="I19" s="67"/>
    </row>
    <row r="20" spans="1:23" ht="16.5" customHeight="1" x14ac:dyDescent="0.25">
      <c r="A20" s="47" t="s">
        <v>153</v>
      </c>
      <c r="D20" s="56"/>
      <c r="E20" s="56"/>
      <c r="F20" s="114">
        <v>820000</v>
      </c>
      <c r="G20" s="58"/>
      <c r="H20" s="114">
        <v>100000</v>
      </c>
      <c r="I20" s="46"/>
      <c r="J20" s="114">
        <v>153525</v>
      </c>
      <c r="K20" s="46"/>
      <c r="L20" s="114">
        <v>1073525</v>
      </c>
      <c r="N20" s="50"/>
      <c r="O20" s="50"/>
      <c r="P20" s="50"/>
      <c r="Q20" s="50"/>
      <c r="R20" s="50"/>
      <c r="S20" s="50"/>
      <c r="T20" s="50"/>
      <c r="U20" s="50"/>
      <c r="V20" s="50"/>
      <c r="W20" s="50"/>
    </row>
    <row r="21" spans="1:23" ht="16.5" customHeight="1" x14ac:dyDescent="0.25">
      <c r="A21" s="50" t="s">
        <v>60</v>
      </c>
      <c r="D21" s="56">
        <v>23</v>
      </c>
      <c r="E21" s="56"/>
      <c r="F21" s="114">
        <v>0</v>
      </c>
      <c r="G21" s="43"/>
      <c r="H21" s="114">
        <v>0</v>
      </c>
      <c r="I21" s="60"/>
      <c r="J21" s="114">
        <v>-123000</v>
      </c>
      <c r="K21" s="60"/>
      <c r="L21" s="114">
        <f>SUM(F21:J21)</f>
        <v>-123000</v>
      </c>
      <c r="N21" s="50"/>
      <c r="O21" s="50"/>
      <c r="P21" s="50"/>
      <c r="Q21" s="50"/>
    </row>
    <row r="22" spans="1:23" ht="16.5" customHeight="1" x14ac:dyDescent="0.25">
      <c r="A22" s="50" t="s">
        <v>51</v>
      </c>
      <c r="B22" s="50"/>
      <c r="C22" s="50"/>
      <c r="D22" s="56"/>
      <c r="E22" s="56"/>
      <c r="F22" s="113">
        <v>0</v>
      </c>
      <c r="H22" s="113">
        <v>0</v>
      </c>
      <c r="I22" s="46"/>
      <c r="J22" s="117">
        <v>414040</v>
      </c>
      <c r="K22" s="46"/>
      <c r="L22" s="113">
        <f>SUM(F22:J22)</f>
        <v>414040</v>
      </c>
      <c r="N22" s="50"/>
    </row>
    <row r="23" spans="1:23" ht="16.5" customHeight="1" x14ac:dyDescent="0.25">
      <c r="D23" s="55"/>
      <c r="E23" s="56"/>
      <c r="F23" s="115"/>
      <c r="G23" s="57"/>
      <c r="H23" s="114"/>
      <c r="J23" s="114"/>
      <c r="L23" s="112"/>
    </row>
    <row r="24" spans="1:23" ht="16.5" customHeight="1" thickBot="1" x14ac:dyDescent="0.3">
      <c r="A24" s="47" t="s">
        <v>142</v>
      </c>
      <c r="B24" s="47"/>
      <c r="D24" s="63"/>
      <c r="F24" s="116">
        <f>SUM(F20:F22)</f>
        <v>820000</v>
      </c>
      <c r="G24" s="58"/>
      <c r="H24" s="116">
        <f>SUM(H20:H22)</f>
        <v>100000</v>
      </c>
      <c r="I24" s="46"/>
      <c r="J24" s="116">
        <f>SUM(J20:J22)</f>
        <v>444565</v>
      </c>
      <c r="K24" s="46"/>
      <c r="L24" s="116">
        <f>SUM(L20:L22)</f>
        <v>1364565</v>
      </c>
      <c r="N24" s="50"/>
    </row>
    <row r="25" spans="1:23" ht="16.5" customHeight="1" thickTop="1" x14ac:dyDescent="0.25">
      <c r="A25" s="47"/>
      <c r="B25" s="47"/>
      <c r="D25" s="63"/>
      <c r="F25" s="58"/>
      <c r="G25" s="58"/>
      <c r="H25" s="58"/>
      <c r="I25" s="46"/>
      <c r="J25" s="58"/>
      <c r="K25" s="46"/>
      <c r="L25" s="58"/>
      <c r="N25" s="50"/>
    </row>
    <row r="26" spans="1:23" ht="16.5" customHeight="1" x14ac:dyDescent="0.25">
      <c r="A26" s="47"/>
      <c r="B26" s="47"/>
      <c r="D26" s="63"/>
      <c r="F26" s="58"/>
      <c r="G26" s="58"/>
      <c r="H26" s="58"/>
      <c r="I26" s="46"/>
      <c r="J26" s="58"/>
      <c r="K26" s="46"/>
      <c r="L26" s="58"/>
      <c r="N26" s="50"/>
    </row>
    <row r="27" spans="1:23" ht="16.5" customHeight="1" x14ac:dyDescent="0.25">
      <c r="A27" s="47"/>
      <c r="B27" s="47"/>
      <c r="D27" s="63"/>
      <c r="F27" s="58"/>
      <c r="G27" s="58"/>
      <c r="H27" s="58"/>
      <c r="I27" s="46"/>
      <c r="J27" s="58"/>
      <c r="K27" s="46"/>
      <c r="L27" s="58"/>
      <c r="N27" s="50"/>
    </row>
    <row r="28" spans="1:23" ht="16.5" customHeight="1" x14ac:dyDescent="0.25">
      <c r="A28" s="47"/>
      <c r="B28" s="47"/>
      <c r="D28" s="63"/>
      <c r="F28" s="58"/>
      <c r="G28" s="58"/>
      <c r="H28" s="58"/>
      <c r="I28" s="46"/>
      <c r="J28" s="58"/>
      <c r="K28" s="46"/>
      <c r="L28" s="58"/>
      <c r="N28" s="50"/>
    </row>
    <row r="29" spans="1:23" ht="16.5" customHeight="1" x14ac:dyDescent="0.25">
      <c r="A29" s="47"/>
      <c r="B29" s="47"/>
      <c r="D29" s="63"/>
      <c r="F29" s="58"/>
      <c r="G29" s="58"/>
      <c r="H29" s="58"/>
      <c r="I29" s="46"/>
      <c r="J29" s="58"/>
      <c r="K29" s="46"/>
      <c r="L29" s="58"/>
      <c r="N29" s="50"/>
    </row>
    <row r="30" spans="1:23" ht="16.5" customHeight="1" x14ac:dyDescent="0.25">
      <c r="A30" s="47"/>
      <c r="B30" s="47"/>
      <c r="D30" s="63"/>
      <c r="F30" s="58"/>
      <c r="G30" s="58"/>
      <c r="H30" s="58"/>
      <c r="I30" s="46"/>
      <c r="J30" s="58"/>
      <c r="K30" s="46"/>
      <c r="L30" s="58"/>
      <c r="N30" s="50"/>
    </row>
    <row r="31" spans="1:23" ht="16.5" customHeight="1" x14ac:dyDescent="0.25">
      <c r="A31" s="47"/>
      <c r="B31" s="47"/>
      <c r="D31" s="63"/>
      <c r="F31" s="58"/>
      <c r="G31" s="58"/>
      <c r="H31" s="58"/>
      <c r="I31" s="46"/>
      <c r="J31" s="58"/>
      <c r="K31" s="46"/>
      <c r="L31" s="58"/>
      <c r="N31" s="50"/>
    </row>
    <row r="32" spans="1:23" ht="16.5" customHeight="1" x14ac:dyDescent="0.25">
      <c r="A32" s="47"/>
      <c r="B32" s="47"/>
      <c r="D32" s="63"/>
      <c r="F32" s="58"/>
      <c r="G32" s="58"/>
      <c r="H32" s="58"/>
      <c r="I32" s="46"/>
      <c r="J32" s="58"/>
      <c r="K32" s="46"/>
      <c r="L32" s="58"/>
      <c r="N32" s="50"/>
    </row>
    <row r="33" spans="1:14" ht="16.5" customHeight="1" x14ac:dyDescent="0.25">
      <c r="A33" s="47"/>
      <c r="B33" s="47"/>
      <c r="D33" s="63"/>
      <c r="F33" s="58"/>
      <c r="G33" s="58"/>
      <c r="H33" s="58"/>
      <c r="I33" s="46"/>
      <c r="J33" s="58"/>
      <c r="K33" s="46"/>
      <c r="L33" s="58"/>
      <c r="N33" s="50"/>
    </row>
    <row r="34" spans="1:14" ht="16.5" customHeight="1" x14ac:dyDescent="0.25">
      <c r="A34" s="47"/>
      <c r="B34" s="47"/>
      <c r="D34" s="63"/>
      <c r="F34" s="58"/>
      <c r="G34" s="58"/>
      <c r="H34" s="58"/>
      <c r="I34" s="46"/>
      <c r="J34" s="58"/>
      <c r="K34" s="46"/>
      <c r="L34" s="58"/>
      <c r="N34" s="50"/>
    </row>
    <row r="35" spans="1:14" ht="16.5" customHeight="1" x14ac:dyDescent="0.25">
      <c r="A35" s="47"/>
      <c r="B35" s="47"/>
      <c r="D35" s="63"/>
      <c r="F35" s="58"/>
      <c r="G35" s="58"/>
      <c r="H35" s="58"/>
      <c r="I35" s="46"/>
      <c r="J35" s="58"/>
      <c r="K35" s="46"/>
      <c r="L35" s="58"/>
      <c r="N35" s="50"/>
    </row>
    <row r="36" spans="1:14" ht="16.5" customHeight="1" x14ac:dyDescent="0.25">
      <c r="A36" s="47"/>
      <c r="B36" s="47"/>
      <c r="D36" s="63"/>
      <c r="F36" s="58"/>
      <c r="G36" s="58"/>
      <c r="H36" s="58"/>
      <c r="I36" s="46"/>
      <c r="J36" s="58"/>
      <c r="K36" s="46"/>
      <c r="L36" s="58"/>
      <c r="N36" s="50"/>
    </row>
    <row r="37" spans="1:14" ht="16.5" customHeight="1" x14ac:dyDescent="0.25">
      <c r="A37" s="47"/>
      <c r="B37" s="47"/>
      <c r="D37" s="63"/>
      <c r="F37" s="58"/>
      <c r="G37" s="58"/>
      <c r="H37" s="58"/>
      <c r="I37" s="46"/>
      <c r="J37" s="58"/>
      <c r="K37" s="46"/>
      <c r="L37" s="58"/>
      <c r="N37" s="50"/>
    </row>
    <row r="38" spans="1:14" ht="16.5" customHeight="1" x14ac:dyDescent="0.25">
      <c r="A38" s="47"/>
      <c r="B38" s="47"/>
      <c r="D38" s="63"/>
      <c r="F38" s="58"/>
      <c r="G38" s="58"/>
      <c r="H38" s="58"/>
      <c r="I38" s="46"/>
      <c r="J38" s="58"/>
      <c r="K38" s="46"/>
      <c r="L38" s="58"/>
      <c r="N38" s="50"/>
    </row>
    <row r="39" spans="1:14" ht="16.5" customHeight="1" x14ac:dyDescent="0.25">
      <c r="A39" s="47"/>
      <c r="B39" s="47"/>
      <c r="D39" s="63"/>
      <c r="F39" s="58"/>
      <c r="G39" s="58"/>
      <c r="H39" s="58"/>
      <c r="I39" s="46"/>
      <c r="J39" s="58"/>
      <c r="K39" s="46"/>
      <c r="L39" s="58"/>
      <c r="N39" s="50"/>
    </row>
    <row r="40" spans="1:14" ht="16.5" customHeight="1" x14ac:dyDescent="0.25">
      <c r="A40" s="47"/>
      <c r="B40" s="47"/>
      <c r="D40" s="63"/>
      <c r="F40" s="58"/>
      <c r="G40" s="58"/>
      <c r="H40" s="58"/>
      <c r="I40" s="46"/>
      <c r="J40" s="58"/>
      <c r="K40" s="46"/>
      <c r="L40" s="58"/>
      <c r="N40" s="50"/>
    </row>
    <row r="41" spans="1:14" ht="16.5" customHeight="1" x14ac:dyDescent="0.25">
      <c r="A41" s="47"/>
      <c r="B41" s="47"/>
      <c r="D41" s="63"/>
      <c r="F41" s="58"/>
      <c r="G41" s="58"/>
      <c r="H41" s="58"/>
      <c r="I41" s="46"/>
      <c r="J41" s="58"/>
      <c r="K41" s="46"/>
      <c r="L41" s="58"/>
      <c r="N41" s="50"/>
    </row>
    <row r="42" spans="1:14" ht="16.5" customHeight="1" x14ac:dyDescent="0.25">
      <c r="A42" s="47"/>
      <c r="B42" s="47"/>
      <c r="D42" s="63"/>
      <c r="F42" s="58"/>
      <c r="G42" s="58"/>
      <c r="H42" s="58"/>
      <c r="I42" s="46"/>
      <c r="J42" s="58"/>
      <c r="K42" s="46"/>
      <c r="L42" s="58"/>
      <c r="N42" s="50"/>
    </row>
    <row r="43" spans="1:14" ht="16.5" customHeight="1" x14ac:dyDescent="0.25">
      <c r="A43" s="47"/>
      <c r="B43" s="47"/>
      <c r="D43" s="63"/>
      <c r="F43" s="58"/>
      <c r="G43" s="58"/>
      <c r="H43" s="58"/>
      <c r="I43" s="46"/>
      <c r="J43" s="58"/>
      <c r="K43" s="46"/>
      <c r="L43" s="58"/>
      <c r="N43" s="50"/>
    </row>
    <row r="44" spans="1:14" ht="16.5" customHeight="1" x14ac:dyDescent="0.25">
      <c r="A44" s="47"/>
      <c r="B44" s="47"/>
      <c r="D44" s="63"/>
      <c r="F44" s="58"/>
      <c r="G44" s="58"/>
      <c r="H44" s="58"/>
      <c r="I44" s="46"/>
      <c r="J44" s="58"/>
      <c r="K44" s="46"/>
      <c r="L44" s="58"/>
      <c r="N44" s="50"/>
    </row>
    <row r="45" spans="1:14" ht="16.5" customHeight="1" x14ac:dyDescent="0.2">
      <c r="I45" s="67"/>
    </row>
    <row r="46" spans="1:14" ht="16.5" customHeight="1" x14ac:dyDescent="0.2">
      <c r="I46" s="67"/>
    </row>
    <row r="47" spans="1:14" ht="18.7" customHeight="1" x14ac:dyDescent="0.2">
      <c r="I47" s="67"/>
    </row>
    <row r="48" spans="1:14" ht="16.5" customHeight="1" x14ac:dyDescent="0.2">
      <c r="I48" s="67"/>
    </row>
    <row r="49" spans="1:12" ht="21.9" customHeight="1" x14ac:dyDescent="0.25">
      <c r="A49" s="159" t="str">
        <f>'BS 3-5'!A47</f>
        <v>The accompanying notes are integral part of these financial statements.</v>
      </c>
      <c r="B49" s="159"/>
      <c r="C49" s="159"/>
      <c r="D49" s="159"/>
      <c r="E49" s="159"/>
      <c r="F49" s="159"/>
      <c r="G49" s="159"/>
      <c r="H49" s="159"/>
      <c r="I49" s="159"/>
      <c r="J49" s="159"/>
      <c r="K49" s="159"/>
      <c r="L49" s="159"/>
    </row>
    <row r="60" spans="1:12" ht="16.5" customHeight="1" x14ac:dyDescent="0.25">
      <c r="F60" s="43"/>
      <c r="G60" s="43"/>
      <c r="H60" s="93"/>
      <c r="I60" s="93"/>
      <c r="J60" s="93"/>
      <c r="K60" s="93"/>
      <c r="L60" s="43"/>
    </row>
  </sheetData>
  <mergeCells count="3">
    <mergeCell ref="F6:L6"/>
    <mergeCell ref="H7:J7"/>
    <mergeCell ref="A49:L49"/>
  </mergeCells>
  <pageMargins left="0.8" right="0.5" top="0.5" bottom="0.6" header="0.49" footer="0.4"/>
  <pageSetup paperSize="9" scale="95" firstPageNumber="9" fitToHeight="0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10"/>
  <sheetViews>
    <sheetView topLeftCell="A61" zoomScaleNormal="100" zoomScaleSheetLayoutView="90" workbookViewId="0">
      <selection activeCell="D84" sqref="D84"/>
    </sheetView>
  </sheetViews>
  <sheetFormatPr defaultColWidth="8" defaultRowHeight="16.5" customHeight="1" x14ac:dyDescent="0.25"/>
  <cols>
    <col min="1" max="2" width="1.375" style="2" customWidth="1"/>
    <col min="3" max="3" width="34" style="2" customWidth="1"/>
    <col min="4" max="4" width="5.625" style="73" customWidth="1"/>
    <col min="5" max="5" width="0.75" style="2" customWidth="1"/>
    <col min="6" max="6" width="12.25" style="2" customWidth="1"/>
    <col min="7" max="7" width="0.75" style="2" customWidth="1"/>
    <col min="8" max="8" width="12.25" style="2" customWidth="1"/>
    <col min="9" max="9" width="0.75" style="2" customWidth="1"/>
    <col min="10" max="10" width="12.25" style="2" customWidth="1"/>
    <col min="11" max="11" width="0.75" style="2" customWidth="1"/>
    <col min="12" max="12" width="12.25" style="2" customWidth="1"/>
    <col min="13" max="13" width="13.75" style="2" bestFit="1" customWidth="1"/>
    <col min="14" max="14" width="16" style="2" bestFit="1" customWidth="1"/>
    <col min="15" max="15" width="12.25" style="2" customWidth="1"/>
    <col min="16" max="16" width="8" style="2"/>
    <col min="17" max="17" width="9.625" style="2" bestFit="1" customWidth="1"/>
    <col min="18" max="18" width="12.25" style="2" customWidth="1"/>
    <col min="19" max="16384" width="8" style="2"/>
  </cols>
  <sheetData>
    <row r="1" spans="1:15" ht="16.5" customHeight="1" x14ac:dyDescent="0.25">
      <c r="A1" s="21" t="str">
        <f>'EQ Company 9'!A1</f>
        <v>Thai Union Feedmill Public Company Limited</v>
      </c>
      <c r="B1" s="21"/>
      <c r="C1" s="21"/>
      <c r="D1" s="142"/>
      <c r="E1" s="21"/>
      <c r="F1" s="21"/>
      <c r="G1" s="21"/>
      <c r="H1" s="21"/>
      <c r="I1" s="21"/>
      <c r="J1" s="21"/>
      <c r="K1" s="21"/>
      <c r="L1" s="21"/>
    </row>
    <row r="2" spans="1:15" s="21" customFormat="1" ht="16.5" customHeight="1" x14ac:dyDescent="0.25">
      <c r="A2" s="21" t="s">
        <v>61</v>
      </c>
      <c r="D2" s="142"/>
    </row>
    <row r="3" spans="1:15" ht="16.5" customHeight="1" x14ac:dyDescent="0.25">
      <c r="A3" s="132" t="str">
        <f>'EQ Company 9'!A3</f>
        <v>For the year ended 31 December 2020</v>
      </c>
      <c r="B3" s="143"/>
      <c r="C3" s="143"/>
      <c r="D3" s="144"/>
      <c r="E3" s="143"/>
      <c r="F3" s="143"/>
      <c r="G3" s="143"/>
      <c r="H3" s="143"/>
      <c r="I3" s="143"/>
      <c r="J3" s="143"/>
      <c r="K3" s="143"/>
      <c r="L3" s="143"/>
    </row>
    <row r="4" spans="1:15" ht="14.95" customHeight="1" x14ac:dyDescent="0.25">
      <c r="F4" s="14"/>
      <c r="G4" s="12"/>
      <c r="H4" s="14"/>
      <c r="J4" s="14"/>
      <c r="K4" s="12"/>
      <c r="L4" s="14"/>
    </row>
    <row r="5" spans="1:15" ht="14.95" customHeight="1" x14ac:dyDescent="0.25">
      <c r="F5" s="14"/>
      <c r="G5" s="12"/>
      <c r="H5" s="14"/>
      <c r="J5" s="14"/>
      <c r="K5" s="12"/>
      <c r="L5" s="14"/>
    </row>
    <row r="6" spans="1:15" ht="14.95" customHeight="1" x14ac:dyDescent="0.25">
      <c r="A6" s="21"/>
      <c r="F6" s="161" t="s">
        <v>146</v>
      </c>
      <c r="G6" s="161"/>
      <c r="H6" s="161"/>
      <c r="I6" s="3"/>
      <c r="J6" s="161" t="s">
        <v>148</v>
      </c>
      <c r="K6" s="161"/>
      <c r="L6" s="161"/>
      <c r="O6" s="1"/>
    </row>
    <row r="7" spans="1:15" ht="14.95" customHeight="1" x14ac:dyDescent="0.25">
      <c r="A7" s="21"/>
      <c r="F7" s="160" t="s">
        <v>151</v>
      </c>
      <c r="G7" s="160"/>
      <c r="H7" s="160"/>
      <c r="I7" s="3"/>
      <c r="J7" s="160" t="s">
        <v>151</v>
      </c>
      <c r="K7" s="160"/>
      <c r="L7" s="160"/>
      <c r="O7" s="1"/>
    </row>
    <row r="8" spans="1:15" ht="14.95" customHeight="1" x14ac:dyDescent="0.25">
      <c r="F8" s="5" t="s">
        <v>3</v>
      </c>
      <c r="G8" s="28"/>
      <c r="H8" s="5" t="s">
        <v>3</v>
      </c>
      <c r="J8" s="5" t="s">
        <v>3</v>
      </c>
      <c r="K8" s="28"/>
      <c r="L8" s="5" t="s">
        <v>3</v>
      </c>
    </row>
    <row r="9" spans="1:15" ht="14.95" customHeight="1" x14ac:dyDescent="0.25">
      <c r="E9" s="73"/>
      <c r="F9" s="74" t="s">
        <v>143</v>
      </c>
      <c r="G9" s="75"/>
      <c r="H9" s="74" t="s">
        <v>115</v>
      </c>
      <c r="I9" s="73"/>
      <c r="J9" s="74" t="s">
        <v>143</v>
      </c>
      <c r="K9" s="75"/>
      <c r="L9" s="74" t="s">
        <v>115</v>
      </c>
    </row>
    <row r="10" spans="1:15" ht="14.95" customHeight="1" x14ac:dyDescent="0.25">
      <c r="D10" s="76" t="s">
        <v>4</v>
      </c>
      <c r="E10" s="77"/>
      <c r="F10" s="10" t="s">
        <v>109</v>
      </c>
      <c r="G10" s="8"/>
      <c r="H10" s="10" t="s">
        <v>109</v>
      </c>
      <c r="I10" s="6"/>
      <c r="J10" s="10" t="s">
        <v>109</v>
      </c>
      <c r="K10" s="8"/>
      <c r="L10" s="10" t="s">
        <v>109</v>
      </c>
    </row>
    <row r="11" spans="1:15" ht="14.95" customHeight="1" x14ac:dyDescent="0.25">
      <c r="D11" s="78"/>
      <c r="E11" s="77"/>
      <c r="F11" s="119"/>
      <c r="G11" s="79"/>
      <c r="H11" s="77"/>
      <c r="I11" s="77"/>
      <c r="J11" s="119"/>
      <c r="K11" s="79"/>
      <c r="L11" s="77"/>
    </row>
    <row r="12" spans="1:15" ht="14.95" customHeight="1" x14ac:dyDescent="0.25">
      <c r="A12" s="21" t="s">
        <v>62</v>
      </c>
      <c r="F12" s="126"/>
      <c r="G12" s="80"/>
      <c r="H12" s="80"/>
      <c r="J12" s="126"/>
      <c r="K12" s="80"/>
      <c r="L12" s="80"/>
    </row>
    <row r="13" spans="1:15" ht="14.95" customHeight="1" x14ac:dyDescent="0.25">
      <c r="A13" s="81" t="s">
        <v>46</v>
      </c>
      <c r="F13" s="104">
        <v>449498</v>
      </c>
      <c r="G13" s="1"/>
      <c r="H13" s="20">
        <v>909041</v>
      </c>
      <c r="J13" s="104">
        <v>453108</v>
      </c>
      <c r="K13" s="1"/>
      <c r="L13" s="20">
        <v>911945</v>
      </c>
      <c r="M13" s="20"/>
      <c r="N13" s="20"/>
    </row>
    <row r="14" spans="1:15" ht="14.95" customHeight="1" x14ac:dyDescent="0.25">
      <c r="A14" s="2" t="s">
        <v>63</v>
      </c>
      <c r="F14" s="105"/>
      <c r="G14" s="1"/>
      <c r="H14" s="1"/>
      <c r="J14" s="105"/>
      <c r="K14" s="1"/>
      <c r="L14" s="1"/>
    </row>
    <row r="15" spans="1:15" ht="14.95" customHeight="1" x14ac:dyDescent="0.25">
      <c r="B15" s="2" t="s">
        <v>64</v>
      </c>
      <c r="D15" s="73" t="s">
        <v>194</v>
      </c>
      <c r="F15" s="104">
        <v>126907</v>
      </c>
      <c r="G15" s="1"/>
      <c r="H15" s="20">
        <v>122567</v>
      </c>
      <c r="J15" s="104">
        <v>126853</v>
      </c>
      <c r="K15" s="1"/>
      <c r="L15" s="20">
        <v>122535</v>
      </c>
      <c r="M15" s="20"/>
      <c r="N15" s="20"/>
    </row>
    <row r="16" spans="1:15" ht="14.95" customHeight="1" x14ac:dyDescent="0.25">
      <c r="B16" s="2" t="s">
        <v>65</v>
      </c>
      <c r="D16" s="73">
        <v>17</v>
      </c>
      <c r="F16" s="104">
        <v>4288</v>
      </c>
      <c r="G16" s="1"/>
      <c r="H16" s="20">
        <v>3249</v>
      </c>
      <c r="J16" s="104">
        <v>4288</v>
      </c>
      <c r="K16" s="1"/>
      <c r="L16" s="20">
        <v>3249</v>
      </c>
      <c r="M16" s="20"/>
      <c r="N16" s="20"/>
      <c r="O16" s="1"/>
    </row>
    <row r="17" spans="2:14" ht="14.95" customHeight="1" x14ac:dyDescent="0.25">
      <c r="B17" s="1" t="s">
        <v>158</v>
      </c>
      <c r="D17" s="73">
        <v>12</v>
      </c>
      <c r="F17" s="104">
        <v>4880</v>
      </c>
      <c r="G17" s="1"/>
      <c r="H17" s="20">
        <v>-4413</v>
      </c>
      <c r="J17" s="104">
        <v>4880</v>
      </c>
      <c r="K17" s="1"/>
      <c r="L17" s="20">
        <v>-4413</v>
      </c>
      <c r="M17" s="20"/>
      <c r="N17" s="20"/>
    </row>
    <row r="18" spans="2:14" ht="14.95" customHeight="1" x14ac:dyDescent="0.25">
      <c r="B18" s="2" t="s">
        <v>195</v>
      </c>
      <c r="F18" s="104">
        <v>963</v>
      </c>
      <c r="G18" s="1"/>
      <c r="H18" s="20">
        <v>26958</v>
      </c>
      <c r="J18" s="104">
        <v>963</v>
      </c>
      <c r="K18" s="1"/>
      <c r="L18" s="20">
        <v>26958</v>
      </c>
      <c r="M18" s="20"/>
      <c r="N18" s="20"/>
    </row>
    <row r="19" spans="2:14" ht="14.95" customHeight="1" x14ac:dyDescent="0.25">
      <c r="B19" s="2" t="s">
        <v>24</v>
      </c>
      <c r="D19" s="73">
        <v>21</v>
      </c>
      <c r="F19" s="104">
        <v>13604</v>
      </c>
      <c r="G19" s="1"/>
      <c r="H19" s="20">
        <v>22404</v>
      </c>
      <c r="J19" s="104">
        <v>13604</v>
      </c>
      <c r="K19" s="1"/>
      <c r="L19" s="20">
        <v>22404</v>
      </c>
      <c r="M19" s="20"/>
      <c r="N19" s="20"/>
    </row>
    <row r="20" spans="2:14" ht="14.95" customHeight="1" x14ac:dyDescent="0.25">
      <c r="B20" s="2" t="s">
        <v>123</v>
      </c>
      <c r="F20" s="104"/>
      <c r="G20" s="1"/>
      <c r="H20" s="20"/>
      <c r="J20" s="104"/>
      <c r="K20" s="1"/>
      <c r="L20" s="20"/>
      <c r="M20" s="20"/>
      <c r="N20" s="20"/>
    </row>
    <row r="21" spans="2:14" ht="14.95" customHeight="1" x14ac:dyDescent="0.25">
      <c r="C21" s="2" t="s">
        <v>124</v>
      </c>
      <c r="F21" s="104">
        <v>-279</v>
      </c>
      <c r="G21" s="1"/>
      <c r="H21" s="20">
        <v>-221</v>
      </c>
      <c r="J21" s="104">
        <v>-279</v>
      </c>
      <c r="K21" s="1"/>
      <c r="L21" s="20">
        <v>-221</v>
      </c>
      <c r="M21" s="20"/>
      <c r="N21" s="20"/>
    </row>
    <row r="22" spans="2:14" ht="14.95" customHeight="1" x14ac:dyDescent="0.25">
      <c r="B22" s="2" t="s">
        <v>125</v>
      </c>
      <c r="D22" s="73">
        <v>30</v>
      </c>
      <c r="F22" s="104">
        <v>0</v>
      </c>
      <c r="G22" s="1"/>
      <c r="H22" s="20">
        <v>-270953</v>
      </c>
      <c r="J22" s="104">
        <v>0</v>
      </c>
      <c r="K22" s="1"/>
      <c r="L22" s="20">
        <v>-270953</v>
      </c>
      <c r="M22" s="20"/>
      <c r="N22" s="20"/>
    </row>
    <row r="23" spans="2:14" ht="14.95" customHeight="1" x14ac:dyDescent="0.25">
      <c r="B23" s="2" t="s">
        <v>127</v>
      </c>
      <c r="F23" s="104"/>
      <c r="G23" s="1"/>
      <c r="H23" s="20"/>
      <c r="J23" s="104"/>
      <c r="K23" s="1"/>
      <c r="L23" s="20"/>
      <c r="M23" s="20"/>
      <c r="N23" s="20"/>
    </row>
    <row r="24" spans="2:14" ht="14.95" customHeight="1" x14ac:dyDescent="0.25">
      <c r="C24" s="2" t="s">
        <v>140</v>
      </c>
      <c r="F24" s="104">
        <v>830</v>
      </c>
      <c r="G24" s="1"/>
      <c r="H24" s="20">
        <v>2051</v>
      </c>
      <c r="J24" s="104">
        <v>830</v>
      </c>
      <c r="K24" s="1"/>
      <c r="L24" s="20">
        <v>2051</v>
      </c>
      <c r="M24" s="20"/>
      <c r="N24" s="20"/>
    </row>
    <row r="25" spans="2:14" ht="14.95" customHeight="1" x14ac:dyDescent="0.25">
      <c r="B25" s="2" t="s">
        <v>126</v>
      </c>
      <c r="F25" s="104">
        <v>0</v>
      </c>
      <c r="G25" s="1"/>
      <c r="H25" s="20">
        <v>-67</v>
      </c>
      <c r="J25" s="104">
        <v>0</v>
      </c>
      <c r="K25" s="1"/>
      <c r="L25" s="20">
        <v>-67</v>
      </c>
      <c r="M25" s="20"/>
      <c r="N25" s="20"/>
    </row>
    <row r="26" spans="2:14" ht="14.95" customHeight="1" x14ac:dyDescent="0.25">
      <c r="B26" s="2" t="s">
        <v>159</v>
      </c>
      <c r="F26" s="104"/>
      <c r="G26" s="1"/>
      <c r="H26" s="20"/>
      <c r="J26" s="104"/>
      <c r="K26" s="1"/>
      <c r="L26" s="20"/>
      <c r="M26" s="20"/>
      <c r="N26" s="20"/>
    </row>
    <row r="27" spans="2:14" ht="14.95" customHeight="1" x14ac:dyDescent="0.25">
      <c r="C27" s="2" t="s">
        <v>160</v>
      </c>
      <c r="D27" s="73">
        <v>15</v>
      </c>
      <c r="F27" s="104">
        <v>-191</v>
      </c>
      <c r="G27" s="1"/>
      <c r="H27" s="20">
        <v>28339</v>
      </c>
      <c r="J27" s="104">
        <v>-191</v>
      </c>
      <c r="K27" s="1"/>
      <c r="L27" s="20">
        <v>28339</v>
      </c>
      <c r="M27" s="20"/>
      <c r="N27" s="20"/>
    </row>
    <row r="28" spans="2:14" ht="14.95" customHeight="1" x14ac:dyDescent="0.25">
      <c r="B28" s="2" t="s">
        <v>196</v>
      </c>
      <c r="F28" s="104">
        <v>1866</v>
      </c>
      <c r="G28" s="1"/>
      <c r="H28" s="20">
        <v>336</v>
      </c>
      <c r="J28" s="104">
        <v>-759</v>
      </c>
      <c r="K28" s="1"/>
      <c r="L28" s="20">
        <v>336</v>
      </c>
      <c r="M28" s="20"/>
      <c r="N28" s="20"/>
    </row>
    <row r="29" spans="2:14" ht="14.95" customHeight="1" x14ac:dyDescent="0.25">
      <c r="B29" s="2" t="s">
        <v>45</v>
      </c>
      <c r="F29" s="104">
        <v>5369</v>
      </c>
      <c r="G29" s="1"/>
      <c r="H29" s="20">
        <v>6449</v>
      </c>
      <c r="J29" s="104">
        <v>5369</v>
      </c>
      <c r="K29" s="1"/>
      <c r="L29" s="20">
        <v>6449</v>
      </c>
      <c r="M29" s="20"/>
      <c r="N29" s="20"/>
    </row>
    <row r="30" spans="2:14" ht="14.95" customHeight="1" x14ac:dyDescent="0.25">
      <c r="B30" s="1" t="s">
        <v>66</v>
      </c>
      <c r="F30" s="127">
        <v>-1659</v>
      </c>
      <c r="G30" s="1"/>
      <c r="H30" s="26">
        <v>-165</v>
      </c>
      <c r="J30" s="127">
        <v>-55</v>
      </c>
      <c r="K30" s="1"/>
      <c r="L30" s="26">
        <v>-165</v>
      </c>
      <c r="M30" s="20"/>
      <c r="N30" s="20"/>
    </row>
    <row r="31" spans="2:14" ht="14.95" customHeight="1" x14ac:dyDescent="0.25">
      <c r="F31" s="99"/>
      <c r="G31" s="12"/>
      <c r="H31" s="14"/>
      <c r="J31" s="99"/>
      <c r="K31" s="12"/>
      <c r="L31" s="14"/>
    </row>
    <row r="32" spans="2:14" ht="14.95" customHeight="1" x14ac:dyDescent="0.25">
      <c r="B32" s="21"/>
      <c r="F32" s="104">
        <f>SUM(F13:F30)</f>
        <v>606076</v>
      </c>
      <c r="G32" s="13"/>
      <c r="H32" s="20">
        <f>SUM(H13:H30)</f>
        <v>845575</v>
      </c>
      <c r="J32" s="104">
        <f>SUM(J13:J30)</f>
        <v>608611</v>
      </c>
      <c r="K32" s="13"/>
      <c r="L32" s="20">
        <f>SUM(L13:L30)</f>
        <v>848447</v>
      </c>
      <c r="M32" s="20"/>
      <c r="N32" s="20"/>
    </row>
    <row r="33" spans="1:18" ht="14.95" customHeight="1" x14ac:dyDescent="0.25">
      <c r="A33" s="2" t="s">
        <v>67</v>
      </c>
      <c r="F33" s="98"/>
      <c r="G33" s="13"/>
      <c r="H33" s="13"/>
      <c r="J33" s="98"/>
      <c r="K33" s="13"/>
      <c r="L33" s="13"/>
    </row>
    <row r="34" spans="1:18" ht="14.95" customHeight="1" x14ac:dyDescent="0.25">
      <c r="B34" s="82" t="s">
        <v>189</v>
      </c>
      <c r="F34" s="98">
        <v>56591</v>
      </c>
      <c r="G34" s="13"/>
      <c r="H34" s="13">
        <v>-63813</v>
      </c>
      <c r="J34" s="98">
        <v>56640</v>
      </c>
      <c r="K34" s="13"/>
      <c r="L34" s="13">
        <v>-63693</v>
      </c>
      <c r="M34" s="20"/>
      <c r="N34" s="20"/>
      <c r="O34" s="1"/>
      <c r="R34" s="1"/>
    </row>
    <row r="35" spans="1:18" ht="14.95" customHeight="1" x14ac:dyDescent="0.25">
      <c r="B35" s="83" t="s">
        <v>190</v>
      </c>
      <c r="F35" s="98">
        <v>-122531</v>
      </c>
      <c r="G35" s="13"/>
      <c r="H35" s="13">
        <v>3501</v>
      </c>
      <c r="J35" s="98">
        <v>-122531</v>
      </c>
      <c r="K35" s="13"/>
      <c r="L35" s="13">
        <v>3501</v>
      </c>
      <c r="M35" s="20"/>
      <c r="N35" s="20"/>
    </row>
    <row r="36" spans="1:18" ht="14.95" customHeight="1" x14ac:dyDescent="0.25">
      <c r="B36" s="83" t="s">
        <v>191</v>
      </c>
      <c r="F36" s="98">
        <v>311</v>
      </c>
      <c r="G36" s="13"/>
      <c r="H36" s="13">
        <v>338</v>
      </c>
      <c r="J36" s="98">
        <v>311</v>
      </c>
      <c r="K36" s="13"/>
      <c r="L36" s="13">
        <v>338</v>
      </c>
      <c r="M36" s="20"/>
      <c r="N36" s="20"/>
      <c r="O36" s="1"/>
      <c r="R36" s="1"/>
    </row>
    <row r="37" spans="1:18" ht="14.95" customHeight="1" x14ac:dyDescent="0.25">
      <c r="B37" s="83" t="s">
        <v>192</v>
      </c>
      <c r="F37" s="98">
        <v>229</v>
      </c>
      <c r="G37" s="13"/>
      <c r="H37" s="13">
        <v>-240</v>
      </c>
      <c r="J37" s="98">
        <v>229</v>
      </c>
      <c r="K37" s="13"/>
      <c r="L37" s="13">
        <v>-240</v>
      </c>
      <c r="M37" s="20"/>
      <c r="N37" s="20"/>
    </row>
    <row r="38" spans="1:18" ht="14.95" customHeight="1" x14ac:dyDescent="0.25">
      <c r="B38" s="83" t="s">
        <v>84</v>
      </c>
      <c r="F38" s="98">
        <v>53577</v>
      </c>
      <c r="G38" s="13"/>
      <c r="H38" s="13">
        <v>22227</v>
      </c>
      <c r="J38" s="98">
        <v>53543</v>
      </c>
      <c r="K38" s="13"/>
      <c r="L38" s="13">
        <v>22107</v>
      </c>
      <c r="M38" s="20"/>
      <c r="N38" s="20"/>
      <c r="O38" s="1"/>
      <c r="R38" s="1"/>
    </row>
    <row r="39" spans="1:18" ht="14.95" customHeight="1" x14ac:dyDescent="0.25">
      <c r="B39" s="83" t="s">
        <v>193</v>
      </c>
      <c r="F39" s="98">
        <v>-1950</v>
      </c>
      <c r="G39" s="13"/>
      <c r="H39" s="13">
        <v>2875</v>
      </c>
      <c r="J39" s="98">
        <v>-2210</v>
      </c>
      <c r="K39" s="13"/>
      <c r="L39" s="13">
        <v>2846</v>
      </c>
      <c r="M39" s="20"/>
      <c r="N39" s="20"/>
      <c r="O39" s="1"/>
      <c r="R39" s="1"/>
    </row>
    <row r="40" spans="1:18" ht="14.95" customHeight="1" x14ac:dyDescent="0.25">
      <c r="B40" s="83" t="s">
        <v>188</v>
      </c>
      <c r="F40" s="149">
        <v>-15310</v>
      </c>
      <c r="G40" s="13"/>
      <c r="H40" s="26">
        <v>0</v>
      </c>
      <c r="J40" s="149">
        <v>-15310</v>
      </c>
      <c r="K40" s="13"/>
      <c r="L40" s="26">
        <v>0</v>
      </c>
      <c r="M40" s="20"/>
      <c r="N40" s="20"/>
      <c r="O40" s="1"/>
      <c r="R40" s="1"/>
    </row>
    <row r="41" spans="1:18" ht="14.95" customHeight="1" x14ac:dyDescent="0.25">
      <c r="F41" s="128"/>
      <c r="G41" s="15"/>
      <c r="H41" s="15"/>
      <c r="J41" s="128"/>
      <c r="K41" s="15"/>
      <c r="L41" s="15"/>
    </row>
    <row r="42" spans="1:18" ht="14.95" customHeight="1" x14ac:dyDescent="0.25">
      <c r="A42" s="2" t="s">
        <v>68</v>
      </c>
      <c r="F42" s="122">
        <f>SUM(F32:F40)</f>
        <v>576993</v>
      </c>
      <c r="G42" s="15"/>
      <c r="H42" s="84">
        <f>SUM(H32:H40)</f>
        <v>810463</v>
      </c>
      <c r="J42" s="122">
        <f>SUM(J32:J40)</f>
        <v>579283</v>
      </c>
      <c r="K42" s="15"/>
      <c r="L42" s="84">
        <f>SUM(L32:L40)</f>
        <v>813306</v>
      </c>
      <c r="M42" s="20"/>
      <c r="N42" s="20"/>
    </row>
    <row r="43" spans="1:18" ht="14.95" customHeight="1" x14ac:dyDescent="0.25">
      <c r="B43" s="83" t="s">
        <v>106</v>
      </c>
      <c r="F43" s="122">
        <v>1659</v>
      </c>
      <c r="G43" s="15"/>
      <c r="H43" s="84">
        <v>165</v>
      </c>
      <c r="J43" s="122">
        <v>55</v>
      </c>
      <c r="K43" s="15"/>
      <c r="L43" s="84">
        <v>165</v>
      </c>
      <c r="M43" s="20"/>
      <c r="N43" s="20"/>
    </row>
    <row r="44" spans="1:18" ht="14.95" customHeight="1" x14ac:dyDescent="0.25">
      <c r="B44" s="83" t="s">
        <v>69</v>
      </c>
      <c r="F44" s="101">
        <v>-15615</v>
      </c>
      <c r="G44" s="13"/>
      <c r="H44" s="17">
        <v>-8860</v>
      </c>
      <c r="J44" s="101">
        <v>-15615</v>
      </c>
      <c r="K44" s="13"/>
      <c r="L44" s="17">
        <v>-8860</v>
      </c>
      <c r="M44" s="20"/>
      <c r="N44" s="20"/>
    </row>
    <row r="45" spans="1:18" ht="14.95" customHeight="1" x14ac:dyDescent="0.25">
      <c r="F45" s="128"/>
      <c r="G45" s="15"/>
      <c r="H45" s="15"/>
      <c r="J45" s="128"/>
      <c r="K45" s="15"/>
      <c r="L45" s="15"/>
    </row>
    <row r="46" spans="1:18" ht="14.95" customHeight="1" x14ac:dyDescent="0.25">
      <c r="A46" s="21" t="s">
        <v>70</v>
      </c>
      <c r="F46" s="121">
        <f>SUM(F42:F44)</f>
        <v>563037</v>
      </c>
      <c r="G46" s="13"/>
      <c r="H46" s="85">
        <f>SUM(H42:H44)</f>
        <v>801768</v>
      </c>
      <c r="J46" s="121">
        <f>SUM(J42:J44)</f>
        <v>563723</v>
      </c>
      <c r="K46" s="13"/>
      <c r="L46" s="85">
        <f>SUM(L42:L44)</f>
        <v>804611</v>
      </c>
      <c r="M46" s="20"/>
      <c r="N46" s="20"/>
      <c r="O46" s="1"/>
    </row>
    <row r="47" spans="1:18" ht="16.5" customHeight="1" x14ac:dyDescent="0.25">
      <c r="A47" s="21"/>
      <c r="F47" s="84"/>
      <c r="G47" s="13"/>
      <c r="H47" s="84"/>
      <c r="J47" s="84"/>
      <c r="K47" s="13"/>
      <c r="L47" s="84"/>
      <c r="M47" s="20"/>
      <c r="N47" s="20"/>
      <c r="O47" s="1"/>
    </row>
    <row r="48" spans="1:18" ht="16.5" customHeight="1" x14ac:dyDescent="0.25">
      <c r="A48" s="21"/>
      <c r="F48" s="84"/>
      <c r="G48" s="13"/>
      <c r="H48" s="84"/>
      <c r="J48" s="84"/>
      <c r="K48" s="13"/>
      <c r="L48" s="84"/>
      <c r="M48" s="20"/>
      <c r="N48" s="20"/>
      <c r="O48" s="1"/>
    </row>
    <row r="49" spans="1:15" ht="16.5" customHeight="1" x14ac:dyDescent="0.25">
      <c r="A49" s="21"/>
      <c r="F49" s="84"/>
      <c r="G49" s="13"/>
      <c r="H49" s="84"/>
      <c r="J49" s="84"/>
      <c r="K49" s="13"/>
      <c r="L49" s="84"/>
      <c r="M49" s="20"/>
      <c r="N49" s="20"/>
      <c r="O49" s="1"/>
    </row>
    <row r="50" spans="1:15" ht="16.5" customHeight="1" x14ac:dyDescent="0.25">
      <c r="A50" s="21"/>
      <c r="F50" s="84"/>
      <c r="G50" s="13"/>
      <c r="H50" s="84"/>
      <c r="J50" s="84"/>
      <c r="K50" s="13"/>
      <c r="L50" s="84"/>
      <c r="M50" s="20"/>
      <c r="N50" s="20"/>
      <c r="O50" s="1"/>
    </row>
    <row r="51" spans="1:15" ht="16.5" customHeight="1" x14ac:dyDescent="0.25">
      <c r="A51" s="21"/>
      <c r="F51" s="84"/>
      <c r="G51" s="13"/>
      <c r="H51" s="84"/>
      <c r="J51" s="84"/>
      <c r="K51" s="13"/>
      <c r="L51" s="84"/>
      <c r="M51" s="20"/>
      <c r="N51" s="20"/>
      <c r="O51" s="1"/>
    </row>
    <row r="52" spans="1:15" ht="21.25" customHeight="1" x14ac:dyDescent="0.25">
      <c r="A52" s="21"/>
      <c r="F52" s="84"/>
      <c r="G52" s="13"/>
      <c r="H52" s="84"/>
      <c r="J52" s="84"/>
      <c r="K52" s="13"/>
      <c r="L52" s="84"/>
      <c r="M52" s="20"/>
      <c r="N52" s="20"/>
      <c r="O52" s="1"/>
    </row>
    <row r="53" spans="1:15" ht="13.6" customHeight="1" x14ac:dyDescent="0.25">
      <c r="A53" s="21"/>
      <c r="F53" s="84"/>
      <c r="G53" s="13"/>
      <c r="H53" s="84"/>
      <c r="J53" s="84"/>
      <c r="K53" s="13"/>
      <c r="L53" s="84"/>
      <c r="M53" s="20"/>
      <c r="N53" s="20"/>
      <c r="O53" s="1"/>
    </row>
    <row r="54" spans="1:15" ht="21.9" customHeight="1" x14ac:dyDescent="0.25">
      <c r="A54" s="145" t="str">
        <f>'BS 3-5'!A47</f>
        <v>The accompanying notes are integral part of these financial statements.</v>
      </c>
      <c r="B54" s="145"/>
      <c r="C54" s="145"/>
      <c r="D54" s="146"/>
      <c r="E54" s="145"/>
      <c r="F54" s="18"/>
      <c r="G54" s="18"/>
      <c r="H54" s="18"/>
      <c r="I54" s="145"/>
      <c r="J54" s="18"/>
      <c r="K54" s="18"/>
      <c r="L54" s="18"/>
    </row>
    <row r="55" spans="1:15" ht="16.5" customHeight="1" x14ac:dyDescent="0.25">
      <c r="A55" s="21" t="str">
        <f>A1</f>
        <v>Thai Union Feedmill Public Company Limited</v>
      </c>
      <c r="B55" s="21"/>
      <c r="C55" s="21"/>
      <c r="D55" s="142"/>
      <c r="E55" s="21"/>
      <c r="F55" s="21"/>
      <c r="G55" s="21"/>
      <c r="H55" s="21"/>
      <c r="I55" s="21"/>
      <c r="J55" s="21"/>
      <c r="K55" s="21"/>
      <c r="L55" s="21"/>
    </row>
    <row r="56" spans="1:15" s="21" customFormat="1" ht="16.5" customHeight="1" x14ac:dyDescent="0.25">
      <c r="A56" s="21" t="s">
        <v>172</v>
      </c>
      <c r="D56" s="142"/>
    </row>
    <row r="57" spans="1:15" ht="16.5" customHeight="1" x14ac:dyDescent="0.25">
      <c r="A57" s="143" t="str">
        <f>A3</f>
        <v>For the year ended 31 December 2020</v>
      </c>
      <c r="B57" s="143"/>
      <c r="C57" s="143"/>
      <c r="D57" s="144"/>
      <c r="E57" s="143"/>
      <c r="F57" s="143"/>
      <c r="G57" s="143"/>
      <c r="H57" s="143"/>
      <c r="I57" s="143"/>
      <c r="J57" s="143"/>
      <c r="K57" s="143"/>
      <c r="L57" s="143"/>
    </row>
    <row r="58" spans="1:15" ht="14.95" customHeight="1" x14ac:dyDescent="0.25">
      <c r="F58" s="14"/>
      <c r="G58" s="12"/>
      <c r="H58" s="14"/>
      <c r="J58" s="14"/>
      <c r="K58" s="12"/>
      <c r="L58" s="14"/>
    </row>
    <row r="59" spans="1:15" ht="14.95" customHeight="1" x14ac:dyDescent="0.25">
      <c r="A59" s="86"/>
      <c r="B59" s="86"/>
      <c r="C59" s="86"/>
      <c r="F59" s="14"/>
      <c r="G59" s="12"/>
      <c r="H59" s="14"/>
      <c r="J59" s="14"/>
      <c r="K59" s="12"/>
      <c r="L59" s="14"/>
    </row>
    <row r="60" spans="1:15" ht="14.95" customHeight="1" x14ac:dyDescent="0.25">
      <c r="A60" s="21"/>
      <c r="F60" s="161" t="s">
        <v>146</v>
      </c>
      <c r="G60" s="161"/>
      <c r="H60" s="161"/>
      <c r="I60" s="3"/>
      <c r="J60" s="161" t="s">
        <v>148</v>
      </c>
      <c r="K60" s="161"/>
      <c r="L60" s="161"/>
      <c r="O60" s="1"/>
    </row>
    <row r="61" spans="1:15" ht="14.95" customHeight="1" x14ac:dyDescent="0.25">
      <c r="A61" s="21"/>
      <c r="F61" s="160" t="s">
        <v>151</v>
      </c>
      <c r="G61" s="160"/>
      <c r="H61" s="160"/>
      <c r="I61" s="3"/>
      <c r="J61" s="160" t="s">
        <v>151</v>
      </c>
      <c r="K61" s="160"/>
      <c r="L61" s="160"/>
      <c r="O61" s="1"/>
    </row>
    <row r="62" spans="1:15" ht="14.95" customHeight="1" x14ac:dyDescent="0.25">
      <c r="F62" s="5" t="s">
        <v>3</v>
      </c>
      <c r="G62" s="28"/>
      <c r="H62" s="5" t="s">
        <v>3</v>
      </c>
      <c r="J62" s="5" t="s">
        <v>3</v>
      </c>
      <c r="K62" s="28"/>
      <c r="L62" s="5" t="s">
        <v>3</v>
      </c>
    </row>
    <row r="63" spans="1:15" ht="14.95" customHeight="1" x14ac:dyDescent="0.25">
      <c r="E63" s="73"/>
      <c r="F63" s="74" t="s">
        <v>143</v>
      </c>
      <c r="G63" s="75"/>
      <c r="H63" s="74" t="s">
        <v>115</v>
      </c>
      <c r="I63" s="73"/>
      <c r="J63" s="74" t="s">
        <v>143</v>
      </c>
      <c r="K63" s="75"/>
      <c r="L63" s="74" t="s">
        <v>115</v>
      </c>
    </row>
    <row r="64" spans="1:15" ht="14.95" customHeight="1" x14ac:dyDescent="0.25">
      <c r="D64" s="76" t="s">
        <v>4</v>
      </c>
      <c r="E64" s="77"/>
      <c r="F64" s="10" t="s">
        <v>109</v>
      </c>
      <c r="G64" s="8"/>
      <c r="H64" s="10" t="s">
        <v>109</v>
      </c>
      <c r="I64" s="6"/>
      <c r="J64" s="10" t="s">
        <v>109</v>
      </c>
      <c r="K64" s="8"/>
      <c r="L64" s="10" t="s">
        <v>109</v>
      </c>
    </row>
    <row r="65" spans="1:14" ht="14.95" customHeight="1" x14ac:dyDescent="0.25">
      <c r="D65" s="78"/>
      <c r="E65" s="73"/>
      <c r="F65" s="119"/>
      <c r="G65" s="79"/>
      <c r="H65" s="77"/>
      <c r="I65" s="73"/>
      <c r="J65" s="119"/>
      <c r="K65" s="79"/>
      <c r="L65" s="77"/>
    </row>
    <row r="66" spans="1:14" ht="14.95" customHeight="1" x14ac:dyDescent="0.25">
      <c r="A66" s="21" t="s">
        <v>114</v>
      </c>
      <c r="F66" s="105"/>
      <c r="G66" s="1"/>
      <c r="H66" s="1"/>
      <c r="J66" s="105"/>
      <c r="K66" s="1"/>
      <c r="L66" s="1"/>
    </row>
    <row r="67" spans="1:14" ht="14.95" customHeight="1" x14ac:dyDescent="0.25">
      <c r="A67" s="2" t="s">
        <v>128</v>
      </c>
      <c r="D67" s="73">
        <v>30</v>
      </c>
      <c r="F67" s="104">
        <v>0</v>
      </c>
      <c r="G67" s="1"/>
      <c r="H67" s="1">
        <v>423192</v>
      </c>
      <c r="J67" s="104">
        <v>0</v>
      </c>
      <c r="K67" s="1"/>
      <c r="L67" s="1">
        <v>423192</v>
      </c>
    </row>
    <row r="68" spans="1:14" ht="14.95" customHeight="1" x14ac:dyDescent="0.25">
      <c r="A68" s="2" t="s">
        <v>71</v>
      </c>
      <c r="F68" s="98">
        <v>-312550</v>
      </c>
      <c r="G68" s="13"/>
      <c r="H68" s="13">
        <v>-239293</v>
      </c>
      <c r="J68" s="98">
        <v>-206066</v>
      </c>
      <c r="K68" s="13"/>
      <c r="L68" s="13">
        <v>-80655</v>
      </c>
      <c r="N68" s="20"/>
    </row>
    <row r="69" spans="1:14" ht="14.95" customHeight="1" x14ac:dyDescent="0.25">
      <c r="A69" s="2" t="s">
        <v>161</v>
      </c>
      <c r="F69" s="104">
        <v>0</v>
      </c>
      <c r="G69" s="13"/>
      <c r="H69" s="13">
        <v>-13484</v>
      </c>
      <c r="J69" s="104">
        <v>0</v>
      </c>
      <c r="K69" s="13"/>
      <c r="L69" s="20">
        <v>-11775</v>
      </c>
      <c r="M69" s="20"/>
      <c r="N69" s="20"/>
    </row>
    <row r="70" spans="1:14" ht="14.95" customHeight="1" x14ac:dyDescent="0.25">
      <c r="A70" s="2" t="s">
        <v>82</v>
      </c>
      <c r="F70" s="120"/>
      <c r="J70" s="120"/>
      <c r="M70" s="20"/>
      <c r="N70" s="20"/>
    </row>
    <row r="71" spans="1:14" ht="14.95" customHeight="1" x14ac:dyDescent="0.25">
      <c r="B71" s="2" t="s">
        <v>197</v>
      </c>
      <c r="F71" s="120"/>
      <c r="J71" s="120"/>
      <c r="M71" s="20"/>
      <c r="N71" s="20"/>
    </row>
    <row r="72" spans="1:14" ht="14.95" customHeight="1" x14ac:dyDescent="0.25">
      <c r="B72" s="2" t="s">
        <v>198</v>
      </c>
      <c r="F72" s="120">
        <v>757</v>
      </c>
      <c r="G72" s="13"/>
      <c r="H72" s="13">
        <v>978</v>
      </c>
      <c r="J72" s="120">
        <v>757</v>
      </c>
      <c r="K72" s="13"/>
      <c r="L72" s="13">
        <v>978</v>
      </c>
      <c r="M72" s="20"/>
      <c r="N72" s="20"/>
    </row>
    <row r="73" spans="1:14" ht="14.95" customHeight="1" x14ac:dyDescent="0.25">
      <c r="A73" s="2" t="s">
        <v>72</v>
      </c>
      <c r="D73" s="73">
        <v>17</v>
      </c>
      <c r="F73" s="97">
        <v>-5579</v>
      </c>
      <c r="G73" s="13"/>
      <c r="H73" s="12">
        <v>-3095</v>
      </c>
      <c r="J73" s="97">
        <v>-5579</v>
      </c>
      <c r="K73" s="13"/>
      <c r="L73" s="12">
        <v>-3095</v>
      </c>
      <c r="M73" s="20"/>
      <c r="N73" s="20"/>
    </row>
    <row r="74" spans="1:14" ht="14.95" customHeight="1" x14ac:dyDescent="0.25">
      <c r="A74" s="2" t="s">
        <v>111</v>
      </c>
      <c r="D74" s="73">
        <v>14</v>
      </c>
      <c r="F74" s="147">
        <v>0</v>
      </c>
      <c r="G74" s="148">
        <v>0</v>
      </c>
      <c r="H74" s="151">
        <v>0</v>
      </c>
      <c r="I74" s="148">
        <v>0</v>
      </c>
      <c r="J74" s="147">
        <v>-97093</v>
      </c>
      <c r="K74" s="13"/>
      <c r="L74" s="16">
        <v>-140933</v>
      </c>
      <c r="M74" s="20"/>
      <c r="N74" s="20"/>
    </row>
    <row r="75" spans="1:14" ht="14.95" customHeight="1" x14ac:dyDescent="0.25">
      <c r="F75" s="148"/>
      <c r="G75" s="148"/>
      <c r="H75" s="152"/>
      <c r="I75" s="148"/>
      <c r="J75" s="148"/>
      <c r="K75" s="13"/>
      <c r="L75" s="14"/>
      <c r="M75" s="20"/>
      <c r="N75" s="20"/>
    </row>
    <row r="76" spans="1:14" ht="14.95" customHeight="1" x14ac:dyDescent="0.25">
      <c r="A76" s="21" t="s">
        <v>154</v>
      </c>
      <c r="E76" s="81"/>
      <c r="F76" s="120"/>
      <c r="J76" s="120"/>
      <c r="M76" s="20"/>
      <c r="N76" s="20"/>
    </row>
    <row r="77" spans="1:14" ht="14.95" customHeight="1" x14ac:dyDescent="0.25">
      <c r="B77" s="21" t="s">
        <v>155</v>
      </c>
      <c r="D77" s="2"/>
      <c r="F77" s="121">
        <f>SUM(F67:F74)</f>
        <v>-317372</v>
      </c>
      <c r="G77" s="13"/>
      <c r="H77" s="85">
        <f>SUM(H67:H74)</f>
        <v>168298</v>
      </c>
      <c r="I77" s="81"/>
      <c r="J77" s="121">
        <f>SUM(J67:J74)</f>
        <v>-307981</v>
      </c>
      <c r="K77" s="13"/>
      <c r="L77" s="85">
        <f>SUM(L67:L74)</f>
        <v>187712</v>
      </c>
    </row>
    <row r="78" spans="1:14" ht="14.95" customHeight="1" x14ac:dyDescent="0.25">
      <c r="D78" s="2"/>
      <c r="F78" s="120"/>
      <c r="J78" s="120"/>
    </row>
    <row r="79" spans="1:14" ht="14.95" customHeight="1" x14ac:dyDescent="0.25">
      <c r="A79" s="21" t="s">
        <v>73</v>
      </c>
      <c r="F79" s="98"/>
      <c r="G79" s="13"/>
      <c r="H79" s="13"/>
      <c r="J79" s="98"/>
      <c r="K79" s="13"/>
      <c r="L79" s="13"/>
    </row>
    <row r="80" spans="1:14" ht="14.95" customHeight="1" x14ac:dyDescent="0.25">
      <c r="A80" s="2" t="s">
        <v>132</v>
      </c>
      <c r="F80" s="120"/>
      <c r="J80" s="120"/>
      <c r="M80" s="20"/>
    </row>
    <row r="81" spans="1:14" ht="14.95" customHeight="1" x14ac:dyDescent="0.25">
      <c r="B81" s="2" t="s">
        <v>112</v>
      </c>
      <c r="D81" s="73">
        <v>29</v>
      </c>
      <c r="F81" s="98">
        <v>-129539</v>
      </c>
      <c r="G81" s="13"/>
      <c r="H81" s="13">
        <v>23541</v>
      </c>
      <c r="J81" s="98">
        <v>-129539</v>
      </c>
      <c r="K81" s="13"/>
      <c r="L81" s="13">
        <v>23541</v>
      </c>
      <c r="M81" s="20"/>
    </row>
    <row r="82" spans="1:14" ht="14.95" customHeight="1" x14ac:dyDescent="0.25">
      <c r="A82" s="2" t="s">
        <v>74</v>
      </c>
      <c r="D82" s="73">
        <v>29</v>
      </c>
      <c r="F82" s="98">
        <v>-5065</v>
      </c>
      <c r="G82" s="12"/>
      <c r="H82" s="13">
        <v>-6033</v>
      </c>
      <c r="J82" s="98">
        <v>-5065</v>
      </c>
      <c r="K82" s="12"/>
      <c r="L82" s="13">
        <v>-6033</v>
      </c>
      <c r="M82" s="20"/>
      <c r="N82" s="20"/>
    </row>
    <row r="83" spans="1:14" ht="14.95" customHeight="1" x14ac:dyDescent="0.25">
      <c r="A83" s="2" t="s">
        <v>141</v>
      </c>
      <c r="D83" s="73" t="s">
        <v>200</v>
      </c>
      <c r="F83" s="98">
        <v>-2958</v>
      </c>
      <c r="G83" s="12"/>
      <c r="H83" s="13">
        <v>-3919</v>
      </c>
      <c r="J83" s="98">
        <v>-2958</v>
      </c>
      <c r="K83" s="12"/>
      <c r="L83" s="13">
        <v>-3919</v>
      </c>
      <c r="M83" s="20"/>
      <c r="N83" s="20"/>
    </row>
    <row r="84" spans="1:14" ht="14.95" customHeight="1" x14ac:dyDescent="0.25">
      <c r="A84" s="2" t="s">
        <v>107</v>
      </c>
      <c r="F84" s="98"/>
      <c r="G84" s="12"/>
      <c r="H84" s="13"/>
      <c r="J84" s="98"/>
      <c r="K84" s="12"/>
      <c r="L84" s="13"/>
      <c r="M84" s="20"/>
      <c r="N84" s="20"/>
    </row>
    <row r="85" spans="1:14" ht="14.95" customHeight="1" x14ac:dyDescent="0.25">
      <c r="B85" s="2" t="s">
        <v>108</v>
      </c>
      <c r="F85" s="98">
        <v>52280</v>
      </c>
      <c r="G85" s="12"/>
      <c r="H85" s="13">
        <v>75051</v>
      </c>
      <c r="J85" s="97">
        <v>0</v>
      </c>
      <c r="K85" s="13"/>
      <c r="L85" s="12">
        <v>0</v>
      </c>
      <c r="M85" s="20"/>
      <c r="N85" s="20"/>
    </row>
    <row r="86" spans="1:14" ht="14.95" customHeight="1" x14ac:dyDescent="0.25">
      <c r="A86" s="2" t="s">
        <v>75</v>
      </c>
      <c r="D86" s="73">
        <v>23</v>
      </c>
      <c r="F86" s="101">
        <v>-123000</v>
      </c>
      <c r="G86" s="13"/>
      <c r="H86" s="17">
        <v>-1004500</v>
      </c>
      <c r="J86" s="101">
        <v>-123000</v>
      </c>
      <c r="K86" s="13"/>
      <c r="L86" s="17">
        <v>-1004500</v>
      </c>
      <c r="M86" s="20"/>
      <c r="N86" s="20"/>
    </row>
    <row r="87" spans="1:14" ht="14.95" customHeight="1" x14ac:dyDescent="0.25">
      <c r="D87" s="2"/>
      <c r="F87" s="120"/>
      <c r="J87" s="120"/>
    </row>
    <row r="88" spans="1:14" ht="14.95" customHeight="1" x14ac:dyDescent="0.25">
      <c r="A88" s="21" t="s">
        <v>137</v>
      </c>
      <c r="F88" s="121">
        <f>SUM(F81:F86)</f>
        <v>-208282</v>
      </c>
      <c r="G88" s="15"/>
      <c r="H88" s="85">
        <f>SUM(H81:H86)</f>
        <v>-915860</v>
      </c>
      <c r="J88" s="121">
        <f>SUM(J81:J86)</f>
        <v>-260562</v>
      </c>
      <c r="K88" s="15"/>
      <c r="L88" s="85">
        <f>SUM(L81:L86)</f>
        <v>-990911</v>
      </c>
      <c r="M88" s="20"/>
      <c r="N88" s="20"/>
    </row>
    <row r="89" spans="1:14" ht="14.95" customHeight="1" x14ac:dyDescent="0.25">
      <c r="F89" s="99"/>
      <c r="G89" s="12"/>
      <c r="H89" s="14"/>
      <c r="J89" s="99"/>
      <c r="K89" s="12"/>
      <c r="L89" s="14"/>
    </row>
    <row r="90" spans="1:14" ht="14.95" customHeight="1" x14ac:dyDescent="0.25">
      <c r="A90" s="21" t="s">
        <v>133</v>
      </c>
      <c r="B90" s="21"/>
      <c r="C90" s="21"/>
      <c r="F90" s="122">
        <f>F46+F77+F88</f>
        <v>37383</v>
      </c>
      <c r="G90" s="15"/>
      <c r="H90" s="84">
        <f>H46+H77+H88</f>
        <v>54206</v>
      </c>
      <c r="J90" s="122">
        <f>J46+J77+J88</f>
        <v>-4820</v>
      </c>
      <c r="K90" s="15"/>
      <c r="L90" s="84">
        <f>L46+L77+L88</f>
        <v>1412</v>
      </c>
      <c r="M90" s="20"/>
      <c r="N90" s="20"/>
    </row>
    <row r="91" spans="1:14" ht="14.95" customHeight="1" x14ac:dyDescent="0.25">
      <c r="A91" s="2" t="s">
        <v>76</v>
      </c>
      <c r="B91" s="21"/>
      <c r="C91" s="21"/>
      <c r="F91" s="98">
        <v>92250</v>
      </c>
      <c r="G91" s="13"/>
      <c r="H91" s="13">
        <v>50310</v>
      </c>
      <c r="J91" s="98">
        <v>13639</v>
      </c>
      <c r="K91" s="13"/>
      <c r="L91" s="13">
        <v>12272</v>
      </c>
      <c r="M91" s="20"/>
      <c r="N91" s="20"/>
    </row>
    <row r="92" spans="1:14" ht="14.95" customHeight="1" x14ac:dyDescent="0.25">
      <c r="A92" s="2" t="s">
        <v>135</v>
      </c>
      <c r="C92" s="21"/>
      <c r="F92" s="101">
        <v>-10368</v>
      </c>
      <c r="G92" s="13"/>
      <c r="H92" s="17">
        <v>-12266</v>
      </c>
      <c r="J92" s="101">
        <v>-2</v>
      </c>
      <c r="K92" s="13"/>
      <c r="L92" s="17">
        <v>-45</v>
      </c>
      <c r="M92" s="20"/>
      <c r="N92" s="20"/>
    </row>
    <row r="93" spans="1:14" ht="14.95" customHeight="1" x14ac:dyDescent="0.25">
      <c r="D93" s="2"/>
      <c r="F93" s="120"/>
      <c r="J93" s="120"/>
    </row>
    <row r="94" spans="1:14" ht="14.95" customHeight="1" thickBot="1" x14ac:dyDescent="0.3">
      <c r="A94" s="21" t="s">
        <v>77</v>
      </c>
      <c r="B94" s="21"/>
      <c r="C94" s="21"/>
      <c r="D94" s="73">
        <v>11</v>
      </c>
      <c r="F94" s="123">
        <f>SUM(F90:F92)</f>
        <v>119265</v>
      </c>
      <c r="G94" s="13"/>
      <c r="H94" s="87">
        <f>SUM(H90:H92)</f>
        <v>92250</v>
      </c>
      <c r="J94" s="123">
        <f>SUM(J90:J92)</f>
        <v>8817</v>
      </c>
      <c r="K94" s="13"/>
      <c r="L94" s="87">
        <f>SUM(L90:L92)</f>
        <v>13639</v>
      </c>
      <c r="M94" s="20"/>
      <c r="N94" s="20"/>
    </row>
    <row r="95" spans="1:14" ht="14.95" customHeight="1" thickTop="1" x14ac:dyDescent="0.2">
      <c r="F95" s="124"/>
      <c r="G95" s="13"/>
      <c r="H95" s="88"/>
      <c r="J95" s="124"/>
      <c r="K95" s="13"/>
      <c r="L95" s="88"/>
      <c r="M95" s="89"/>
    </row>
    <row r="96" spans="1:14" ht="14.95" customHeight="1" x14ac:dyDescent="0.25">
      <c r="A96" s="21" t="s">
        <v>78</v>
      </c>
      <c r="F96" s="125"/>
      <c r="G96" s="13"/>
      <c r="H96" s="90"/>
      <c r="J96" s="125"/>
      <c r="K96" s="13"/>
      <c r="L96" s="90"/>
    </row>
    <row r="97" spans="1:16" ht="14.95" customHeight="1" x14ac:dyDescent="0.25">
      <c r="A97" s="21"/>
      <c r="F97" s="98"/>
      <c r="G97" s="13"/>
      <c r="H97" s="13"/>
      <c r="J97" s="98"/>
      <c r="K97" s="13"/>
      <c r="L97" s="13"/>
      <c r="M97" s="27"/>
      <c r="N97" s="27"/>
      <c r="O97" s="27"/>
      <c r="P97" s="91"/>
    </row>
    <row r="98" spans="1:16" ht="14.95" customHeight="1" x14ac:dyDescent="0.25">
      <c r="A98" s="92" t="s">
        <v>80</v>
      </c>
      <c r="B98" s="92"/>
      <c r="D98" s="2"/>
      <c r="F98" s="98"/>
      <c r="G98" s="13"/>
      <c r="H98" s="13"/>
      <c r="I98" s="13"/>
      <c r="J98" s="98"/>
      <c r="L98" s="13"/>
    </row>
    <row r="99" spans="1:16" ht="14.95" customHeight="1" x14ac:dyDescent="0.25">
      <c r="A99" s="92"/>
      <c r="B99" s="2" t="s">
        <v>81</v>
      </c>
      <c r="D99" s="2"/>
      <c r="F99" s="98"/>
      <c r="G99" s="13"/>
      <c r="H99" s="13"/>
      <c r="I99" s="13"/>
      <c r="J99" s="98"/>
      <c r="L99" s="13"/>
    </row>
    <row r="100" spans="1:16" ht="14.95" customHeight="1" x14ac:dyDescent="0.25">
      <c r="B100" s="2" t="s">
        <v>79</v>
      </c>
      <c r="D100" s="73">
        <v>20</v>
      </c>
      <c r="F100" s="98">
        <v>11501</v>
      </c>
      <c r="G100" s="12"/>
      <c r="H100" s="13">
        <v>12855</v>
      </c>
      <c r="I100" s="13"/>
      <c r="J100" s="98">
        <v>11501</v>
      </c>
      <c r="K100" s="12"/>
      <c r="L100" s="13">
        <v>12855</v>
      </c>
      <c r="M100" s="20"/>
      <c r="N100" s="20"/>
    </row>
    <row r="101" spans="1:16" ht="14.95" customHeight="1" x14ac:dyDescent="0.25">
      <c r="F101" s="13"/>
      <c r="G101" s="12"/>
      <c r="H101" s="13"/>
      <c r="I101" s="13"/>
      <c r="J101" s="13"/>
      <c r="K101" s="12"/>
      <c r="L101" s="13"/>
      <c r="M101" s="20"/>
      <c r="N101" s="20"/>
    </row>
    <row r="102" spans="1:16" ht="14.95" customHeight="1" x14ac:dyDescent="0.25">
      <c r="F102" s="13"/>
      <c r="G102" s="12"/>
      <c r="H102" s="13"/>
      <c r="I102" s="13"/>
      <c r="J102" s="13"/>
      <c r="K102" s="12"/>
      <c r="L102" s="13"/>
      <c r="M102" s="20"/>
      <c r="N102" s="20"/>
    </row>
    <row r="103" spans="1:16" ht="14.95" customHeight="1" x14ac:dyDescent="0.25">
      <c r="F103" s="13"/>
      <c r="G103" s="12"/>
      <c r="H103" s="13"/>
      <c r="I103" s="13"/>
      <c r="J103" s="13"/>
      <c r="K103" s="12"/>
      <c r="L103" s="13"/>
      <c r="M103" s="20"/>
      <c r="N103" s="20"/>
    </row>
    <row r="104" spans="1:16" ht="14.95" customHeight="1" x14ac:dyDescent="0.25">
      <c r="F104" s="13"/>
      <c r="G104" s="12"/>
      <c r="H104" s="13"/>
      <c r="I104" s="13"/>
      <c r="J104" s="13"/>
      <c r="K104" s="12"/>
      <c r="L104" s="13"/>
      <c r="M104" s="20"/>
      <c r="N104" s="20"/>
    </row>
    <row r="105" spans="1:16" ht="14.95" customHeight="1" x14ac:dyDescent="0.25">
      <c r="F105" s="13"/>
      <c r="G105" s="12"/>
      <c r="H105" s="13"/>
      <c r="I105" s="13"/>
      <c r="J105" s="13"/>
      <c r="K105" s="12"/>
      <c r="L105" s="13"/>
      <c r="M105" s="20"/>
      <c r="N105" s="20"/>
    </row>
    <row r="106" spans="1:16" ht="14.95" customHeight="1" x14ac:dyDescent="0.25">
      <c r="F106" s="13"/>
      <c r="G106" s="12"/>
      <c r="H106" s="13"/>
      <c r="I106" s="13"/>
      <c r="J106" s="13"/>
      <c r="K106" s="12"/>
      <c r="L106" s="13"/>
      <c r="M106" s="20"/>
      <c r="N106" s="20"/>
    </row>
    <row r="107" spans="1:16" ht="14.95" customHeight="1" x14ac:dyDescent="0.25">
      <c r="F107" s="13"/>
      <c r="G107" s="12"/>
      <c r="H107" s="13"/>
      <c r="I107" s="13"/>
      <c r="J107" s="13"/>
      <c r="K107" s="12"/>
      <c r="L107" s="13"/>
      <c r="M107" s="20"/>
      <c r="N107" s="20"/>
    </row>
    <row r="108" spans="1:16" ht="14.95" customHeight="1" x14ac:dyDescent="0.25">
      <c r="F108" s="13"/>
      <c r="G108" s="12"/>
      <c r="H108" s="13"/>
      <c r="I108" s="13"/>
      <c r="J108" s="13"/>
      <c r="K108" s="12"/>
      <c r="L108" s="13"/>
      <c r="M108" s="20"/>
      <c r="N108" s="20"/>
    </row>
    <row r="109" spans="1:16" ht="13.6" customHeight="1" x14ac:dyDescent="0.25">
      <c r="F109" s="13"/>
      <c r="G109" s="12"/>
      <c r="H109" s="13"/>
      <c r="I109" s="13"/>
      <c r="J109" s="13"/>
      <c r="K109" s="12"/>
      <c r="L109" s="13"/>
      <c r="M109" s="20"/>
      <c r="N109" s="20"/>
    </row>
    <row r="110" spans="1:16" ht="21.9" customHeight="1" x14ac:dyDescent="0.25">
      <c r="A110" s="145" t="str">
        <f>+A54</f>
        <v>The accompanying notes are integral part of these financial statements.</v>
      </c>
      <c r="B110" s="145"/>
      <c r="C110" s="145"/>
      <c r="D110" s="146"/>
      <c r="E110" s="145"/>
      <c r="F110" s="18"/>
      <c r="G110" s="18"/>
      <c r="H110" s="18"/>
      <c r="I110" s="145"/>
      <c r="J110" s="18"/>
      <c r="K110" s="18"/>
      <c r="L110" s="18"/>
    </row>
  </sheetData>
  <mergeCells count="8">
    <mergeCell ref="F61:H61"/>
    <mergeCell ref="J61:L61"/>
    <mergeCell ref="J6:L6"/>
    <mergeCell ref="F6:H6"/>
    <mergeCell ref="F7:H7"/>
    <mergeCell ref="J7:L7"/>
    <mergeCell ref="F60:H60"/>
    <mergeCell ref="J60:L60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  <ignoredErrors>
    <ignoredError sqref="F77:L77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 3-5</vt:lpstr>
      <vt:lpstr>PL 6-7</vt:lpstr>
      <vt:lpstr>EQ Company 8</vt:lpstr>
      <vt:lpstr>EQ Company 9</vt:lpstr>
      <vt:lpstr>CF 10-11</vt:lpstr>
      <vt:lpstr>'BS 3-5'!Print_Area</vt:lpstr>
      <vt:lpstr>'CF 10-11'!Print_Area</vt:lpstr>
      <vt:lpstr>'EQ Company 8'!Print_Area</vt:lpstr>
      <vt:lpstr>'EQ Company 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Chawallika Watcharanawinchai</cp:lastModifiedBy>
  <cp:lastPrinted>2021-01-06T08:30:52Z</cp:lastPrinted>
  <dcterms:created xsi:type="dcterms:W3CDTF">2012-05-15T09:42:19Z</dcterms:created>
  <dcterms:modified xsi:type="dcterms:W3CDTF">2021-02-01T08:30:17Z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