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-120" yWindow="-120" windowWidth="19420" windowHeight="11020" tabRatio="742"/>
  </bookViews>
  <sheets>
    <sheet name="2-3" sheetId="9" r:id="rId1"/>
    <sheet name="4 PL (3Month)" sheetId="29" r:id="rId2"/>
    <sheet name="5 PL (3Month)" sheetId="30" r:id="rId3"/>
    <sheet name="6 PL(6Month)" sheetId="35" r:id="rId4"/>
    <sheet name="7 PL(6Month)" sheetId="34" r:id="rId5"/>
    <sheet name="8 TH" sheetId="31" r:id="rId6"/>
    <sheet name="9 TH" sheetId="32" r:id="rId7"/>
    <sheet name="10-11" sheetId="33" r:id="rId8"/>
  </sheets>
  <definedNames>
    <definedName name="_xlnm.Print_Area" localSheetId="0">'2-3'!$A$1:$L$110</definedName>
    <definedName name="_xlnm.Print_Area" localSheetId="1">'4 PL (3Month)'!$A$1:$L$43</definedName>
    <definedName name="_xlnm.Print_Area" localSheetId="2">'5 PL (3Month)'!$A$1:$L$45</definedName>
    <definedName name="_xlnm.Print_Area" localSheetId="4">'7 PL(6Month)'!$A$1:$L$45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25" i="32" l="1"/>
  <c r="G83" i="33"/>
  <c r="K83" i="33"/>
  <c r="L27" i="32" l="1"/>
  <c r="V27" i="32" s="1"/>
  <c r="F30" i="31" l="1"/>
  <c r="I83" i="33" l="1"/>
  <c r="F29" i="32"/>
  <c r="L23" i="32"/>
  <c r="E23" i="32"/>
  <c r="H30" i="31"/>
  <c r="V28" i="31"/>
  <c r="X28" i="31" s="1"/>
  <c r="M83" i="33"/>
  <c r="A3" i="31" l="1"/>
  <c r="H31" i="34"/>
  <c r="A43" i="35"/>
  <c r="L25" i="35"/>
  <c r="J25" i="35"/>
  <c r="H25" i="35"/>
  <c r="F25" i="35"/>
  <c r="L21" i="35"/>
  <c r="L14" i="35"/>
  <c r="J14" i="35"/>
  <c r="J21" i="35" s="1"/>
  <c r="H14" i="35"/>
  <c r="H21" i="35" s="1"/>
  <c r="H27" i="35" s="1"/>
  <c r="H32" i="35" s="1"/>
  <c r="H35" i="35" s="1"/>
  <c r="H40" i="35" s="1"/>
  <c r="F14" i="35"/>
  <c r="F21" i="35" s="1"/>
  <c r="L31" i="34"/>
  <c r="J31" i="34"/>
  <c r="I31" i="34"/>
  <c r="G31" i="34"/>
  <c r="F31" i="34"/>
  <c r="R27" i="31" s="1"/>
  <c r="R30" i="31" s="1"/>
  <c r="L21" i="34"/>
  <c r="J21" i="34"/>
  <c r="H21" i="34"/>
  <c r="H33" i="34" s="1"/>
  <c r="H35" i="34" s="1"/>
  <c r="F21" i="34"/>
  <c r="P27" i="31" s="1"/>
  <c r="V27" i="31" l="1"/>
  <c r="P26" i="32"/>
  <c r="T26" i="32" s="1"/>
  <c r="F33" i="34"/>
  <c r="F27" i="35"/>
  <c r="F32" i="35" s="1"/>
  <c r="J27" i="35"/>
  <c r="J32" i="35" s="1"/>
  <c r="L33" i="34"/>
  <c r="L35" i="34" s="1"/>
  <c r="J33" i="34"/>
  <c r="L27" i="35"/>
  <c r="L32" i="35" s="1"/>
  <c r="L35" i="35" s="1"/>
  <c r="L40" i="35" s="1"/>
  <c r="J35" i="35" l="1"/>
  <c r="L26" i="32" s="1"/>
  <c r="K11" i="33"/>
  <c r="F35" i="35"/>
  <c r="G11" i="33"/>
  <c r="V26" i="32"/>
  <c r="V29" i="32" s="1"/>
  <c r="F40" i="35"/>
  <c r="F11" i="34"/>
  <c r="F35" i="34" s="1"/>
  <c r="L27" i="31"/>
  <c r="J40" i="35"/>
  <c r="J11" i="34"/>
  <c r="J35" i="34" s="1"/>
  <c r="H29" i="32"/>
  <c r="J29" i="32"/>
  <c r="N29" i="32"/>
  <c r="R29" i="32"/>
  <c r="L30" i="31" l="1"/>
  <c r="F102" i="9" s="1"/>
  <c r="X27" i="31"/>
  <c r="A3" i="30"/>
  <c r="R23" i="32"/>
  <c r="P23" i="32"/>
  <c r="N23" i="32"/>
  <c r="K23" i="32"/>
  <c r="J23" i="32"/>
  <c r="I23" i="32"/>
  <c r="H23" i="32"/>
  <c r="G23" i="32"/>
  <c r="F23" i="32"/>
  <c r="V23" i="32"/>
  <c r="T23" i="32"/>
  <c r="T30" i="31"/>
  <c r="N30" i="31"/>
  <c r="J30" i="31"/>
  <c r="H21" i="30" l="1"/>
  <c r="L31" i="30" l="1"/>
  <c r="J31" i="30"/>
  <c r="H31" i="30"/>
  <c r="H33" i="30" s="1"/>
  <c r="F31" i="30"/>
  <c r="L21" i="30"/>
  <c r="J21" i="30"/>
  <c r="F21" i="30"/>
  <c r="T29" i="32" l="1"/>
  <c r="J103" i="9" s="1"/>
  <c r="P29" i="32"/>
  <c r="V30" i="31"/>
  <c r="F103" i="9" s="1"/>
  <c r="P30" i="31"/>
  <c r="F33" i="30"/>
  <c r="J33" i="30"/>
  <c r="L33" i="30"/>
  <c r="J24" i="9"/>
  <c r="F24" i="9"/>
  <c r="F76" i="9"/>
  <c r="N24" i="31"/>
  <c r="T24" i="31"/>
  <c r="H24" i="31"/>
  <c r="J24" i="31"/>
  <c r="F24" i="31"/>
  <c r="I31" i="30"/>
  <c r="G31" i="30"/>
  <c r="A43" i="29"/>
  <c r="M78" i="33"/>
  <c r="I78" i="33"/>
  <c r="L25" i="29"/>
  <c r="L14" i="29"/>
  <c r="L21" i="29" s="1"/>
  <c r="H25" i="29"/>
  <c r="H14" i="29"/>
  <c r="H21" i="29" s="1"/>
  <c r="K78" i="33"/>
  <c r="G78" i="33"/>
  <c r="A3" i="33"/>
  <c r="A50" i="33" s="1"/>
  <c r="A3" i="32"/>
  <c r="J25" i="29"/>
  <c r="F25" i="29"/>
  <c r="J14" i="29"/>
  <c r="J21" i="29" s="1"/>
  <c r="F14" i="29"/>
  <c r="F21" i="29" s="1"/>
  <c r="J37" i="9"/>
  <c r="F83" i="9"/>
  <c r="H24" i="9"/>
  <c r="L24" i="9"/>
  <c r="F37" i="9"/>
  <c r="H37" i="9"/>
  <c r="L37" i="9"/>
  <c r="A56" i="9"/>
  <c r="H76" i="9"/>
  <c r="J76" i="9"/>
  <c r="L76" i="9"/>
  <c r="H83" i="9"/>
  <c r="J83" i="9"/>
  <c r="L83" i="9"/>
  <c r="H105" i="9"/>
  <c r="L105" i="9"/>
  <c r="A110" i="9"/>
  <c r="A45" i="30" l="1"/>
  <c r="A33" i="31" s="1"/>
  <c r="A31" i="32" s="1"/>
  <c r="A99" i="33" s="1"/>
  <c r="A45" i="34"/>
  <c r="L27" i="29"/>
  <c r="L32" i="29" s="1"/>
  <c r="L35" i="29" s="1"/>
  <c r="L40" i="29" s="1"/>
  <c r="L86" i="9"/>
  <c r="L108" i="9" s="1"/>
  <c r="H40" i="9"/>
  <c r="R24" i="31"/>
  <c r="H86" i="9"/>
  <c r="H108" i="9" s="1"/>
  <c r="L24" i="31"/>
  <c r="L40" i="9"/>
  <c r="F86" i="9"/>
  <c r="F40" i="9"/>
  <c r="H27" i="29"/>
  <c r="H32" i="29" s="1"/>
  <c r="H35" i="29" s="1"/>
  <c r="J27" i="29"/>
  <c r="J32" i="29" s="1"/>
  <c r="J86" i="9"/>
  <c r="J40" i="9"/>
  <c r="P24" i="31"/>
  <c r="F27" i="29"/>
  <c r="A47" i="33" l="1"/>
  <c r="F32" i="29"/>
  <c r="F35" i="29" s="1"/>
  <c r="F40" i="29" s="1"/>
  <c r="J35" i="29"/>
  <c r="K32" i="33"/>
  <c r="K45" i="33" s="1"/>
  <c r="K58" i="33" s="1"/>
  <c r="K62" i="33" s="1"/>
  <c r="K85" i="33" s="1"/>
  <c r="L11" i="30"/>
  <c r="L35" i="30" s="1"/>
  <c r="M32" i="33"/>
  <c r="M45" i="33" s="1"/>
  <c r="M58" i="33" s="1"/>
  <c r="M62" i="33" s="1"/>
  <c r="M85" i="33" s="1"/>
  <c r="I32" i="33"/>
  <c r="I45" i="33" s="1"/>
  <c r="I58" i="33" s="1"/>
  <c r="I62" i="33" s="1"/>
  <c r="I85" i="33" s="1"/>
  <c r="H40" i="29"/>
  <c r="H11" i="30"/>
  <c r="H35" i="30" s="1"/>
  <c r="V24" i="31"/>
  <c r="G32" i="33" l="1"/>
  <c r="G45" i="33" s="1"/>
  <c r="G58" i="33" s="1"/>
  <c r="G62" i="33" s="1"/>
  <c r="G85" i="33" s="1"/>
  <c r="M89" i="33"/>
  <c r="I89" i="33"/>
  <c r="K89" i="33"/>
  <c r="J11" i="30"/>
  <c r="J35" i="30" s="1"/>
  <c r="J40" i="29"/>
  <c r="F11" i="30"/>
  <c r="F35" i="30" s="1"/>
  <c r="X24" i="31"/>
  <c r="G89" i="33" l="1"/>
  <c r="X30" i="31"/>
  <c r="F105" i="9"/>
  <c r="F108" i="9" s="1"/>
  <c r="L29" i="32"/>
  <c r="J102" i="9" l="1"/>
  <c r="J105" i="9" s="1"/>
  <c r="J108" i="9" s="1"/>
</calcChain>
</file>

<file path=xl/sharedStrings.xml><?xml version="1.0" encoding="utf-8"?>
<sst xmlns="http://schemas.openxmlformats.org/spreadsheetml/2006/main" count="479" uniqueCount="214">
  <si>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</si>
  <si>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</si>
  <si>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</si>
  <si>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</si>
  <si>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</si>
  <si>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</si>
  <si>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</si>
  <si>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</si>
  <si>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</si>
  <si>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</t>
  </si>
  <si>
    <t>ทุนเรือนหุ้น</t>
  </si>
  <si>
    <t>ภาษีเงินได้</t>
  </si>
  <si>
    <t xml:space="preserve"> </t>
  </si>
  <si>
    <t xml:space="preserve">รวมสินทรัพย์ </t>
  </si>
  <si>
    <t>ส่วนเกินมูลค่าหุ้น</t>
  </si>
  <si>
    <t>บริษัท ไทยสแตนเลย์การไฟฟ้า จำกัด (มหาชน)</t>
  </si>
  <si>
    <t xml:space="preserve">บริษัท ไทยสแตนเลย์การไฟฟ้า จำกัด (มหาชน)                                                                                      </t>
  </si>
  <si>
    <t>กำไรสะสม</t>
  </si>
  <si>
    <t>เงินสดสุทธิได้มาจากกิจกรรมดำเนินงาน</t>
  </si>
  <si>
    <t>กระแสเงินสดจากกิจกรรมดำเนินงาน</t>
  </si>
  <si>
    <t>ทุนที่ออก</t>
  </si>
  <si>
    <t>และชำระแล้ว</t>
  </si>
  <si>
    <t>ส่วนเกิน</t>
  </si>
  <si>
    <t>มูลค่าหุ้น</t>
  </si>
  <si>
    <t>ยังไม่ได้</t>
  </si>
  <si>
    <t>จัดสรร</t>
  </si>
  <si>
    <t>รวม</t>
  </si>
  <si>
    <t>เงินสดและรายการเทียบเท่าเงินสด</t>
  </si>
  <si>
    <t>เจ้าหนี้การค้า - บริษัทอื่น</t>
  </si>
  <si>
    <t>เจ้าหนี้อื่น - บริษัทอื่น</t>
  </si>
  <si>
    <t>รายการที่ไม่กระทบเงินสด</t>
  </si>
  <si>
    <t>ผลกระทบของการเปลี่ยนแปลงอัตราแลกเปลี่ยน</t>
  </si>
  <si>
    <t>เงินสดรับจากการขายอุปกรณ์</t>
  </si>
  <si>
    <t>เงินสดจ่ายเพื่อซื้อสินทรัพย์ไม่มีตัวตน</t>
  </si>
  <si>
    <t>หนี้สินไม่หมุนเวียน</t>
  </si>
  <si>
    <t>รวมหนี้สินไม่หมุนเวียน</t>
  </si>
  <si>
    <t>ตามวิธีส่วนได้เสีย</t>
  </si>
  <si>
    <t xml:space="preserve">กรรมการ    ___________________________________  </t>
  </si>
  <si>
    <t xml:space="preserve">ทุนจดทะเบียน </t>
  </si>
  <si>
    <t>ทุนที่ออกและชำระแล้ว</t>
  </si>
  <si>
    <t>จัดสรรแล้ว</t>
  </si>
  <si>
    <t>ยังไม่ได้จัดสรร</t>
  </si>
  <si>
    <t>เงินลงทุนตามวิธีส่วนได้เสีย</t>
  </si>
  <si>
    <t>สินค้าคงเหลือ สุทธิ</t>
  </si>
  <si>
    <t>ที่ดิน อาคาร และอุปกรณ์ สุทธิ</t>
  </si>
  <si>
    <t>สินทรัพย์ไม่มีตัวตน สุทธิ</t>
  </si>
  <si>
    <t>สินทรัพย์ไม่หมุนเวียนอื่น สุทธิ</t>
  </si>
  <si>
    <t>- สำรองตามกฎหมาย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</si>
  <si>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</si>
  <si>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</si>
  <si>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</si>
  <si>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 - บริษัทอื่น</t>
  </si>
  <si>
    <t>- เจ้าหนี้อื่น - บริษัทอื่น</t>
  </si>
  <si>
    <t>- ดอกเบี้ยรับ</t>
  </si>
  <si>
    <t>- รับดอกเบี้ย</t>
  </si>
  <si>
    <t>- จ่ายภาษีเงินได้</t>
  </si>
  <si>
    <t>- ค่าตัดจำหน่าย</t>
  </si>
  <si>
    <t>- ค่าเสื่อมราคา</t>
  </si>
  <si>
    <t>ยังไม่ได้ตรวจสอบ</t>
  </si>
  <si>
    <t>ตรวจสอบแล้ว</t>
  </si>
  <si>
    <t>31 มีนาคม</t>
  </si>
  <si>
    <t>- เงินปันผลรับ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</si>
  <si>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</si>
  <si>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</si>
  <si>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ค่าใช้จ่ายในการบริหาร</t>
  </si>
  <si>
    <t>ค่าใช้จ่ายในการขาย</t>
  </si>
  <si>
    <t>การเปลี่ยนแปลงของสินทรัพย์และหนี้สินดำเนินงาน</t>
  </si>
  <si>
    <t>บาท</t>
  </si>
  <si>
    <t>เป็นเงินสดสุทธิจากกิจกรรมดำเนินงาน</t>
  </si>
  <si>
    <t>งบแสดงฐานะการเงิน</t>
  </si>
  <si>
    <t>องค์ประกอบอื่น</t>
  </si>
  <si>
    <t>ของส่วนของ</t>
  </si>
  <si>
    <t>รวมส่วนของ</t>
  </si>
  <si>
    <t xml:space="preserve">           (นายอภิชาต ลี้อิสสระนุกูล)</t>
  </si>
  <si>
    <t>รวมค่าใช้จ่าย</t>
  </si>
  <si>
    <t>ลูกหนี้การค้าและลูกหนี้อื่น สุทธิ</t>
  </si>
  <si>
    <t>- ลูกหนี้การค้าและลูกหนี้อื่น</t>
  </si>
  <si>
    <t>กระแสเงินสดจากกิจกรรมลงทุน</t>
  </si>
  <si>
    <t>ของบริษัทร่วม</t>
  </si>
  <si>
    <t>- เจ้าหนี้การค้า - กิจการที่เกี่ยวข้องกัน</t>
  </si>
  <si>
    <t>- เจ้าหนี้อื่น - กิจการที่เกี่ยวข้องกัน</t>
  </si>
  <si>
    <t>เงินสดจ่ายเพื่อซื้อที่ดิน อาคาร และอุปกรณ์</t>
  </si>
  <si>
    <t>ภาษีเงินได้นิติบุคคลค้างจ่าย</t>
  </si>
  <si>
    <t>ค่าใช้จ่ายค้างจ่าย</t>
  </si>
  <si>
    <t>- จ่ายค่าตอบแทนพนักงานหลังออกจากงาน</t>
  </si>
  <si>
    <t>- ค่าใช้จ่ายค้างจ่าย</t>
  </si>
  <si>
    <t xml:space="preserve">- อื่นๆ                                        </t>
  </si>
  <si>
    <t>หนี้สินภาษีเงินได้รอการตัดบัญชี สุทธิ</t>
  </si>
  <si>
    <t>หลังออกจากงาน</t>
  </si>
  <si>
    <t xml:space="preserve">หุ้นสามัญ 76,625,000 หุ้น </t>
  </si>
  <si>
    <t xml:space="preserve">   มูลค่าที่ตราไว้หุ้นละ 5 บาท</t>
  </si>
  <si>
    <t>หุ้นสามัญ 76,625,000 หุ้น</t>
  </si>
  <si>
    <t>หลักทรัพย์เผื่อขาย</t>
  </si>
  <si>
    <t>หรือขาดทุนในภายหลัง</t>
  </si>
  <si>
    <t xml:space="preserve">   มูลค่าที่ได้รับชำระแล้วหุ้นละ 5 บาท</t>
  </si>
  <si>
    <t>เงินสดได้มาจากการดำเนินงาน</t>
  </si>
  <si>
    <t xml:space="preserve">  (นายโคอิจิ  นางาโนะ)</t>
  </si>
  <si>
    <t>เงินให้กู้ยืมแก่พนักงานที่ถึงกำหนดรับชำระ</t>
  </si>
  <si>
    <t>ภายในหนึ่งปี</t>
  </si>
  <si>
    <t>เงินให้กู้ยืมแก่พนักงาน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</si>
  <si>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</si>
  <si>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</si>
  <si>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</si>
  <si>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</si>
  <si>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องค์ประกอบอื่นของส่วนของเจ้าของ</t>
  </si>
  <si>
    <t>เจ้าของ</t>
  </si>
  <si>
    <t>เงินปันผลรับ</t>
  </si>
  <si>
    <t>ข้อมูลทางการเงินที่แสดงเงินลงทุน</t>
  </si>
  <si>
    <t>ข้อมูลทางการเงินเฉพาะกิจการ</t>
  </si>
  <si>
    <t>ข้อมูลทางการเงินที่แสดง</t>
  </si>
  <si>
    <t>เงินลงทุนในบริษัทร่วม</t>
  </si>
  <si>
    <t>เงินลงทุนในการร่วมค้า</t>
  </si>
  <si>
    <t>เงินสดสุทธิใช้ไปในกิจกรรมลงทุน</t>
  </si>
  <si>
    <t>- ส่วนแบ่งผลกำไรจากเงินลงทุนในบริษัทร่วม</t>
  </si>
  <si>
    <t>ผลต่างจาก</t>
  </si>
  <si>
    <t>การแปลงค่า</t>
  </si>
  <si>
    <t>และการร่วมค้า</t>
  </si>
  <si>
    <t>กำไร(ขาดทุน)เบ็ดเสร็จอื่นสำหรับงวดหลังภาษี:</t>
  </si>
  <si>
    <t>และหนี้สินดำเนินงาน</t>
  </si>
  <si>
    <t>กระแสเงินสดก่อนการเปลี่ยนแปลงของสินทรัพย์</t>
  </si>
  <si>
    <t>พ.ศ. 2563</t>
  </si>
  <si>
    <t>งบกำไรขาดทุน</t>
  </si>
  <si>
    <t>งบกำไรขาดทุนเบ็ดเสร็จ</t>
  </si>
  <si>
    <t xml:space="preserve">งบแสดงการเปลี่ยนแปลงส่วนของเจ้าของ </t>
  </si>
  <si>
    <t>ข้อมูลทางการเงินที่แสดงเงินลงทุนตามวิธีส่วนได้เสีย (ยังไม่ได้ตรวจสอบ)</t>
  </si>
  <si>
    <t>กำไร(ขาดทุน)เบ็ดเสร็จอื่น</t>
  </si>
  <si>
    <t>ข้อมูลทางการเงินเฉพาะกิจการ (ยังไม่ได้ตรวจสอบ)</t>
  </si>
  <si>
    <t>เบ็ดเสร็จอื่น</t>
  </si>
  <si>
    <t>งบกระแสเงินสด</t>
  </si>
  <si>
    <t>เงินสดจากการรับชำระหนี้เงินให้กู้ยืมแก่พนักงาน</t>
  </si>
  <si>
    <t>ยอดคงเหลือของหนี้สินที่เกิดจากการซื้ออาคารและอุปกรณ์</t>
  </si>
  <si>
    <t>และสินทรัพย์ไม่มีตัวตน</t>
  </si>
  <si>
    <t>หนี้สินอนุพันธ์ทางการเงิน</t>
  </si>
  <si>
    <t>กำไรหรือขาดทุนในภายหลัง</t>
  </si>
  <si>
    <t>ยอดคงเหลือ ณ วันที่ 1 เมษายน พ.ศ. 2563 - ปรับปรุงใหม่</t>
  </si>
  <si>
    <t>การวัดมูลค่า</t>
  </si>
  <si>
    <t>เงินลงทุนใน</t>
  </si>
  <si>
    <t>ตราสารทุน</t>
  </si>
  <si>
    <t>ผ่านกำไรขาดทุน</t>
  </si>
  <si>
    <t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t>
  </si>
  <si>
    <t>การวัดมูลค่าใหม่</t>
  </si>
  <si>
    <t>ของภาระผูกพัน</t>
  </si>
  <si>
    <t>ผลประโยชน์</t>
  </si>
  <si>
    <t>ภาระผูกพันผลประโยชน์พนักงาน</t>
  </si>
  <si>
    <t>ยอดคงเหลือต้นงวด ณ วันที่ 1 เมษายน พ.ศ. 2563</t>
  </si>
  <si>
    <t>- ตามที่รายงานไว้เดิม</t>
  </si>
  <si>
    <t>กำไร(ขาดทุน)เบ็ดเสร็จรวมสำหรับงวด</t>
  </si>
  <si>
    <t>ที่จะได้รับต่ำกว่าราคาทุน</t>
  </si>
  <si>
    <t>- ค่าเผื่อสินค้าเสื่อมสภาพและล้าสมัย</t>
  </si>
  <si>
    <t>ด้วยมูลค่ายุติธรรมผ่านกำไรขาดทุนเบ็ดเสร็จอื่น</t>
  </si>
  <si>
    <t xml:space="preserve">         </t>
  </si>
  <si>
    <r>
      <rPr>
        <sz val="12"/>
        <color indexed="9"/>
        <rFont val="Browallia New"/>
        <family val="2"/>
      </rPr>
      <t>เจ้าหนี้การค้า</t>
    </r>
    <r>
      <rPr>
        <sz val="12"/>
        <color indexed="8"/>
        <rFont val="Browallia New"/>
        <family val="2"/>
      </rPr>
      <t xml:space="preserve"> - กิจการที่เกี่ยวข้องกัน</t>
    </r>
  </si>
  <si>
    <r>
      <rPr>
        <sz val="12"/>
        <color indexed="9"/>
        <rFont val="Browallia New"/>
        <family val="2"/>
      </rPr>
      <t>เจ้าหนี้อื่น</t>
    </r>
    <r>
      <rPr>
        <sz val="12"/>
        <color indexed="8"/>
        <rFont val="Browallia New"/>
        <family val="2"/>
      </rPr>
      <t xml:space="preserve"> - กิจการที่เกี่ยวข้องกัน</t>
    </r>
  </si>
  <si>
    <t>- กำไรจากอัตราแลกเปลี่ยน สุทธิ</t>
  </si>
  <si>
    <t>เงินลงทุนระยะสั้น</t>
  </si>
  <si>
    <t>เงินสดรับจากเงินลงทุนระยะสั้น</t>
  </si>
  <si>
    <t>เงินสดจ่ายสำหรับเงินลงทุนระยะสั้น</t>
  </si>
  <si>
    <t>ดอกเบี้ยรับจากเงินลงทุนระยะสั้น</t>
  </si>
  <si>
    <t>ผลกระทบของการนำมาตรฐานการรายงานทางการเงินใหม่</t>
  </si>
  <si>
    <t>มาใช้เป็นครั้งแรก</t>
  </si>
  <si>
    <t>ต้นทุนขายและการให้บริการ</t>
  </si>
  <si>
    <t>รายได้จากการขายและการให้บริการ</t>
  </si>
  <si>
    <t>รายได้อื่น</t>
  </si>
  <si>
    <t xml:space="preserve">ยอดคงเหลือต้นงวด ณ วันที่ 1 เมษายน พ.ศ. 2563 </t>
  </si>
  <si>
    <t>กำไรเบ็ดเสร็จรวมสำหรับงวด</t>
  </si>
  <si>
    <t>ภาษีเงินได้ที่เกี่ยวกับรายการที่จะจัดประเภท</t>
  </si>
  <si>
    <t>- เงินลงทุนในบริษัทร่วม</t>
  </si>
  <si>
    <t>ภาษีเงินได้ที่เกี่ยวกับรายการที่จะไม่จัดประเภท</t>
  </si>
  <si>
    <t>พ.ศ. 2564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</si>
  <si>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</si>
  <si>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</si>
  <si>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ยอดคงเหลือ ณ วันที่ 1 เมษายน พ.ศ. 2564</t>
  </si>
  <si>
    <t>- กลับรายการค่าเผื่อมูลค่าสุทธิของสินค้าคงเหลือ</t>
  </si>
  <si>
    <t>กำไร(ขาดทุน)จากการดำเนินงาน</t>
  </si>
  <si>
    <t>บริษัทร่วมและการร่วมค้า</t>
  </si>
  <si>
    <t>รายการที่จะไม่จัดประเภทรายการใหม่เข้าไปยังกำไร</t>
  </si>
  <si>
    <t>รายการที่จะจัดประเภทรายการใหม่เข้าไปยังกำไร</t>
  </si>
  <si>
    <t>ส่วนแบ่งผลกำไรจากเงินลงทุนใน</t>
  </si>
  <si>
    <t>8, 11</t>
  </si>
  <si>
    <t>กำไรจากการวัดมูลค่าเงินลงทุนในตราสารทุน</t>
  </si>
  <si>
    <t>รายการใหม่ไปยังกำไรหรือขาดทุนในภายหลัง</t>
  </si>
  <si>
    <t>รวมรายการที่จะไม่จัดประเภทรายการใหม่เข้าไปยัง</t>
  </si>
  <si>
    <t>รวมรายการที่จะจัดประเภทรายการใหม่เข้าไปยัง</t>
  </si>
  <si>
    <t>รายการใหม่เข้าไปยังกำไรหรือขาดทุนในภายหลัง</t>
  </si>
  <si>
    <t>สำรองตามกฎหมาย</t>
  </si>
  <si>
    <t>ข้อมูลทางการเงิน</t>
  </si>
  <si>
    <t xml:space="preserve">จัดสรรแล้ว - </t>
  </si>
  <si>
    <t>กระแสเงินสดจากกิจกรรมจัดหาเงิน</t>
  </si>
  <si>
    <t>- (กำไร)ขาดทุนจากการวัดมูลค่าอนุพันธ์ทางการเงิน</t>
  </si>
  <si>
    <t>ณ วันที่ 30 กันยายน พ.ศ. 2564</t>
  </si>
  <si>
    <t>30 กันยายน</t>
  </si>
  <si>
    <t>สำหรับงวดสามเดือนสิ้นสุดวันที่ 30 กันยายน พ.ศ. 2564</t>
  </si>
  <si>
    <t>สำหรับงวดหกเดือนสิ้นสุดวันที่ 30 กันยายน พ.ศ. 2564</t>
  </si>
  <si>
    <t>ยอดคงเหลือปลายงวด ณ วันที่ 30 กันยายน พ.ศ. 2563</t>
  </si>
  <si>
    <t>ยอดคงเหลือปลายงวด ณ วันที่ 30 กันยายน พ.ศ. 2564</t>
  </si>
  <si>
    <t>เงินปันผลจ่าย</t>
  </si>
  <si>
    <t>เงินสดสุทธิใช้ไปในกิจกรรมจัดหาเงิน</t>
  </si>
  <si>
    <t>กำไรสุทธิสำหรับงวด</t>
  </si>
  <si>
    <t>กำไรเบ็ดเสร็จอื่นสำหรับงวด - สุทธิจากภาษี</t>
  </si>
  <si>
    <t>กำไรขั้นต้น</t>
  </si>
  <si>
    <t>กำไรต่อหุ้น</t>
  </si>
  <si>
    <t xml:space="preserve">กำไรต่อหุ้นขั้นพื้นฐาน </t>
  </si>
  <si>
    <t>กำไรก่อนภาษีเงินได้</t>
  </si>
  <si>
    <t>กำไรจากการดำเนินงาน</t>
  </si>
  <si>
    <t>กำไรก่อนค่าใช้จ่าย</t>
  </si>
  <si>
    <t>กำไรก่อนภาษีเงินได้สำหรับงวด</t>
  </si>
  <si>
    <t>รายการปรับปรุงกำไรก่อนภาษีเงินได้สำหรับงวด</t>
  </si>
  <si>
    <t>สินทรัพย์อนุพันธ์ทางการเงิน</t>
  </si>
  <si>
    <t>- ประมาณการหนี้สินภาระผูกพันผลประโยชน์พนักงาน</t>
  </si>
  <si>
    <t>ผลต่างจากการแปลงค่าข้อมูลทางการเงินของ</t>
  </si>
  <si>
    <t>- (กำไร)ขาดทุนจากการจำหน่ายอุปกรณ์</t>
  </si>
  <si>
    <t>เงินสดและรายการเทียบเท่าเงินสดลดลงสุทธิ</t>
  </si>
  <si>
    <t>- กำไรจากอัตราแลกเปลี่ยนที่ยังไม่เกิดขึ้น</t>
  </si>
  <si>
    <t>- เงินลงทุนในตราสารทุนที่วัดมูลค่าด้วย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</si>
</sst>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.00_);_(* \(#,##0.00\);_(* &quot;-&quot;??_);_(@_)"/>
    <numFmt numFmtId="188" formatCode="#,##0;\(#,##0\)"/>
    <numFmt numFmtId="189" formatCode="_(* #,##0_);_(* \(#,##0\);_(* &quot;-&quot;??_);_(@_)"/>
    <numFmt numFmtId="190" formatCode="#,##0;\(#,##0\);\-"/>
    <numFmt numFmtId="191" formatCode="#,##0.00;\(#,##0.00\);\-"/>
    <numFmt numFmtId="192" formatCode="#,##0;\(#,##0\);&quot;-&quot;;@"/>
  </numFmts>
  <fonts count="37" x14ac:knownFonts="1">
    <font>
      <sz val="14"/>
      <name val="Angsana New"/>
      <charset val="222"/>
    </font>
    <font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3"/>
      <name val="Browall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u/>
      <sz val="12"/>
      <name val="Browallia New"/>
      <family val="2"/>
    </font>
    <font>
      <sz val="12"/>
      <color indexed="10"/>
      <name val="Browallia New"/>
      <family val="2"/>
    </font>
    <font>
      <sz val="14"/>
      <name val="Cordia New"/>
      <family val="2"/>
    </font>
    <font>
      <b/>
      <sz val="11"/>
      <name val="Browallia New"/>
      <family val="2"/>
    </font>
    <font>
      <sz val="10"/>
      <color indexed="8"/>
      <name val="Arial"/>
      <family val="2"/>
    </font>
    <font>
      <sz val="12"/>
      <color indexed="8"/>
      <name val="Browallia New"/>
      <family val="2"/>
    </font>
    <font>
      <sz val="12"/>
      <color indexed="9"/>
      <name val="Browallia New"/>
      <family val="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0"/>
      <color theme="1"/>
      <name val="Arial"/>
      <family val="2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74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7" fillId="26" borderId="0" applyNumberFormat="0" applyBorder="0" applyAlignment="0" applyProtection="0"/>
    <xf numFmtId="0" fontId="18" fillId="27" borderId="6" applyNumberFormat="0" applyAlignment="0" applyProtection="0"/>
    <xf numFmtId="0" fontId="19" fillId="28" borderId="7" applyNumberFormat="0" applyAlignment="0" applyProtection="0"/>
    <xf numFmtId="187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29" borderId="0" applyNumberFormat="0" applyBorder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30" borderId="6" applyNumberFormat="0" applyAlignment="0" applyProtection="0"/>
    <xf numFmtId="0" fontId="26" fillId="0" borderId="11" applyNumberFormat="0" applyFill="0" applyAlignment="0" applyProtection="0"/>
    <xf numFmtId="0" fontId="27" fillId="31" borderId="0" applyNumberFormat="0" applyBorder="0" applyAlignment="0" applyProtection="0"/>
    <xf numFmtId="0" fontId="10" fillId="0" borderId="0"/>
    <xf numFmtId="0" fontId="28" fillId="0" borderId="0">
      <protection locked="0"/>
    </xf>
    <xf numFmtId="0" fontId="1" fillId="0" borderId="0"/>
    <xf numFmtId="0" fontId="10" fillId="0" borderId="0"/>
    <xf numFmtId="0" fontId="1" fillId="0" borderId="0"/>
    <xf numFmtId="0" fontId="1" fillId="0" borderId="0"/>
    <xf numFmtId="0" fontId="12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12" fillId="0" borderId="0"/>
    <xf numFmtId="0" fontId="28" fillId="0" borderId="0"/>
    <xf numFmtId="0" fontId="15" fillId="32" borderId="12" applyNumberFormat="0" applyFont="0" applyAlignment="0" applyProtection="0"/>
    <xf numFmtId="0" fontId="29" fillId="27" borderId="1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</cellStyleXfs>
  <cellXfs count="254">
    <xf numFmtId="0" fontId="0" fillId="0" borderId="0" xfId="0"/>
    <xf numFmtId="190" fontId="33" fillId="0" borderId="0" xfId="0" applyNumberFormat="1" applyFont="1" applyFill="1" applyBorder="1" applyAlignment="1">
      <alignment vertical="center"/>
    </xf>
    <xf numFmtId="188" fontId="33" fillId="0" borderId="0" xfId="0" applyNumberFormat="1" applyFont="1" applyFill="1" applyBorder="1" applyAlignment="1">
      <alignment vertical="center"/>
    </xf>
    <xf numFmtId="190" fontId="33" fillId="0" borderId="0" xfId="0" applyNumberFormat="1" applyFont="1" applyFill="1" applyBorder="1" applyAlignment="1">
      <alignment horizontal="right" vertical="center"/>
    </xf>
    <xf numFmtId="188" fontId="33" fillId="0" borderId="0" xfId="0" applyNumberFormat="1" applyFont="1" applyFill="1" applyBorder="1" applyAlignment="1">
      <alignment horizontal="right" vertical="center"/>
    </xf>
    <xf numFmtId="188" fontId="33" fillId="0" borderId="1" xfId="0" applyNumberFormat="1" applyFont="1" applyFill="1" applyBorder="1" applyAlignment="1">
      <alignment horizontal="center" vertical="center"/>
    </xf>
    <xf numFmtId="190" fontId="33" fillId="0" borderId="1" xfId="0" applyNumberFormat="1" applyFont="1" applyFill="1" applyBorder="1" applyAlignment="1">
      <alignment vertical="center"/>
    </xf>
    <xf numFmtId="188" fontId="33" fillId="0" borderId="1" xfId="0" applyNumberFormat="1" applyFont="1" applyFill="1" applyBorder="1" applyAlignment="1">
      <alignment vertical="center"/>
    </xf>
    <xf numFmtId="190" fontId="33" fillId="0" borderId="1" xfId="0" applyNumberFormat="1" applyFont="1" applyFill="1" applyBorder="1" applyAlignment="1">
      <alignment horizontal="right" vertical="center"/>
    </xf>
    <xf numFmtId="188" fontId="33" fillId="0" borderId="1" xfId="0" applyNumberFormat="1" applyFont="1" applyFill="1" applyBorder="1" applyAlignment="1">
      <alignment horizontal="right" vertical="center"/>
    </xf>
    <xf numFmtId="188" fontId="33" fillId="0" borderId="0" xfId="0" applyNumberFormat="1" applyFont="1" applyFill="1" applyBorder="1" applyAlignment="1">
      <alignment horizontal="left" vertical="center"/>
    </xf>
    <xf numFmtId="190" fontId="33" fillId="0" borderId="0" xfId="0" applyNumberFormat="1" applyFont="1" applyFill="1" applyBorder="1" applyAlignment="1">
      <alignment horizontal="center" vertical="center"/>
    </xf>
    <xf numFmtId="188" fontId="34" fillId="0" borderId="0" xfId="51" applyNumberFormat="1" applyFont="1" applyAlignment="1">
      <alignment vertical="center"/>
    </xf>
    <xf numFmtId="188" fontId="33" fillId="0" borderId="0" xfId="51" applyNumberFormat="1" applyFont="1" applyFill="1" applyAlignment="1">
      <alignment vertical="center"/>
    </xf>
    <xf numFmtId="188" fontId="34" fillId="0" borderId="0" xfId="51" applyNumberFormat="1" applyFont="1" applyFill="1" applyAlignment="1">
      <alignment vertical="center"/>
    </xf>
    <xf numFmtId="188" fontId="5" fillId="0" borderId="0" xfId="53" applyNumberFormat="1" applyFont="1" applyFill="1" applyAlignment="1">
      <alignment vertical="center"/>
    </xf>
    <xf numFmtId="188" fontId="4" fillId="0" borderId="0" xfId="53" applyNumberFormat="1" applyFont="1" applyFill="1" applyAlignment="1">
      <alignment horizontal="center" vertical="center"/>
    </xf>
    <xf numFmtId="188" fontId="4" fillId="0" borderId="0" xfId="53" applyNumberFormat="1" applyFont="1" applyFill="1" applyAlignment="1">
      <alignment vertical="center"/>
    </xf>
    <xf numFmtId="190" fontId="4" fillId="0" borderId="0" xfId="53" applyNumberFormat="1" applyFont="1" applyFill="1" applyAlignment="1">
      <alignment vertical="center"/>
    </xf>
    <xf numFmtId="190" fontId="4" fillId="0" borderId="0" xfId="53" applyNumberFormat="1" applyFont="1" applyFill="1" applyAlignment="1">
      <alignment horizontal="right" vertical="center"/>
    </xf>
    <xf numFmtId="188" fontId="4" fillId="0" borderId="0" xfId="53" applyNumberFormat="1" applyFont="1" applyFill="1" applyAlignment="1">
      <alignment horizontal="right" vertical="center"/>
    </xf>
    <xf numFmtId="188" fontId="5" fillId="0" borderId="1" xfId="53" applyNumberFormat="1" applyFont="1" applyFill="1" applyBorder="1" applyAlignment="1">
      <alignment vertical="center"/>
    </xf>
    <xf numFmtId="188" fontId="4" fillId="0" borderId="1" xfId="53" applyNumberFormat="1" applyFont="1" applyFill="1" applyBorder="1" applyAlignment="1">
      <alignment horizontal="center" vertical="center"/>
    </xf>
    <xf numFmtId="188" fontId="4" fillId="0" borderId="1" xfId="53" applyNumberFormat="1" applyFont="1" applyFill="1" applyBorder="1" applyAlignment="1">
      <alignment vertical="center"/>
    </xf>
    <xf numFmtId="190" fontId="4" fillId="0" borderId="1" xfId="53" applyNumberFormat="1" applyFont="1" applyFill="1" applyBorder="1" applyAlignment="1">
      <alignment vertical="center"/>
    </xf>
    <xf numFmtId="190" fontId="4" fillId="0" borderId="1" xfId="53" applyNumberFormat="1" applyFont="1" applyFill="1" applyBorder="1" applyAlignment="1">
      <alignment horizontal="right" vertical="center"/>
    </xf>
    <xf numFmtId="188" fontId="4" fillId="0" borderId="1" xfId="53" applyNumberFormat="1" applyFont="1" applyFill="1" applyBorder="1" applyAlignment="1">
      <alignment horizontal="right" vertical="center"/>
    </xf>
    <xf numFmtId="188" fontId="5" fillId="0" borderId="0" xfId="53" applyNumberFormat="1" applyFont="1" applyFill="1" applyAlignment="1">
      <alignment horizontal="right" vertical="center"/>
    </xf>
    <xf numFmtId="188" fontId="4" fillId="0" borderId="0" xfId="53" applyNumberFormat="1" applyFont="1" applyFill="1" applyAlignment="1">
      <alignment horizontal="left" vertical="center"/>
    </xf>
    <xf numFmtId="190" fontId="5" fillId="0" borderId="0" xfId="53" applyNumberFormat="1" applyFont="1" applyFill="1" applyAlignment="1">
      <alignment horizontal="right" vertical="center"/>
    </xf>
    <xf numFmtId="190" fontId="5" fillId="0" borderId="1" xfId="53" applyNumberFormat="1" applyFont="1" applyFill="1" applyBorder="1" applyAlignment="1">
      <alignment horizontal="right" vertical="center"/>
    </xf>
    <xf numFmtId="188" fontId="5" fillId="0" borderId="0" xfId="53" applyNumberFormat="1" applyFont="1" applyFill="1" applyAlignment="1">
      <alignment horizontal="center" vertical="center"/>
    </xf>
    <xf numFmtId="190" fontId="5" fillId="33" borderId="0" xfId="53" applyNumberFormat="1" applyFont="1" applyFill="1" applyAlignment="1">
      <alignment horizontal="right" vertical="center"/>
    </xf>
    <xf numFmtId="190" fontId="4" fillId="33" borderId="0" xfId="53" applyNumberFormat="1" applyFont="1" applyFill="1" applyAlignment="1">
      <alignment horizontal="right" vertical="center"/>
    </xf>
    <xf numFmtId="190" fontId="4" fillId="33" borderId="1" xfId="53" applyNumberFormat="1" applyFont="1" applyFill="1" applyBorder="1" applyAlignment="1">
      <alignment horizontal="right" vertical="center"/>
    </xf>
    <xf numFmtId="188" fontId="4" fillId="0" borderId="0" xfId="53" quotePrefix="1" applyNumberFormat="1" applyFont="1" applyFill="1" applyAlignment="1">
      <alignment vertical="center"/>
    </xf>
    <xf numFmtId="190" fontId="4" fillId="33" borderId="0" xfId="28" quotePrefix="1" applyNumberFormat="1" applyFont="1" applyFill="1" applyAlignment="1">
      <alignment horizontal="right" vertical="center"/>
    </xf>
    <xf numFmtId="190" fontId="4" fillId="0" borderId="0" xfId="28" quotePrefix="1" applyNumberFormat="1" applyFont="1" applyFill="1" applyAlignment="1">
      <alignment horizontal="right" vertical="center"/>
    </xf>
    <xf numFmtId="190" fontId="4" fillId="33" borderId="0" xfId="53" applyNumberFormat="1" applyFont="1" applyFill="1" applyAlignment="1">
      <alignment vertical="center"/>
    </xf>
    <xf numFmtId="3" fontId="4" fillId="0" borderId="0" xfId="53" applyNumberFormat="1" applyFont="1" applyFill="1" applyAlignment="1">
      <alignment horizontal="right" vertical="center" wrapText="1"/>
    </xf>
    <xf numFmtId="190" fontId="4" fillId="33" borderId="1" xfId="53" applyNumberFormat="1" applyFont="1" applyFill="1" applyBorder="1" applyAlignment="1">
      <alignment vertical="center"/>
    </xf>
    <xf numFmtId="188" fontId="4" fillId="0" borderId="0" xfId="53" quotePrefix="1" applyNumberFormat="1" applyFont="1" applyFill="1" applyAlignment="1">
      <alignment horizontal="center" vertical="center"/>
    </xf>
    <xf numFmtId="190" fontId="4" fillId="33" borderId="2" xfId="53" applyNumberFormat="1" applyFont="1" applyFill="1" applyBorder="1" applyAlignment="1">
      <alignment horizontal="right" vertical="center"/>
    </xf>
    <xf numFmtId="190" fontId="4" fillId="0" borderId="2" xfId="53" applyNumberFormat="1" applyFont="1" applyFill="1" applyBorder="1" applyAlignment="1">
      <alignment horizontal="right" vertical="center"/>
    </xf>
    <xf numFmtId="191" fontId="4" fillId="33" borderId="2" xfId="53" applyNumberFormat="1" applyFont="1" applyFill="1" applyBorder="1" applyAlignment="1">
      <alignment horizontal="right" vertical="center"/>
    </xf>
    <xf numFmtId="191" fontId="4" fillId="0" borderId="2" xfId="53" applyNumberFormat="1" applyFont="1" applyFill="1" applyBorder="1" applyAlignment="1">
      <alignment horizontal="right" vertical="center"/>
    </xf>
    <xf numFmtId="191" fontId="4" fillId="0" borderId="0" xfId="53" applyNumberFormat="1" applyFont="1" applyFill="1" applyAlignment="1">
      <alignment horizontal="right" vertical="center"/>
    </xf>
    <xf numFmtId="190" fontId="4" fillId="0" borderId="0" xfId="64" applyNumberFormat="1" applyFont="1" applyFill="1" applyAlignment="1">
      <alignment horizontal="center" vertical="center"/>
    </xf>
    <xf numFmtId="190" fontId="4" fillId="0" borderId="0" xfId="53" applyNumberFormat="1" applyFont="1" applyFill="1" applyAlignment="1">
      <alignment horizontal="center" vertical="center"/>
    </xf>
    <xf numFmtId="187" fontId="4" fillId="0" borderId="0" xfId="28" applyFont="1" applyFill="1" applyAlignment="1">
      <alignment horizontal="right" vertical="center"/>
    </xf>
    <xf numFmtId="37" fontId="5" fillId="0" borderId="0" xfId="53" applyNumberFormat="1" applyFont="1" applyFill="1" applyAlignment="1">
      <alignment vertical="center"/>
    </xf>
    <xf numFmtId="37" fontId="4" fillId="0" borderId="0" xfId="53" applyNumberFormat="1" applyFont="1" applyFill="1" applyAlignment="1">
      <alignment vertical="center"/>
    </xf>
    <xf numFmtId="0" fontId="4" fillId="0" borderId="0" xfId="53" applyFont="1" applyFill="1" applyAlignment="1">
      <alignment vertical="center"/>
    </xf>
    <xf numFmtId="0" fontId="4" fillId="0" borderId="1" xfId="53" applyFont="1" applyFill="1" applyBorder="1" applyAlignment="1">
      <alignment vertical="center"/>
    </xf>
    <xf numFmtId="188" fontId="6" fillId="0" borderId="0" xfId="53" applyNumberFormat="1" applyFont="1" applyFill="1" applyAlignment="1">
      <alignment vertical="center"/>
    </xf>
    <xf numFmtId="188" fontId="7" fillId="0" borderId="0" xfId="53" applyNumberFormat="1" applyFont="1" applyFill="1" applyAlignment="1">
      <alignment horizontal="center" vertical="center"/>
    </xf>
    <xf numFmtId="188" fontId="7" fillId="0" borderId="0" xfId="53" applyNumberFormat="1" applyFont="1" applyFill="1" applyAlignment="1">
      <alignment vertical="center"/>
    </xf>
    <xf numFmtId="188" fontId="6" fillId="0" borderId="0" xfId="53" applyNumberFormat="1" applyFont="1" applyFill="1" applyAlignment="1">
      <alignment horizontal="right" vertical="center"/>
    </xf>
    <xf numFmtId="188" fontId="7" fillId="0" borderId="0" xfId="53" applyNumberFormat="1" applyFont="1" applyFill="1" applyAlignment="1">
      <alignment horizontal="left" vertical="center"/>
    </xf>
    <xf numFmtId="188" fontId="7" fillId="0" borderId="0" xfId="53" applyNumberFormat="1" applyFont="1" applyFill="1" applyAlignment="1">
      <alignment horizontal="right" vertical="center"/>
    </xf>
    <xf numFmtId="188" fontId="6" fillId="0" borderId="1" xfId="53" applyNumberFormat="1" applyFont="1" applyFill="1" applyBorder="1" applyAlignment="1">
      <alignment horizontal="right" vertical="center"/>
    </xf>
    <xf numFmtId="190" fontId="6" fillId="0" borderId="0" xfId="53" applyNumberFormat="1" applyFont="1" applyFill="1" applyAlignment="1">
      <alignment horizontal="right" vertical="center"/>
    </xf>
    <xf numFmtId="188" fontId="6" fillId="0" borderId="0" xfId="53" applyNumberFormat="1" applyFont="1" applyFill="1" applyAlignment="1">
      <alignment horizontal="center" vertical="center"/>
    </xf>
    <xf numFmtId="188" fontId="6" fillId="33" borderId="0" xfId="53" applyNumberFormat="1" applyFont="1" applyFill="1" applyAlignment="1">
      <alignment horizontal="right" vertical="center"/>
    </xf>
    <xf numFmtId="188" fontId="7" fillId="33" borderId="0" xfId="53" applyNumberFormat="1" applyFont="1" applyFill="1" applyAlignment="1">
      <alignment vertical="center"/>
    </xf>
    <xf numFmtId="188" fontId="7" fillId="0" borderId="0" xfId="53" quotePrefix="1" applyNumberFormat="1" applyFont="1" applyFill="1" applyAlignment="1">
      <alignment vertical="center"/>
    </xf>
    <xf numFmtId="188" fontId="7" fillId="33" borderId="0" xfId="53" applyNumberFormat="1" applyFont="1" applyFill="1" applyAlignment="1">
      <alignment horizontal="right" vertical="center"/>
    </xf>
    <xf numFmtId="188" fontId="7" fillId="33" borderId="1" xfId="53" applyNumberFormat="1" applyFont="1" applyFill="1" applyBorder="1" applyAlignment="1">
      <alignment horizontal="right" vertical="center"/>
    </xf>
    <xf numFmtId="188" fontId="7" fillId="0" borderId="1" xfId="53" applyNumberFormat="1" applyFont="1" applyFill="1" applyBorder="1" applyAlignment="1">
      <alignment horizontal="right" vertical="center"/>
    </xf>
    <xf numFmtId="188" fontId="8" fillId="33" borderId="0" xfId="53" applyNumberFormat="1" applyFont="1" applyFill="1" applyAlignment="1">
      <alignment vertical="center"/>
    </xf>
    <xf numFmtId="188" fontId="8" fillId="0" borderId="0" xfId="53" applyNumberFormat="1" applyFont="1" applyFill="1" applyAlignment="1">
      <alignment vertical="center"/>
    </xf>
    <xf numFmtId="190" fontId="7" fillId="33" borderId="0" xfId="53" applyNumberFormat="1" applyFont="1" applyFill="1" applyAlignment="1">
      <alignment horizontal="right" vertical="center"/>
    </xf>
    <xf numFmtId="190" fontId="7" fillId="0" borderId="0" xfId="53" applyNumberFormat="1" applyFont="1" applyFill="1" applyAlignment="1">
      <alignment horizontal="right" vertical="center"/>
    </xf>
    <xf numFmtId="190" fontId="7" fillId="33" borderId="1" xfId="53" applyNumberFormat="1" applyFont="1" applyFill="1" applyBorder="1" applyAlignment="1">
      <alignment horizontal="right" vertical="center"/>
    </xf>
    <xf numFmtId="190" fontId="7" fillId="0" borderId="1" xfId="53" applyNumberFormat="1" applyFont="1" applyFill="1" applyBorder="1" applyAlignment="1">
      <alignment horizontal="right" vertical="center"/>
    </xf>
    <xf numFmtId="188" fontId="9" fillId="0" borderId="0" xfId="53" applyNumberFormat="1" applyFont="1" applyFill="1" applyAlignment="1">
      <alignment vertical="center"/>
    </xf>
    <xf numFmtId="0" fontId="11" fillId="0" borderId="0" xfId="53" applyFont="1" applyFill="1" applyAlignment="1">
      <alignment vertical="center"/>
    </xf>
    <xf numFmtId="0" fontId="34" fillId="0" borderId="0" xfId="0" applyNumberFormat="1" applyFont="1" applyFill="1" applyBorder="1" applyAlignment="1">
      <alignment horizontal="left" vertical="center"/>
    </xf>
    <xf numFmtId="188" fontId="34" fillId="0" borderId="0" xfId="0" applyNumberFormat="1" applyFont="1" applyFill="1" applyBorder="1" applyAlignment="1">
      <alignment horizontal="left" vertical="center"/>
    </xf>
    <xf numFmtId="0" fontId="34" fillId="0" borderId="1" xfId="0" applyNumberFormat="1" applyFont="1" applyFill="1" applyBorder="1" applyAlignment="1">
      <alignment horizontal="left" vertical="center"/>
    </xf>
    <xf numFmtId="188" fontId="34" fillId="0" borderId="1" xfId="0" applyNumberFormat="1" applyFont="1" applyFill="1" applyBorder="1" applyAlignment="1">
      <alignment horizontal="left" vertical="center"/>
    </xf>
    <xf numFmtId="0" fontId="33" fillId="0" borderId="0" xfId="0" applyNumberFormat="1" applyFont="1" applyFill="1" applyBorder="1" applyAlignment="1">
      <alignment horizontal="left" vertical="center"/>
    </xf>
    <xf numFmtId="0" fontId="33" fillId="0" borderId="1" xfId="0" applyNumberFormat="1" applyFont="1" applyFill="1" applyBorder="1" applyAlignment="1">
      <alignment horizontal="left" vertical="center"/>
    </xf>
    <xf numFmtId="188" fontId="33" fillId="0" borderId="1" xfId="0" applyNumberFormat="1" applyFont="1" applyFill="1" applyBorder="1" applyAlignment="1">
      <alignment horizontal="left" vertical="center"/>
    </xf>
    <xf numFmtId="190" fontId="4" fillId="33" borderId="0" xfId="53" applyNumberFormat="1" applyFont="1" applyFill="1" applyBorder="1" applyAlignment="1">
      <alignment vertical="center"/>
    </xf>
    <xf numFmtId="190" fontId="4" fillId="0" borderId="0" xfId="53" applyNumberFormat="1" applyFont="1" applyFill="1" applyBorder="1" applyAlignment="1">
      <alignment vertical="center"/>
    </xf>
    <xf numFmtId="188" fontId="7" fillId="0" borderId="0" xfId="53" applyNumberFormat="1" applyFont="1" applyFill="1" applyBorder="1" applyAlignment="1">
      <alignment vertical="center"/>
    </xf>
    <xf numFmtId="0" fontId="35" fillId="0" borderId="0" xfId="0" applyNumberFormat="1" applyFont="1" applyFill="1" applyBorder="1" applyAlignment="1">
      <alignment horizontal="left" vertical="center"/>
    </xf>
    <xf numFmtId="188" fontId="35" fillId="0" borderId="0" xfId="0" applyNumberFormat="1" applyFont="1" applyFill="1" applyBorder="1" applyAlignment="1">
      <alignment horizontal="left" vertical="center"/>
    </xf>
    <xf numFmtId="188" fontId="36" fillId="0" borderId="0" xfId="0" applyNumberFormat="1" applyFont="1" applyFill="1" applyBorder="1" applyAlignment="1">
      <alignment horizontal="center" vertical="center"/>
    </xf>
    <xf numFmtId="188" fontId="36" fillId="0" borderId="0" xfId="0" applyNumberFormat="1" applyFont="1" applyFill="1" applyBorder="1" applyAlignment="1">
      <alignment horizontal="left" vertical="center"/>
    </xf>
    <xf numFmtId="190" fontId="36" fillId="0" borderId="0" xfId="0" applyNumberFormat="1" applyFont="1" applyFill="1" applyBorder="1" applyAlignment="1">
      <alignment horizontal="right" vertical="center"/>
    </xf>
    <xf numFmtId="188" fontId="36" fillId="0" borderId="0" xfId="0" applyNumberFormat="1" applyFont="1" applyFill="1" applyBorder="1" applyAlignment="1">
      <alignment horizontal="right" vertical="center"/>
    </xf>
    <xf numFmtId="190" fontId="35" fillId="0" borderId="0" xfId="0" applyNumberFormat="1" applyFont="1" applyFill="1" applyBorder="1" applyAlignment="1">
      <alignment horizontal="right" vertical="center"/>
    </xf>
    <xf numFmtId="0" fontId="36" fillId="0" borderId="0" xfId="0" applyNumberFormat="1" applyFont="1" applyFill="1" applyBorder="1" applyAlignment="1">
      <alignment horizontal="left" vertical="center"/>
    </xf>
    <xf numFmtId="188" fontId="35" fillId="0" borderId="0" xfId="0" applyNumberFormat="1" applyFont="1" applyFill="1" applyBorder="1" applyAlignment="1">
      <alignment vertical="center"/>
    </xf>
    <xf numFmtId="188" fontId="35" fillId="0" borderId="1" xfId="0" applyNumberFormat="1" applyFont="1" applyFill="1" applyBorder="1" applyAlignment="1">
      <alignment horizontal="center" vertical="center"/>
    </xf>
    <xf numFmtId="190" fontId="35" fillId="0" borderId="1" xfId="0" applyNumberFormat="1" applyFont="1" applyFill="1" applyBorder="1" applyAlignment="1">
      <alignment horizontal="right" vertical="center"/>
    </xf>
    <xf numFmtId="190" fontId="36" fillId="33" borderId="0" xfId="0" applyNumberFormat="1" applyFont="1" applyFill="1" applyBorder="1" applyAlignment="1">
      <alignment vertical="center"/>
    </xf>
    <xf numFmtId="188" fontId="36" fillId="0" borderId="0" xfId="0" applyNumberFormat="1" applyFont="1" applyFill="1" applyBorder="1" applyAlignment="1">
      <alignment vertical="center"/>
    </xf>
    <xf numFmtId="190" fontId="36" fillId="0" borderId="0" xfId="0" applyNumberFormat="1" applyFont="1" applyFill="1" applyBorder="1" applyAlignment="1">
      <alignment vertical="center"/>
    </xf>
    <xf numFmtId="190" fontId="36" fillId="33" borderId="0" xfId="0" applyNumberFormat="1" applyFont="1" applyFill="1" applyBorder="1" applyAlignment="1">
      <alignment horizontal="right" vertical="center"/>
    </xf>
    <xf numFmtId="190" fontId="7" fillId="0" borderId="0" xfId="0" applyNumberFormat="1" applyFont="1" applyFill="1" applyAlignment="1">
      <alignment horizontal="right" vertical="center"/>
    </xf>
    <xf numFmtId="189" fontId="36" fillId="0" borderId="0" xfId="28" applyNumberFormat="1" applyFont="1" applyFill="1" applyBorder="1" applyAlignment="1">
      <alignment horizontal="right" vertical="center"/>
    </xf>
    <xf numFmtId="0" fontId="36" fillId="0" borderId="0" xfId="51" applyNumberFormat="1" applyFont="1" applyFill="1" applyAlignment="1">
      <alignment horizontal="left" vertical="center"/>
    </xf>
    <xf numFmtId="190" fontId="36" fillId="33" borderId="1" xfId="0" applyNumberFormat="1" applyFont="1" applyFill="1" applyBorder="1" applyAlignment="1">
      <alignment horizontal="right" vertical="center"/>
    </xf>
    <xf numFmtId="190" fontId="7" fillId="0" borderId="3" xfId="0" applyNumberFormat="1" applyFont="1" applyFill="1" applyBorder="1" applyAlignment="1">
      <alignment horizontal="right" vertical="center"/>
    </xf>
    <xf numFmtId="190" fontId="36" fillId="33" borderId="1" xfId="0" applyNumberFormat="1" applyFont="1" applyFill="1" applyBorder="1" applyAlignment="1">
      <alignment vertical="center"/>
    </xf>
    <xf numFmtId="190" fontId="36" fillId="0" borderId="1" xfId="0" applyNumberFormat="1" applyFont="1" applyFill="1" applyBorder="1" applyAlignment="1">
      <alignment vertical="center"/>
    </xf>
    <xf numFmtId="190" fontId="36" fillId="33" borderId="3" xfId="0" applyNumberFormat="1" applyFont="1" applyFill="1" applyBorder="1" applyAlignment="1">
      <alignment horizontal="right" vertical="center"/>
    </xf>
    <xf numFmtId="190" fontId="36" fillId="33" borderId="2" xfId="0" applyNumberFormat="1" applyFont="1" applyFill="1" applyBorder="1" applyAlignment="1">
      <alignment vertical="center"/>
    </xf>
    <xf numFmtId="190" fontId="36" fillId="0" borderId="2" xfId="0" applyNumberFormat="1" applyFont="1" applyFill="1" applyBorder="1" applyAlignment="1">
      <alignment vertical="center"/>
    </xf>
    <xf numFmtId="190" fontId="36" fillId="0" borderId="1" xfId="0" applyNumberFormat="1" applyFont="1" applyFill="1" applyBorder="1" applyAlignment="1">
      <alignment horizontal="right" vertical="center"/>
    </xf>
    <xf numFmtId="188" fontId="36" fillId="33" borderId="0" xfId="0" applyNumberFormat="1" applyFont="1" applyFill="1" applyBorder="1" applyAlignment="1">
      <alignment vertical="center"/>
    </xf>
    <xf numFmtId="188" fontId="36" fillId="0" borderId="4" xfId="0" applyNumberFormat="1" applyFont="1" applyFill="1" applyBorder="1" applyAlignment="1">
      <alignment vertical="center"/>
    </xf>
    <xf numFmtId="190" fontId="36" fillId="33" borderId="4" xfId="0" applyNumberFormat="1" applyFont="1" applyFill="1" applyBorder="1" applyAlignment="1">
      <alignment vertical="center"/>
    </xf>
    <xf numFmtId="188" fontId="36" fillId="0" borderId="0" xfId="0" quotePrefix="1" applyNumberFormat="1" applyFont="1" applyFill="1" applyBorder="1" applyAlignment="1">
      <alignment horizontal="left" vertical="center"/>
    </xf>
    <xf numFmtId="190" fontId="36" fillId="0" borderId="3" xfId="0" applyNumberFormat="1" applyFont="1" applyFill="1" applyBorder="1" applyAlignment="1">
      <alignment vertical="center"/>
    </xf>
    <xf numFmtId="190" fontId="36" fillId="33" borderId="3" xfId="0" applyNumberFormat="1" applyFont="1" applyFill="1" applyBorder="1" applyAlignment="1">
      <alignment vertical="center"/>
    </xf>
    <xf numFmtId="190" fontId="36" fillId="33" borderId="2" xfId="0" applyNumberFormat="1" applyFont="1" applyFill="1" applyBorder="1" applyAlignment="1">
      <alignment horizontal="right" vertical="center"/>
    </xf>
    <xf numFmtId="190" fontId="36" fillId="0" borderId="2" xfId="0" applyNumberFormat="1" applyFont="1" applyFill="1" applyBorder="1" applyAlignment="1">
      <alignment horizontal="right" vertical="center"/>
    </xf>
    <xf numFmtId="37" fontId="5" fillId="0" borderId="0" xfId="53" applyNumberFormat="1" applyFont="1" applyAlignment="1">
      <alignment vertical="center"/>
    </xf>
    <xf numFmtId="188" fontId="4" fillId="0" borderId="0" xfId="53" applyNumberFormat="1" applyFont="1" applyAlignment="1">
      <alignment vertical="center"/>
    </xf>
    <xf numFmtId="188" fontId="4" fillId="0" borderId="0" xfId="53" applyNumberFormat="1" applyFont="1" applyAlignment="1">
      <alignment horizontal="center" vertical="center"/>
    </xf>
    <xf numFmtId="188" fontId="4" fillId="0" borderId="0" xfId="53" applyNumberFormat="1" applyFont="1" applyAlignment="1">
      <alignment horizontal="right" vertical="center"/>
    </xf>
    <xf numFmtId="190" fontId="4" fillId="0" borderId="0" xfId="53" applyNumberFormat="1" applyFont="1" applyAlignment="1">
      <alignment horizontal="right" vertical="center"/>
    </xf>
    <xf numFmtId="188" fontId="33" fillId="0" borderId="0" xfId="51" applyNumberFormat="1" applyFont="1" applyAlignment="1">
      <alignment vertical="center"/>
    </xf>
    <xf numFmtId="190" fontId="4" fillId="0" borderId="1" xfId="53" applyNumberFormat="1" applyFont="1" applyBorder="1" applyAlignment="1">
      <alignment horizontal="right" vertical="center"/>
    </xf>
    <xf numFmtId="188" fontId="4" fillId="0" borderId="0" xfId="53" applyNumberFormat="1" applyFont="1" applyBorder="1" applyAlignment="1">
      <alignment horizontal="right" vertical="center"/>
    </xf>
    <xf numFmtId="188" fontId="4" fillId="0" borderId="0" xfId="53" applyNumberFormat="1" applyFont="1" applyFill="1" applyBorder="1" applyAlignment="1">
      <alignment horizontal="right" vertical="center"/>
    </xf>
    <xf numFmtId="190" fontId="4" fillId="0" borderId="0" xfId="53" applyNumberFormat="1" applyFont="1" applyFill="1" applyBorder="1" applyAlignment="1">
      <alignment horizontal="right" vertical="center"/>
    </xf>
    <xf numFmtId="188" fontId="4" fillId="0" borderId="0" xfId="53" applyNumberFormat="1" applyFont="1" applyFill="1" applyBorder="1" applyAlignment="1">
      <alignment vertical="center"/>
    </xf>
    <xf numFmtId="190" fontId="4" fillId="0" borderId="0" xfId="53" applyNumberFormat="1" applyFont="1" applyBorder="1" applyAlignment="1">
      <alignment horizontal="right" vertical="center"/>
    </xf>
    <xf numFmtId="190" fontId="4" fillId="33" borderId="0" xfId="53" applyNumberFormat="1" applyFont="1" applyFill="1" applyBorder="1" applyAlignment="1">
      <alignment horizontal="right" vertical="center"/>
    </xf>
    <xf numFmtId="188" fontId="4" fillId="0" borderId="0" xfId="53" applyNumberFormat="1" applyFont="1" applyBorder="1" applyAlignment="1">
      <alignment vertical="center"/>
    </xf>
    <xf numFmtId="188" fontId="6" fillId="0" borderId="0" xfId="53" applyNumberFormat="1" applyFont="1" applyFill="1" applyBorder="1" applyAlignment="1">
      <alignment horizontal="right" vertical="center"/>
    </xf>
    <xf numFmtId="0" fontId="6" fillId="0" borderId="0" xfId="53" applyFont="1" applyFill="1" applyAlignment="1">
      <alignment vertical="center"/>
    </xf>
    <xf numFmtId="188" fontId="7" fillId="0" borderId="0" xfId="30" applyNumberFormat="1" applyFont="1" applyFill="1" applyAlignment="1">
      <alignment vertical="center"/>
    </xf>
    <xf numFmtId="190" fontId="7" fillId="0" borderId="0" xfId="53" applyNumberFormat="1" applyFont="1" applyFill="1" applyBorder="1" applyAlignment="1">
      <alignment horizontal="right" vertical="center"/>
    </xf>
    <xf numFmtId="0" fontId="7" fillId="0" borderId="0" xfId="53" applyFont="1" applyFill="1" applyAlignment="1">
      <alignment vertical="center"/>
    </xf>
    <xf numFmtId="187" fontId="7" fillId="0" borderId="0" xfId="28" applyFont="1" applyFill="1" applyAlignment="1">
      <alignment vertical="center"/>
    </xf>
    <xf numFmtId="188" fontId="7" fillId="0" borderId="0" xfId="28" applyNumberFormat="1" applyFont="1" applyFill="1" applyAlignment="1">
      <alignment vertical="center"/>
    </xf>
    <xf numFmtId="188" fontId="7" fillId="0" borderId="0" xfId="30" applyNumberFormat="1" applyFont="1" applyFill="1" applyAlignment="1">
      <alignment horizontal="right" vertical="center"/>
    </xf>
    <xf numFmtId="188" fontId="7" fillId="0" borderId="1" xfId="30" applyNumberFormat="1" applyFont="1" applyFill="1" applyBorder="1" applyAlignment="1">
      <alignment vertical="center"/>
    </xf>
    <xf numFmtId="188" fontId="7" fillId="0" borderId="0" xfId="30" applyNumberFormat="1" applyFont="1" applyFill="1" applyAlignment="1">
      <alignment horizontal="center" vertical="center"/>
    </xf>
    <xf numFmtId="188" fontId="7" fillId="0" borderId="2" xfId="30" applyNumberFormat="1" applyFont="1" applyFill="1" applyBorder="1" applyAlignment="1">
      <alignment vertical="center"/>
    </xf>
    <xf numFmtId="190" fontId="7" fillId="0" borderId="2" xfId="53" applyNumberFormat="1" applyFont="1" applyFill="1" applyBorder="1" applyAlignment="1">
      <alignment horizontal="right" vertical="center"/>
    </xf>
    <xf numFmtId="188" fontId="7" fillId="33" borderId="0" xfId="30" applyNumberFormat="1" applyFont="1" applyFill="1" applyAlignment="1">
      <alignment vertical="center"/>
    </xf>
    <xf numFmtId="192" fontId="36" fillId="33" borderId="0" xfId="51" applyNumberFormat="1" applyFont="1" applyFill="1" applyBorder="1" applyAlignment="1">
      <alignment vertical="center"/>
    </xf>
    <xf numFmtId="189" fontId="7" fillId="0" borderId="0" xfId="28" applyNumberFormat="1" applyFont="1" applyFill="1" applyAlignment="1">
      <alignment horizontal="left" vertical="center" indent="1"/>
    </xf>
    <xf numFmtId="0" fontId="6" fillId="0" borderId="0" xfId="53" quotePrefix="1" applyFont="1" applyFill="1" applyAlignment="1">
      <alignment vertical="center"/>
    </xf>
    <xf numFmtId="188" fontId="36" fillId="0" borderId="0" xfId="51" applyNumberFormat="1" applyFont="1" applyFill="1" applyAlignment="1">
      <alignment vertical="center"/>
    </xf>
    <xf numFmtId="0" fontId="7" fillId="0" borderId="0" xfId="53" applyFont="1" applyFill="1" applyAlignment="1">
      <alignment horizontal="center" vertical="center"/>
    </xf>
    <xf numFmtId="188" fontId="7" fillId="0" borderId="0" xfId="28" applyNumberFormat="1" applyFont="1" applyFill="1" applyBorder="1" applyAlignment="1">
      <alignment vertical="center"/>
    </xf>
    <xf numFmtId="188" fontId="7" fillId="0" borderId="0" xfId="28" applyNumberFormat="1" applyFont="1" applyFill="1" applyBorder="1" applyAlignment="1">
      <alignment horizontal="right" vertical="center"/>
    </xf>
    <xf numFmtId="188" fontId="7" fillId="0" borderId="0" xfId="30" applyNumberFormat="1" applyFont="1" applyFill="1" applyBorder="1" applyAlignment="1">
      <alignment horizontal="right" vertical="center"/>
    </xf>
    <xf numFmtId="188" fontId="7" fillId="0" borderId="0" xfId="30" applyNumberFormat="1" applyFont="1" applyFill="1" applyBorder="1" applyAlignment="1">
      <alignment vertical="center"/>
    </xf>
    <xf numFmtId="188" fontId="7" fillId="33" borderId="0" xfId="30" applyNumberFormat="1" applyFont="1" applyFill="1" applyAlignment="1">
      <alignment horizontal="right" vertical="center"/>
    </xf>
    <xf numFmtId="188" fontId="7" fillId="33" borderId="0" xfId="30" applyNumberFormat="1" applyFont="1" applyFill="1" applyAlignment="1">
      <alignment horizontal="center" vertical="center"/>
    </xf>
    <xf numFmtId="0" fontId="35" fillId="0" borderId="0" xfId="51" applyFont="1" applyFill="1" applyAlignment="1">
      <alignment vertical="center"/>
    </xf>
    <xf numFmtId="188" fontId="7" fillId="33" borderId="2" xfId="30" applyNumberFormat="1" applyFont="1" applyFill="1" applyBorder="1" applyAlignment="1">
      <alignment vertical="center"/>
    </xf>
    <xf numFmtId="192" fontId="36" fillId="33" borderId="2" xfId="51" applyNumberFormat="1" applyFont="1" applyFill="1" applyBorder="1" applyAlignment="1">
      <alignment vertical="center"/>
    </xf>
    <xf numFmtId="187" fontId="7" fillId="0" borderId="0" xfId="28" applyFont="1" applyFill="1" applyAlignment="1">
      <alignment horizontal="right" vertical="center"/>
    </xf>
    <xf numFmtId="189" fontId="7" fillId="0" borderId="0" xfId="28" applyNumberFormat="1" applyFont="1" applyFill="1" applyAlignment="1">
      <alignment vertical="center"/>
    </xf>
    <xf numFmtId="0" fontId="7" fillId="0" borderId="0" xfId="30" applyNumberFormat="1" applyFont="1" applyFill="1" applyAlignment="1">
      <alignment horizontal="right" vertical="center"/>
    </xf>
    <xf numFmtId="192" fontId="36" fillId="33" borderId="0" xfId="51" applyNumberFormat="1" applyFont="1" applyFill="1" applyAlignment="1">
      <alignment vertical="center"/>
    </xf>
    <xf numFmtId="0" fontId="36" fillId="0" borderId="0" xfId="51" applyFont="1" applyFill="1" applyAlignment="1">
      <alignment vertical="center"/>
    </xf>
    <xf numFmtId="0" fontId="36" fillId="0" borderId="0" xfId="51" applyFont="1" applyFill="1" applyAlignment="1">
      <alignment horizontal="center" vertical="center"/>
    </xf>
    <xf numFmtId="0" fontId="36" fillId="0" borderId="0" xfId="51" applyFont="1" applyFill="1" applyAlignment="1">
      <alignment horizontal="right" vertical="center"/>
    </xf>
    <xf numFmtId="0" fontId="36" fillId="0" borderId="0" xfId="51" applyFont="1" applyFill="1" applyBorder="1" applyAlignment="1">
      <alignment vertical="center"/>
    </xf>
    <xf numFmtId="192" fontId="36" fillId="0" borderId="0" xfId="51" applyNumberFormat="1" applyFont="1" applyFill="1" applyBorder="1" applyAlignment="1">
      <alignment vertical="center"/>
    </xf>
    <xf numFmtId="0" fontId="36" fillId="0" borderId="0" xfId="51" applyFont="1" applyFill="1" applyBorder="1" applyAlignment="1">
      <alignment horizontal="right" vertical="center"/>
    </xf>
    <xf numFmtId="192" fontId="36" fillId="0" borderId="0" xfId="51" applyNumberFormat="1" applyFont="1" applyFill="1" applyAlignment="1">
      <alignment vertical="center"/>
    </xf>
    <xf numFmtId="188" fontId="6" fillId="0" borderId="0" xfId="49" applyNumberFormat="1" applyFont="1" applyFill="1" applyAlignment="1">
      <alignment vertical="center"/>
    </xf>
    <xf numFmtId="188" fontId="7" fillId="0" borderId="0" xfId="49" applyNumberFormat="1" applyFont="1" applyFill="1" applyAlignment="1">
      <alignment vertical="center"/>
    </xf>
    <xf numFmtId="190" fontId="7" fillId="0" borderId="0" xfId="49" applyNumberFormat="1" applyFont="1" applyFill="1" applyAlignment="1">
      <alignment vertical="center"/>
    </xf>
    <xf numFmtId="0" fontId="7" fillId="33" borderId="0" xfId="30" applyNumberFormat="1" applyFont="1" applyFill="1" applyAlignment="1">
      <alignment horizontal="right" vertical="center"/>
    </xf>
    <xf numFmtId="190" fontId="7" fillId="33" borderId="2" xfId="53" applyNumberFormat="1" applyFont="1" applyFill="1" applyBorder="1" applyAlignment="1">
      <alignment horizontal="right" vertical="center"/>
    </xf>
    <xf numFmtId="188" fontId="5" fillId="0" borderId="0" xfId="53" applyNumberFormat="1" applyFont="1" applyFill="1" applyAlignment="1">
      <alignment horizontal="right" vertical="center"/>
    </xf>
    <xf numFmtId="188" fontId="35" fillId="0" borderId="0" xfId="53" applyNumberFormat="1" applyFont="1" applyFill="1" applyAlignment="1">
      <alignment vertical="center"/>
    </xf>
    <xf numFmtId="188" fontId="36" fillId="0" borderId="0" xfId="53" applyNumberFormat="1" applyFont="1" applyFill="1" applyAlignment="1">
      <alignment vertical="center"/>
    </xf>
    <xf numFmtId="188" fontId="36" fillId="0" borderId="0" xfId="53" applyNumberFormat="1" applyFont="1" applyFill="1" applyAlignment="1">
      <alignment horizontal="center" vertical="center"/>
    </xf>
    <xf numFmtId="188" fontId="36" fillId="0" borderId="0" xfId="53" applyNumberFormat="1" applyFont="1" applyFill="1" applyAlignment="1">
      <alignment horizontal="right" vertical="center"/>
    </xf>
    <xf numFmtId="188" fontId="36" fillId="33" borderId="0" xfId="53" applyNumberFormat="1" applyFont="1" applyFill="1" applyAlignment="1">
      <alignment horizontal="right" vertical="center"/>
    </xf>
    <xf numFmtId="188" fontId="36" fillId="33" borderId="1" xfId="28" applyNumberFormat="1" applyFont="1" applyFill="1" applyBorder="1" applyAlignment="1">
      <alignment horizontal="right" vertical="center"/>
    </xf>
    <xf numFmtId="188" fontId="36" fillId="0" borderId="1" xfId="28" applyNumberFormat="1" applyFont="1" applyFill="1" applyBorder="1" applyAlignment="1">
      <alignment horizontal="right" vertical="center"/>
    </xf>
    <xf numFmtId="188" fontId="36" fillId="33" borderId="2" xfId="53" applyNumberFormat="1" applyFont="1" applyFill="1" applyBorder="1" applyAlignment="1">
      <alignment horizontal="right" vertical="center"/>
    </xf>
    <xf numFmtId="188" fontId="36" fillId="0" borderId="2" xfId="53" applyNumberFormat="1" applyFont="1" applyFill="1" applyBorder="1" applyAlignment="1">
      <alignment horizontal="right" vertical="center"/>
    </xf>
    <xf numFmtId="188" fontId="5" fillId="0" borderId="0" xfId="53" applyNumberFormat="1" applyFont="1" applyFill="1" applyAlignment="1">
      <alignment horizontal="right" vertical="center"/>
    </xf>
    <xf numFmtId="190" fontId="36" fillId="0" borderId="0" xfId="0" applyNumberFormat="1" applyFont="1" applyFill="1" applyBorder="1" applyAlignment="1">
      <alignment horizontal="center" vertical="center"/>
    </xf>
    <xf numFmtId="188" fontId="4" fillId="0" borderId="0" xfId="53" quotePrefix="1" applyNumberFormat="1" applyFont="1" applyAlignment="1">
      <alignment vertical="center"/>
    </xf>
    <xf numFmtId="188" fontId="4" fillId="33" borderId="0" xfId="53" applyNumberFormat="1" applyFont="1" applyFill="1" applyAlignment="1">
      <alignment horizontal="right" vertical="center"/>
    </xf>
    <xf numFmtId="187" fontId="36" fillId="0" borderId="0" xfId="29" applyNumberFormat="1" applyFont="1" applyFill="1" applyBorder="1" applyAlignment="1">
      <alignment vertical="center"/>
    </xf>
    <xf numFmtId="187" fontId="36" fillId="0" borderId="0" xfId="29" applyNumberFormat="1" applyFont="1" applyFill="1" applyAlignment="1">
      <alignment vertical="center"/>
    </xf>
    <xf numFmtId="0" fontId="4" fillId="0" borderId="0" xfId="53" applyFont="1" applyFill="1" applyBorder="1" applyAlignment="1">
      <alignment vertical="center"/>
    </xf>
    <xf numFmtId="188" fontId="7" fillId="0" borderId="0" xfId="28" applyNumberFormat="1" applyFont="1" applyFill="1" applyAlignment="1">
      <alignment horizontal="left" vertical="center" indent="1"/>
    </xf>
    <xf numFmtId="192" fontId="36" fillId="0" borderId="1" xfId="51" applyNumberFormat="1" applyFont="1" applyFill="1" applyBorder="1" applyAlignment="1">
      <alignment vertical="center"/>
    </xf>
    <xf numFmtId="192" fontId="36" fillId="0" borderId="2" xfId="51" applyNumberFormat="1" applyFont="1" applyFill="1" applyBorder="1" applyAlignment="1">
      <alignment vertical="center"/>
    </xf>
    <xf numFmtId="192" fontId="7" fillId="0" borderId="0" xfId="28" applyNumberFormat="1" applyFont="1" applyFill="1" applyAlignment="1">
      <alignment horizontal="left" vertical="center" indent="1"/>
    </xf>
    <xf numFmtId="192" fontId="35" fillId="0" borderId="0" xfId="51" applyNumberFormat="1" applyFont="1" applyFill="1" applyBorder="1" applyAlignment="1">
      <alignment horizontal="center" vertical="center"/>
    </xf>
    <xf numFmtId="188" fontId="5" fillId="0" borderId="1" xfId="53" applyNumberFormat="1" applyFont="1" applyFill="1" applyBorder="1" applyAlignment="1">
      <alignment horizontal="center" vertical="center"/>
    </xf>
    <xf numFmtId="0" fontId="6" fillId="0" borderId="0" xfId="53" applyFont="1" applyFill="1" applyAlignment="1">
      <alignment horizontal="center" vertical="center"/>
    </xf>
    <xf numFmtId="0" fontId="4" fillId="0" borderId="1" xfId="53" applyFont="1" applyFill="1" applyBorder="1" applyAlignment="1">
      <alignment horizontal="center" vertical="center"/>
    </xf>
    <xf numFmtId="0" fontId="4" fillId="0" borderId="0" xfId="53" applyFont="1" applyFill="1" applyAlignment="1">
      <alignment horizontal="center" vertical="center"/>
    </xf>
    <xf numFmtId="192" fontId="36" fillId="33" borderId="15" xfId="51" applyNumberFormat="1" applyFont="1" applyFill="1" applyBorder="1" applyAlignment="1">
      <alignment vertical="center"/>
    </xf>
    <xf numFmtId="10" fontId="4" fillId="0" borderId="0" xfId="64" applyNumberFormat="1" applyFont="1" applyFill="1" applyAlignment="1">
      <alignment vertical="center"/>
    </xf>
    <xf numFmtId="10" fontId="4" fillId="33" borderId="0" xfId="64" applyNumberFormat="1" applyFont="1" applyFill="1" applyAlignment="1">
      <alignment vertical="center"/>
    </xf>
    <xf numFmtId="188" fontId="7" fillId="0" borderId="0" xfId="30" applyNumberFormat="1" applyFont="1" applyFill="1" applyBorder="1" applyAlignment="1">
      <alignment horizontal="center" vertical="center"/>
    </xf>
    <xf numFmtId="187" fontId="7" fillId="0" borderId="0" xfId="28" applyFont="1" applyFill="1" applyBorder="1" applyAlignment="1">
      <alignment vertical="center"/>
    </xf>
    <xf numFmtId="188" fontId="5" fillId="0" borderId="0" xfId="53" applyNumberFormat="1" applyFont="1" applyFill="1" applyAlignment="1">
      <alignment horizontal="right" vertical="center"/>
    </xf>
    <xf numFmtId="188" fontId="6" fillId="0" borderId="0" xfId="53" applyNumberFormat="1" applyFont="1" applyFill="1" applyAlignment="1">
      <alignment horizontal="right" vertical="center"/>
    </xf>
    <xf numFmtId="190" fontId="36" fillId="33" borderId="16" xfId="0" applyNumberFormat="1" applyFont="1" applyFill="1" applyBorder="1" applyAlignment="1">
      <alignment horizontal="right" vertical="center"/>
    </xf>
    <xf numFmtId="190" fontId="7" fillId="0" borderId="16" xfId="0" applyNumberFormat="1" applyFont="1" applyFill="1" applyBorder="1" applyAlignment="1">
      <alignment horizontal="right" vertical="center"/>
    </xf>
    <xf numFmtId="190" fontId="36" fillId="33" borderId="5" xfId="0" applyNumberFormat="1" applyFont="1" applyFill="1" applyBorder="1" applyAlignment="1">
      <alignment horizontal="right" vertical="center"/>
    </xf>
    <xf numFmtId="190" fontId="36" fillId="0" borderId="5" xfId="0" applyNumberFormat="1" applyFont="1" applyFill="1" applyBorder="1" applyAlignment="1">
      <alignment horizontal="right" vertical="center"/>
    </xf>
    <xf numFmtId="188" fontId="5" fillId="0" borderId="0" xfId="53" applyNumberFormat="1" applyFont="1" applyFill="1" applyAlignment="1">
      <alignment horizontal="right" vertical="center"/>
    </xf>
    <xf numFmtId="0" fontId="34" fillId="0" borderId="1" xfId="0" applyFont="1" applyBorder="1" applyAlignment="1">
      <alignment horizontal="left" vertical="center"/>
    </xf>
    <xf numFmtId="188" fontId="35" fillId="0" borderId="0" xfId="0" applyNumberFormat="1" applyFont="1" applyAlignment="1">
      <alignment horizontal="right" vertical="center"/>
    </xf>
    <xf numFmtId="188" fontId="36" fillId="0" borderId="0" xfId="0" applyNumberFormat="1" applyFont="1" applyAlignment="1">
      <alignment horizontal="left" vertical="center"/>
    </xf>
    <xf numFmtId="188" fontId="5" fillId="0" borderId="1" xfId="53" applyNumberFormat="1" applyFont="1" applyBorder="1" applyAlignment="1">
      <alignment vertical="center"/>
    </xf>
    <xf numFmtId="0" fontId="6" fillId="0" borderId="0" xfId="53" applyFont="1" applyAlignment="1">
      <alignment vertical="center"/>
    </xf>
    <xf numFmtId="188" fontId="7" fillId="0" borderId="0" xfId="53" applyNumberFormat="1" applyFont="1" applyAlignment="1">
      <alignment vertical="center"/>
    </xf>
    <xf numFmtId="190" fontId="7" fillId="33" borderId="0" xfId="53" applyNumberFormat="1" applyFont="1" applyFill="1" applyBorder="1" applyAlignment="1">
      <alignment horizontal="right" vertical="center"/>
    </xf>
    <xf numFmtId="187" fontId="7" fillId="0" borderId="0" xfId="28" applyFont="1" applyFill="1" applyBorder="1" applyAlignment="1">
      <alignment horizontal="right" vertical="center"/>
    </xf>
    <xf numFmtId="192" fontId="7" fillId="0" borderId="1" xfId="51" applyNumberFormat="1" applyFont="1" applyFill="1" applyBorder="1" applyAlignment="1">
      <alignment vertical="center"/>
    </xf>
    <xf numFmtId="188" fontId="7" fillId="0" borderId="1" xfId="51" applyNumberFormat="1" applyFont="1" applyFill="1" applyBorder="1" applyAlignment="1">
      <alignment vertical="center"/>
    </xf>
    <xf numFmtId="188" fontId="6" fillId="0" borderId="1" xfId="53" applyNumberFormat="1" applyFont="1" applyFill="1" applyBorder="1" applyAlignment="1">
      <alignment horizontal="center" vertical="center"/>
    </xf>
    <xf numFmtId="188" fontId="6" fillId="0" borderId="0" xfId="53" applyNumberFormat="1" applyFont="1" applyFill="1" applyAlignment="1">
      <alignment horizontal="right" vertical="center"/>
    </xf>
    <xf numFmtId="192" fontId="7" fillId="0" borderId="0" xfId="51" applyNumberFormat="1" applyFont="1" applyFill="1" applyAlignment="1">
      <alignment vertical="center"/>
    </xf>
    <xf numFmtId="192" fontId="7" fillId="33" borderId="0" xfId="51" applyNumberFormat="1" applyFont="1" applyFill="1" applyAlignment="1">
      <alignment vertical="center"/>
    </xf>
    <xf numFmtId="192" fontId="7" fillId="33" borderId="0" xfId="51" applyNumberFormat="1" applyFont="1" applyFill="1" applyBorder="1" applyAlignment="1">
      <alignment vertical="center"/>
    </xf>
    <xf numFmtId="192" fontId="7" fillId="0" borderId="0" xfId="51" applyNumberFormat="1" applyFont="1" applyFill="1" applyBorder="1" applyAlignment="1">
      <alignment vertical="center"/>
    </xf>
    <xf numFmtId="0" fontId="7" fillId="0" borderId="0" xfId="51" applyFont="1" applyFill="1" applyAlignment="1">
      <alignment vertical="center"/>
    </xf>
    <xf numFmtId="0" fontId="7" fillId="0" borderId="0" xfId="51" applyFont="1" applyFill="1" applyAlignment="1">
      <alignment horizontal="center" vertical="center"/>
    </xf>
    <xf numFmtId="192" fontId="7" fillId="33" borderId="1" xfId="51" applyNumberFormat="1" applyFont="1" applyFill="1" applyBorder="1" applyAlignment="1">
      <alignment vertical="center"/>
    </xf>
    <xf numFmtId="188" fontId="7" fillId="33" borderId="1" xfId="30" applyNumberFormat="1" applyFont="1" applyFill="1" applyBorder="1" applyAlignment="1">
      <alignment vertical="center"/>
    </xf>
    <xf numFmtId="190" fontId="35" fillId="0" borderId="0" xfId="0" applyNumberFormat="1" applyFont="1" applyAlignment="1">
      <alignment horizontal="right" vertical="center"/>
    </xf>
    <xf numFmtId="190" fontId="33" fillId="0" borderId="0" xfId="28" applyNumberFormat="1" applyFont="1" applyFill="1" applyBorder="1" applyAlignment="1">
      <alignment horizontal="right" vertical="center"/>
    </xf>
    <xf numFmtId="188" fontId="33" fillId="0" borderId="0" xfId="0" applyNumberFormat="1" applyFont="1" applyFill="1" applyBorder="1" applyAlignment="1">
      <alignment horizontal="center" vertical="center"/>
    </xf>
    <xf numFmtId="188" fontId="35" fillId="0" borderId="1" xfId="0" applyNumberFormat="1" applyFont="1" applyFill="1" applyBorder="1" applyAlignment="1">
      <alignment horizontal="right" vertical="center"/>
    </xf>
    <xf numFmtId="188" fontId="35" fillId="0" borderId="0" xfId="0" applyNumberFormat="1" applyFont="1" applyFill="1" applyBorder="1" applyAlignment="1">
      <alignment horizontal="right" vertical="center"/>
    </xf>
    <xf numFmtId="188" fontId="5" fillId="0" borderId="0" xfId="53" applyNumberFormat="1" applyFont="1" applyFill="1" applyAlignment="1">
      <alignment horizontal="right" vertical="center"/>
    </xf>
    <xf numFmtId="188" fontId="6" fillId="0" borderId="1" xfId="53" applyNumberFormat="1" applyFont="1" applyFill="1" applyBorder="1" applyAlignment="1">
      <alignment horizontal="center" vertical="center"/>
    </xf>
    <xf numFmtId="188" fontId="6" fillId="0" borderId="0" xfId="53" applyNumberFormat="1" applyFont="1" applyFill="1" applyAlignment="1">
      <alignment horizontal="right" vertical="center"/>
    </xf>
    <xf numFmtId="188" fontId="6" fillId="0" borderId="1" xfId="53" applyNumberFormat="1" applyFont="1" applyFill="1" applyBorder="1" applyAlignment="1">
      <alignment horizontal="right" vertical="center"/>
    </xf>
    <xf numFmtId="188" fontId="33" fillId="0" borderId="0" xfId="0" applyNumberFormat="1" applyFont="1" applyFill="1" applyBorder="1" applyAlignment="1">
      <alignment horizontal="center" vertical="center"/>
    </xf>
    <xf numFmtId="188" fontId="35" fillId="0" borderId="1" xfId="0" applyNumberFormat="1" applyFont="1" applyFill="1" applyBorder="1" applyAlignment="1">
      <alignment horizontal="right" vertical="center"/>
    </xf>
    <xf numFmtId="188" fontId="35" fillId="0" borderId="0" xfId="0" applyNumberFormat="1" applyFont="1" applyFill="1" applyBorder="1" applyAlignment="1">
      <alignment horizontal="right" vertical="center"/>
    </xf>
    <xf numFmtId="188" fontId="5" fillId="0" borderId="0" xfId="53" applyNumberFormat="1" applyFont="1" applyFill="1" applyAlignment="1">
      <alignment horizontal="right" vertical="center"/>
    </xf>
    <xf numFmtId="188" fontId="5" fillId="0" borderId="1" xfId="53" applyNumberFormat="1" applyFont="1" applyFill="1" applyBorder="1" applyAlignment="1">
      <alignment horizontal="right" vertical="center"/>
    </xf>
    <xf numFmtId="188" fontId="6" fillId="0" borderId="1" xfId="53" applyNumberFormat="1" applyFont="1" applyFill="1" applyBorder="1" applyAlignment="1">
      <alignment horizontal="center" vertical="center"/>
    </xf>
    <xf numFmtId="188" fontId="6" fillId="0" borderId="5" xfId="53" applyNumberFormat="1" applyFont="1" applyFill="1" applyBorder="1" applyAlignment="1">
      <alignment horizontal="center" vertical="center"/>
    </xf>
    <xf numFmtId="188" fontId="6" fillId="0" borderId="0" xfId="53" applyNumberFormat="1" applyFont="1" applyFill="1" applyAlignment="1">
      <alignment horizontal="right" vertical="center"/>
    </xf>
    <xf numFmtId="188" fontId="6" fillId="0" borderId="1" xfId="53" applyNumberFormat="1" applyFont="1" applyFill="1" applyBorder="1" applyAlignment="1">
      <alignment horizontal="right" vertical="center"/>
    </xf>
  </cellXfs>
  <cellStyles count="7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Comma 2 2" xfId="30"/>
    <cellStyle name="Comma 2 2 2" xfId="31"/>
    <cellStyle name="Comma 2 2 3" xfId="32"/>
    <cellStyle name="Comma 2 3" xfId="33"/>
    <cellStyle name="Comma 2 4" xfId="34"/>
    <cellStyle name="Comma 3" xfId="35"/>
    <cellStyle name="Comma 4" xfId="36"/>
    <cellStyle name="Comma 4 2" xfId="37"/>
    <cellStyle name="Comma 4 3" xfId="38"/>
    <cellStyle name="Comma 5" xfId="39"/>
    <cellStyle name="Explanatory Text" xfId="40" builtinId="53" customBuiltin="1"/>
    <cellStyle name="Good" xfId="41" builtinId="26" customBuiltin="1"/>
    <cellStyle name="Heading 1" xfId="42" builtinId="16" customBuiltin="1"/>
    <cellStyle name="Heading 2" xfId="43" builtinId="17" customBuiltin="1"/>
    <cellStyle name="Heading 3" xfId="44" builtinId="18" customBuiltin="1"/>
    <cellStyle name="Heading 4" xfId="45" builtinId="19" customBuiltin="1"/>
    <cellStyle name="Input" xfId="46" builtinId="20" customBuiltin="1"/>
    <cellStyle name="Linked Cell" xfId="47" builtinId="24" customBuiltin="1"/>
    <cellStyle name="Neutral" xfId="48" builtinId="28" customBuiltin="1"/>
    <cellStyle name="Normal" xfId="0" builtinId="0"/>
    <cellStyle name="Normal 11 2" xfId="49"/>
    <cellStyle name="Normal 14" xfId="50"/>
    <cellStyle name="Normal 2" xfId="51"/>
    <cellStyle name="Normal 2 2" xfId="52"/>
    <cellStyle name="Normal 21" xfId="53"/>
    <cellStyle name="Normal 27" xfId="54"/>
    <cellStyle name="Normal 28" xfId="70"/>
    <cellStyle name="Normal 29" xfId="55"/>
    <cellStyle name="Normal 3" xfId="56"/>
    <cellStyle name="Normal 30" xfId="71"/>
    <cellStyle name="Normal 31" xfId="72"/>
    <cellStyle name="Normal 34" xfId="57"/>
    <cellStyle name="Normal 35" xfId="73"/>
    <cellStyle name="Normal 36" xfId="58"/>
    <cellStyle name="Normal 37" xfId="59"/>
    <cellStyle name="Normal 4" xfId="60"/>
    <cellStyle name="Normal 40" xfId="61"/>
    <cellStyle name="Note 2" xfId="62"/>
    <cellStyle name="Output" xfId="63" builtinId="21" customBuiltin="1"/>
    <cellStyle name="Percent" xfId="64" builtinId="5"/>
    <cellStyle name="Percent 2" xfId="65"/>
    <cellStyle name="Percent 3" xfId="66"/>
    <cellStyle name="Title" xfId="67" builtinId="15" customBuiltin="1"/>
    <cellStyle name="Total" xfId="68" builtinId="25" customBuiltin="1"/>
    <cellStyle name="Warning Text" xfId="69" builtinId="11" customBuiltin="1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112"/>
  <sheetViews>
    <sheetView tabSelected="1" zoomScale="90" zoomScaleNormal="90" zoomScaleSheetLayoutView="100" workbookViewId="0">
      <selection activeCell="D1" sqref="D1"/>
    </sheetView>
  </sheetViews>
  <sheetFormatPr defaultColWidth="9.33203125" defaultRowHeight="21" customHeight="1" x14ac:dyDescent="0.6"/>
  <cols>
    <col min="1" max="1" width="1.6640625" style="81" customWidth="1"/>
    <col min="2" max="2" width="1" style="10" customWidth="1"/>
    <col min="3" max="3" width="39.33203125" style="10" customWidth="1"/>
    <col min="4" max="4" width="8.44140625" style="238" customWidth="1"/>
    <col min="5" max="5" width="1.109375" style="238" customWidth="1"/>
    <col min="6" max="6" width="15.44140625" style="1" customWidth="1"/>
    <col min="7" max="7" width="0.6640625" style="2" customWidth="1"/>
    <col min="8" max="8" width="14.77734375" style="1" customWidth="1"/>
    <col min="9" max="9" width="0.6640625" style="2" customWidth="1"/>
    <col min="10" max="10" width="16.33203125" style="3" bestFit="1" customWidth="1"/>
    <col min="11" max="11" width="0.6640625" style="4" customWidth="1"/>
    <col min="12" max="12" width="15" style="3" customWidth="1"/>
    <col min="13" max="13" width="11.6640625" style="2" customWidth="1"/>
    <col min="14" max="14" width="16.33203125" style="2" customWidth="1"/>
    <col min="15" max="15" width="12.109375" style="2" bestFit="1" customWidth="1"/>
    <col min="16" max="16384" width="9.33203125" style="2"/>
  </cols>
  <sheetData>
    <row r="1" spans="1:12" ht="21" customHeight="1" x14ac:dyDescent="0.6">
      <c r="A1" s="77" t="s">
        <v>15</v>
      </c>
      <c r="B1" s="78"/>
      <c r="C1" s="78"/>
    </row>
    <row r="2" spans="1:12" ht="21" customHeight="1" x14ac:dyDescent="0.6">
      <c r="A2" s="77" t="s">
        <v>69</v>
      </c>
      <c r="B2" s="78"/>
      <c r="C2" s="78"/>
    </row>
    <row r="3" spans="1:12" ht="21" customHeight="1" x14ac:dyDescent="0.6">
      <c r="A3" s="216" t="s">
        <v>189</v>
      </c>
      <c r="B3" s="80"/>
      <c r="C3" s="80"/>
      <c r="D3" s="5"/>
      <c r="E3" s="5"/>
      <c r="F3" s="6"/>
      <c r="G3" s="7"/>
      <c r="H3" s="6"/>
      <c r="I3" s="7"/>
      <c r="J3" s="8"/>
      <c r="K3" s="9"/>
      <c r="L3" s="8"/>
    </row>
    <row r="4" spans="1:12" ht="18" customHeight="1" x14ac:dyDescent="0.6">
      <c r="A4" s="77"/>
      <c r="B4" s="78"/>
      <c r="C4" s="78"/>
    </row>
    <row r="5" spans="1:12" ht="18" customHeight="1" x14ac:dyDescent="0.6">
      <c r="A5" s="87"/>
      <c r="B5" s="88"/>
      <c r="C5" s="88"/>
      <c r="D5" s="89"/>
      <c r="E5" s="89"/>
      <c r="F5" s="247" t="s">
        <v>107</v>
      </c>
      <c r="G5" s="247"/>
      <c r="H5" s="247"/>
      <c r="I5" s="90"/>
      <c r="J5" s="91"/>
      <c r="K5" s="92"/>
      <c r="L5" s="92"/>
    </row>
    <row r="6" spans="1:12" ht="18" customHeight="1" x14ac:dyDescent="0.6">
      <c r="A6" s="87"/>
      <c r="B6" s="88"/>
      <c r="C6" s="88"/>
      <c r="D6" s="89"/>
      <c r="E6" s="89"/>
      <c r="F6" s="246" t="s">
        <v>36</v>
      </c>
      <c r="G6" s="246"/>
      <c r="H6" s="246"/>
      <c r="I6" s="90"/>
      <c r="J6" s="246" t="s">
        <v>108</v>
      </c>
      <c r="K6" s="246"/>
      <c r="L6" s="246"/>
    </row>
    <row r="7" spans="1:12" ht="18" customHeight="1" x14ac:dyDescent="0.6">
      <c r="A7" s="87"/>
      <c r="B7" s="88"/>
      <c r="C7" s="88"/>
      <c r="D7" s="89"/>
      <c r="E7" s="89"/>
      <c r="F7" s="240" t="s">
        <v>58</v>
      </c>
      <c r="G7" s="92"/>
      <c r="H7" s="240" t="s">
        <v>59</v>
      </c>
      <c r="I7" s="90"/>
      <c r="J7" s="93" t="s">
        <v>58</v>
      </c>
      <c r="K7" s="92"/>
      <c r="L7" s="240" t="s">
        <v>59</v>
      </c>
    </row>
    <row r="8" spans="1:12" ht="18" customHeight="1" x14ac:dyDescent="0.6">
      <c r="A8" s="87"/>
      <c r="B8" s="88"/>
      <c r="C8" s="88"/>
      <c r="D8" s="89"/>
      <c r="E8" s="89"/>
      <c r="F8" s="217" t="s">
        <v>190</v>
      </c>
      <c r="G8" s="217"/>
      <c r="H8" s="217" t="s">
        <v>60</v>
      </c>
      <c r="I8" s="218"/>
      <c r="J8" s="236" t="s">
        <v>190</v>
      </c>
      <c r="K8" s="240"/>
      <c r="L8" s="240" t="s">
        <v>60</v>
      </c>
    </row>
    <row r="9" spans="1:12" ht="18" customHeight="1" x14ac:dyDescent="0.6">
      <c r="A9" s="94"/>
      <c r="B9" s="90"/>
      <c r="C9" s="90"/>
      <c r="D9" s="89"/>
      <c r="E9" s="89"/>
      <c r="F9" s="240" t="s">
        <v>168</v>
      </c>
      <c r="G9" s="240"/>
      <c r="H9" s="240" t="s">
        <v>168</v>
      </c>
      <c r="I9" s="95"/>
      <c r="J9" s="93" t="s">
        <v>168</v>
      </c>
      <c r="K9" s="240"/>
      <c r="L9" s="240" t="s">
        <v>168</v>
      </c>
    </row>
    <row r="10" spans="1:12" ht="18" customHeight="1" x14ac:dyDescent="0.6">
      <c r="A10" s="94"/>
      <c r="B10" s="90"/>
      <c r="C10" s="90"/>
      <c r="D10" s="96" t="s">
        <v>0</v>
      </c>
      <c r="E10" s="89"/>
      <c r="F10" s="239" t="s">
        <v>67</v>
      </c>
      <c r="G10" s="95"/>
      <c r="H10" s="239" t="s">
        <v>67</v>
      </c>
      <c r="I10" s="95"/>
      <c r="J10" s="97" t="s">
        <v>67</v>
      </c>
      <c r="K10" s="240"/>
      <c r="L10" s="239" t="s">
        <v>67</v>
      </c>
    </row>
    <row r="11" spans="1:12" ht="18" customHeight="1" x14ac:dyDescent="0.6">
      <c r="A11" s="87" t="s">
        <v>1</v>
      </c>
      <c r="B11" s="90"/>
      <c r="C11" s="90"/>
      <c r="D11" s="89"/>
      <c r="E11" s="89"/>
      <c r="F11" s="98"/>
      <c r="G11" s="99"/>
      <c r="H11" s="100"/>
      <c r="I11" s="99"/>
      <c r="J11" s="101"/>
      <c r="K11" s="92"/>
      <c r="L11" s="91"/>
    </row>
    <row r="12" spans="1:12" ht="5.15" customHeight="1" x14ac:dyDescent="0.6">
      <c r="A12" s="87"/>
      <c r="B12" s="90"/>
      <c r="C12" s="90"/>
      <c r="D12" s="89"/>
      <c r="E12" s="89"/>
      <c r="F12" s="98"/>
      <c r="G12" s="99"/>
      <c r="H12" s="100"/>
      <c r="I12" s="99"/>
      <c r="J12" s="101"/>
      <c r="K12" s="92"/>
      <c r="L12" s="91"/>
    </row>
    <row r="13" spans="1:12" ht="18" customHeight="1" x14ac:dyDescent="0.6">
      <c r="A13" s="87" t="s">
        <v>2</v>
      </c>
      <c r="B13" s="90"/>
      <c r="C13" s="90"/>
      <c r="D13" s="89"/>
      <c r="E13" s="89"/>
      <c r="F13" s="98"/>
      <c r="G13" s="99"/>
      <c r="H13" s="100"/>
      <c r="I13" s="99"/>
      <c r="J13" s="101"/>
      <c r="K13" s="92"/>
      <c r="L13" s="91"/>
    </row>
    <row r="14" spans="1:12" ht="5.15" customHeight="1" x14ac:dyDescent="0.6">
      <c r="A14" s="87"/>
      <c r="B14" s="90"/>
      <c r="C14" s="90"/>
      <c r="D14" s="89"/>
      <c r="E14" s="89"/>
      <c r="F14" s="98"/>
      <c r="G14" s="99"/>
      <c r="H14" s="100"/>
      <c r="I14" s="99"/>
      <c r="J14" s="101"/>
      <c r="K14" s="92"/>
      <c r="L14" s="91"/>
    </row>
    <row r="15" spans="1:12" ht="18" customHeight="1" x14ac:dyDescent="0.6">
      <c r="A15" s="94" t="s">
        <v>27</v>
      </c>
      <c r="B15" s="90"/>
      <c r="C15" s="90"/>
      <c r="D15" s="89"/>
      <c r="E15" s="89"/>
      <c r="F15" s="101">
        <v>2003435195</v>
      </c>
      <c r="G15" s="92"/>
      <c r="H15" s="102">
        <v>2663330410</v>
      </c>
      <c r="I15" s="89"/>
      <c r="J15" s="101">
        <v>2003435195</v>
      </c>
      <c r="K15" s="89"/>
      <c r="L15" s="102">
        <v>2663330410</v>
      </c>
    </row>
    <row r="16" spans="1:12" ht="18" customHeight="1" x14ac:dyDescent="0.6">
      <c r="A16" s="94" t="s">
        <v>154</v>
      </c>
      <c r="B16" s="90"/>
      <c r="C16" s="90"/>
      <c r="D16" s="89">
        <v>6</v>
      </c>
      <c r="E16" s="89"/>
      <c r="F16" s="101">
        <v>3332000000</v>
      </c>
      <c r="G16" s="103"/>
      <c r="H16" s="102">
        <v>2258000000</v>
      </c>
      <c r="I16" s="89"/>
      <c r="J16" s="101">
        <v>3332000000</v>
      </c>
      <c r="K16" s="89"/>
      <c r="L16" s="102">
        <v>2258000000</v>
      </c>
    </row>
    <row r="17" spans="1:12" ht="18" customHeight="1" x14ac:dyDescent="0.6">
      <c r="A17" s="94" t="s">
        <v>75</v>
      </c>
      <c r="B17" s="90"/>
      <c r="C17" s="90"/>
      <c r="D17" s="89">
        <v>7</v>
      </c>
      <c r="E17" s="89"/>
      <c r="F17" s="101">
        <v>2169233791</v>
      </c>
      <c r="G17" s="92"/>
      <c r="H17" s="102">
        <v>2550248111</v>
      </c>
      <c r="I17" s="99"/>
      <c r="J17" s="101">
        <v>2169233791</v>
      </c>
      <c r="K17" s="91"/>
      <c r="L17" s="102">
        <v>2550248111</v>
      </c>
    </row>
    <row r="18" spans="1:12" ht="18" customHeight="1" x14ac:dyDescent="0.6">
      <c r="A18" s="94" t="s">
        <v>43</v>
      </c>
      <c r="B18" s="90"/>
      <c r="C18" s="90"/>
      <c r="D18" s="89">
        <v>9</v>
      </c>
      <c r="E18" s="89"/>
      <c r="F18" s="101">
        <v>765975751</v>
      </c>
      <c r="G18" s="92"/>
      <c r="H18" s="102">
        <v>476679563</v>
      </c>
      <c r="I18" s="89"/>
      <c r="J18" s="101">
        <v>765975751</v>
      </c>
      <c r="K18" s="89"/>
      <c r="L18" s="102">
        <v>476679563</v>
      </c>
    </row>
    <row r="19" spans="1:12" ht="18" customHeight="1" x14ac:dyDescent="0.6">
      <c r="A19" s="94" t="s">
        <v>97</v>
      </c>
      <c r="B19" s="90"/>
      <c r="C19" s="90"/>
      <c r="D19" s="89"/>
      <c r="E19" s="89"/>
      <c r="F19" s="101"/>
      <c r="G19" s="92"/>
      <c r="H19" s="91"/>
      <c r="I19" s="92"/>
      <c r="J19" s="101"/>
      <c r="K19" s="99"/>
      <c r="L19" s="91"/>
    </row>
    <row r="20" spans="1:12" ht="18" customHeight="1" x14ac:dyDescent="0.6">
      <c r="A20" s="94"/>
      <c r="B20" s="90" t="s">
        <v>98</v>
      </c>
      <c r="C20" s="90"/>
      <c r="D20" s="89">
        <v>10</v>
      </c>
      <c r="E20" s="89"/>
      <c r="F20" s="101">
        <v>65587500</v>
      </c>
      <c r="G20" s="92"/>
      <c r="H20" s="102">
        <v>44380610</v>
      </c>
      <c r="I20" s="89"/>
      <c r="J20" s="101">
        <v>65587500</v>
      </c>
      <c r="K20" s="89"/>
      <c r="L20" s="102">
        <v>44380610</v>
      </c>
    </row>
    <row r="21" spans="1:12" ht="18" customHeight="1" x14ac:dyDescent="0.6">
      <c r="A21" s="94" t="s">
        <v>207</v>
      </c>
      <c r="B21" s="90"/>
      <c r="C21" s="90"/>
      <c r="D21" s="89">
        <v>5</v>
      </c>
      <c r="E21" s="89"/>
      <c r="F21" s="101">
        <v>288246</v>
      </c>
      <c r="G21" s="92"/>
      <c r="H21" s="102">
        <v>0</v>
      </c>
      <c r="I21" s="89"/>
      <c r="J21" s="101">
        <v>288246</v>
      </c>
      <c r="K21" s="89"/>
      <c r="L21" s="102">
        <v>0</v>
      </c>
    </row>
    <row r="22" spans="1:12" ht="18" customHeight="1" x14ac:dyDescent="0.6">
      <c r="A22" s="94" t="s">
        <v>3</v>
      </c>
      <c r="B22" s="90"/>
      <c r="C22" s="90"/>
      <c r="D22" s="89"/>
      <c r="E22" s="89"/>
      <c r="F22" s="105">
        <v>8949766</v>
      </c>
      <c r="G22" s="92"/>
      <c r="H22" s="106">
        <v>7524762</v>
      </c>
      <c r="I22" s="89"/>
      <c r="J22" s="105">
        <v>8949766</v>
      </c>
      <c r="K22" s="89"/>
      <c r="L22" s="106">
        <v>7524762</v>
      </c>
    </row>
    <row r="23" spans="1:12" ht="5.15" customHeight="1" x14ac:dyDescent="0.6">
      <c r="A23" s="94"/>
      <c r="B23" s="90"/>
      <c r="C23" s="90"/>
      <c r="D23" s="89"/>
      <c r="E23" s="89"/>
      <c r="F23" s="101"/>
      <c r="G23" s="92"/>
      <c r="H23" s="91"/>
      <c r="I23" s="92"/>
      <c r="J23" s="101"/>
      <c r="K23" s="99"/>
      <c r="L23" s="91"/>
    </row>
    <row r="24" spans="1:12" ht="18" customHeight="1" x14ac:dyDescent="0.6">
      <c r="A24" s="87" t="s">
        <v>4</v>
      </c>
      <c r="B24" s="90"/>
      <c r="C24" s="90"/>
      <c r="D24" s="89"/>
      <c r="E24" s="89"/>
      <c r="F24" s="105">
        <f>SUM(F15:F23)</f>
        <v>8345470249</v>
      </c>
      <c r="G24" s="92"/>
      <c r="H24" s="108">
        <f>SUM(H15:H22)</f>
        <v>8000163456</v>
      </c>
      <c r="I24" s="92"/>
      <c r="J24" s="105">
        <f>SUM(J15:J23)</f>
        <v>8345470249</v>
      </c>
      <c r="K24" s="99"/>
      <c r="L24" s="108">
        <f>SUM(L15:L23)</f>
        <v>8000163456</v>
      </c>
    </row>
    <row r="25" spans="1:12" ht="10" customHeight="1" x14ac:dyDescent="0.6">
      <c r="A25" s="87"/>
      <c r="B25" s="90"/>
      <c r="C25" s="90"/>
      <c r="D25" s="89"/>
      <c r="E25" s="89"/>
      <c r="F25" s="101"/>
      <c r="G25" s="92"/>
      <c r="H25" s="91"/>
      <c r="I25" s="92"/>
      <c r="J25" s="101"/>
      <c r="K25" s="99"/>
      <c r="L25" s="91"/>
    </row>
    <row r="26" spans="1:12" ht="18" customHeight="1" x14ac:dyDescent="0.6">
      <c r="A26" s="87" t="s">
        <v>5</v>
      </c>
      <c r="B26" s="90"/>
      <c r="C26" s="90"/>
      <c r="D26" s="89"/>
      <c r="E26" s="89"/>
      <c r="F26" s="101"/>
      <c r="G26" s="92"/>
      <c r="H26" s="91"/>
      <c r="I26" s="92"/>
      <c r="J26" s="101"/>
      <c r="K26" s="99"/>
      <c r="L26" s="91"/>
    </row>
    <row r="27" spans="1:12" ht="5.15" customHeight="1" x14ac:dyDescent="0.6">
      <c r="A27" s="87"/>
      <c r="B27" s="90"/>
      <c r="C27" s="90"/>
      <c r="D27" s="89"/>
      <c r="E27" s="89"/>
      <c r="F27" s="101"/>
      <c r="G27" s="92"/>
      <c r="H27" s="91"/>
      <c r="I27" s="92"/>
      <c r="J27" s="101"/>
      <c r="K27" s="99"/>
      <c r="L27" s="91"/>
    </row>
    <row r="28" spans="1:12" ht="18" customHeight="1" x14ac:dyDescent="0.6">
      <c r="A28" s="94" t="s">
        <v>99</v>
      </c>
      <c r="B28" s="90"/>
      <c r="C28" s="90"/>
      <c r="D28" s="89">
        <v>10</v>
      </c>
      <c r="E28" s="89"/>
      <c r="F28" s="101">
        <v>65103081</v>
      </c>
      <c r="G28" s="92"/>
      <c r="H28" s="102">
        <v>18738098</v>
      </c>
      <c r="I28" s="89"/>
      <c r="J28" s="101">
        <v>65103081</v>
      </c>
      <c r="K28" s="89"/>
      <c r="L28" s="102">
        <v>18738098</v>
      </c>
    </row>
    <row r="29" spans="1:12" ht="18" customHeight="1" x14ac:dyDescent="0.6">
      <c r="A29" s="90" t="s">
        <v>169</v>
      </c>
      <c r="B29" s="90"/>
      <c r="C29" s="90"/>
      <c r="D29" s="89"/>
      <c r="E29" s="89"/>
      <c r="F29" s="101"/>
      <c r="G29" s="92"/>
      <c r="H29" s="102"/>
      <c r="I29" s="89"/>
      <c r="J29" s="101"/>
      <c r="K29" s="89"/>
      <c r="L29" s="102"/>
    </row>
    <row r="30" spans="1:12" ht="18" customHeight="1" x14ac:dyDescent="0.6">
      <c r="A30" s="94"/>
      <c r="B30" s="90" t="s">
        <v>170</v>
      </c>
      <c r="C30" s="90"/>
      <c r="D30" s="89">
        <v>5</v>
      </c>
      <c r="E30" s="89"/>
      <c r="F30" s="101">
        <v>1447332291</v>
      </c>
      <c r="G30" s="92"/>
      <c r="H30" s="102">
        <v>1336747660</v>
      </c>
      <c r="I30" s="89"/>
      <c r="J30" s="101">
        <v>1447332291</v>
      </c>
      <c r="K30" s="89"/>
      <c r="L30" s="102">
        <v>1336747660</v>
      </c>
    </row>
    <row r="31" spans="1:12" ht="18" customHeight="1" x14ac:dyDescent="0.6">
      <c r="A31" s="94" t="s">
        <v>110</v>
      </c>
      <c r="B31" s="90"/>
      <c r="C31" s="90"/>
      <c r="D31" s="89">
        <v>11</v>
      </c>
      <c r="E31" s="89"/>
      <c r="F31" s="101">
        <v>1767471155</v>
      </c>
      <c r="G31" s="92"/>
      <c r="H31" s="102">
        <v>1710120028</v>
      </c>
      <c r="I31" s="89"/>
      <c r="J31" s="101">
        <v>54044189</v>
      </c>
      <c r="K31" s="189"/>
      <c r="L31" s="102">
        <v>54044189</v>
      </c>
    </row>
    <row r="32" spans="1:12" ht="18" customHeight="1" x14ac:dyDescent="0.6">
      <c r="A32" s="94" t="s">
        <v>111</v>
      </c>
      <c r="B32" s="90"/>
      <c r="C32" s="90"/>
      <c r="D32" s="89">
        <v>11</v>
      </c>
      <c r="E32" s="89"/>
      <c r="F32" s="101">
        <v>28370775</v>
      </c>
      <c r="G32" s="92"/>
      <c r="H32" s="102">
        <v>23267369</v>
      </c>
      <c r="I32" s="89"/>
      <c r="J32" s="101">
        <v>3132500</v>
      </c>
      <c r="K32" s="189"/>
      <c r="L32" s="102">
        <v>3132500</v>
      </c>
    </row>
    <row r="33" spans="1:12" ht="18" customHeight="1" x14ac:dyDescent="0.6">
      <c r="A33" s="94" t="s">
        <v>44</v>
      </c>
      <c r="B33" s="90"/>
      <c r="C33" s="90"/>
      <c r="D33" s="89">
        <v>12</v>
      </c>
      <c r="E33" s="89"/>
      <c r="F33" s="101">
        <v>9150230629</v>
      </c>
      <c r="G33" s="92"/>
      <c r="H33" s="102">
        <v>9402862077</v>
      </c>
      <c r="I33" s="89"/>
      <c r="J33" s="101">
        <v>9150230629</v>
      </c>
      <c r="K33" s="189"/>
      <c r="L33" s="102">
        <v>9402862077</v>
      </c>
    </row>
    <row r="34" spans="1:12" ht="18" customHeight="1" x14ac:dyDescent="0.6">
      <c r="A34" s="94" t="s">
        <v>45</v>
      </c>
      <c r="B34" s="90"/>
      <c r="C34" s="90"/>
      <c r="D34" s="89"/>
      <c r="E34" s="89"/>
      <c r="F34" s="101">
        <v>992683005</v>
      </c>
      <c r="G34" s="92"/>
      <c r="H34" s="102">
        <v>1027622470</v>
      </c>
      <c r="I34" s="89"/>
      <c r="J34" s="101">
        <v>992683005</v>
      </c>
      <c r="K34" s="189"/>
      <c r="L34" s="102">
        <v>1027622470</v>
      </c>
    </row>
    <row r="35" spans="1:12" ht="18" customHeight="1" x14ac:dyDescent="0.6">
      <c r="A35" s="94" t="s">
        <v>46</v>
      </c>
      <c r="B35" s="90"/>
      <c r="C35" s="90"/>
      <c r="D35" s="89"/>
      <c r="E35" s="89"/>
      <c r="F35" s="109">
        <v>19242391</v>
      </c>
      <c r="G35" s="92"/>
      <c r="H35" s="106">
        <v>23089165</v>
      </c>
      <c r="I35" s="89"/>
      <c r="J35" s="109">
        <v>19242391</v>
      </c>
      <c r="K35" s="89"/>
      <c r="L35" s="106">
        <v>23089165</v>
      </c>
    </row>
    <row r="36" spans="1:12" ht="5.15" customHeight="1" x14ac:dyDescent="0.6">
      <c r="A36" s="94"/>
      <c r="B36" s="90"/>
      <c r="C36" s="90"/>
      <c r="D36" s="89"/>
      <c r="E36" s="89"/>
      <c r="F36" s="101"/>
      <c r="G36" s="92"/>
      <c r="H36" s="91"/>
      <c r="I36" s="92"/>
      <c r="J36" s="101"/>
      <c r="K36" s="99"/>
      <c r="L36" s="91"/>
    </row>
    <row r="37" spans="1:12" ht="18" customHeight="1" x14ac:dyDescent="0.6">
      <c r="A37" s="87" t="s">
        <v>6</v>
      </c>
      <c r="B37" s="90"/>
      <c r="C37" s="90"/>
      <c r="D37" s="89"/>
      <c r="E37" s="89"/>
      <c r="F37" s="109">
        <f>SUM(F28:F36)</f>
        <v>13470433327</v>
      </c>
      <c r="G37" s="92"/>
      <c r="H37" s="106">
        <f>SUM(H28:H36)</f>
        <v>13542446867</v>
      </c>
      <c r="I37" s="89"/>
      <c r="J37" s="109">
        <f>SUM(J28:J36)</f>
        <v>11731768086</v>
      </c>
      <c r="K37" s="89"/>
      <c r="L37" s="106">
        <f>SUM(L28:L36)</f>
        <v>11866236159</v>
      </c>
    </row>
    <row r="38" spans="1:12" ht="18" customHeight="1" x14ac:dyDescent="0.6">
      <c r="A38" s="87"/>
      <c r="B38" s="90"/>
      <c r="C38" s="90"/>
      <c r="D38" s="89"/>
      <c r="E38" s="89"/>
      <c r="F38" s="211"/>
      <c r="G38" s="92"/>
      <c r="H38" s="212"/>
      <c r="I38" s="89"/>
      <c r="J38" s="211"/>
      <c r="K38" s="89"/>
      <c r="L38" s="212"/>
    </row>
    <row r="39" spans="1:12" ht="5.15" customHeight="1" x14ac:dyDescent="0.6">
      <c r="A39" s="94"/>
      <c r="B39" s="90"/>
      <c r="C39" s="90"/>
      <c r="D39" s="89"/>
      <c r="E39" s="89"/>
      <c r="F39" s="101"/>
      <c r="G39" s="92"/>
      <c r="H39" s="91"/>
      <c r="I39" s="99"/>
      <c r="J39" s="101"/>
      <c r="K39" s="92"/>
      <c r="L39" s="91"/>
    </row>
    <row r="40" spans="1:12" ht="18" customHeight="1" thickBot="1" x14ac:dyDescent="0.65">
      <c r="A40" s="87" t="s">
        <v>13</v>
      </c>
      <c r="B40" s="90"/>
      <c r="C40" s="90"/>
      <c r="D40" s="89"/>
      <c r="E40" s="89"/>
      <c r="F40" s="110">
        <f>SUM(F24+F37)</f>
        <v>21815903576</v>
      </c>
      <c r="G40" s="92"/>
      <c r="H40" s="111">
        <f>SUM(H24+H37)</f>
        <v>21542610323</v>
      </c>
      <c r="I40" s="99"/>
      <c r="J40" s="110">
        <f>SUM(J24+J37)</f>
        <v>20077238335</v>
      </c>
      <c r="K40" s="92"/>
      <c r="L40" s="111">
        <f>SUM(L24+L37)</f>
        <v>19866399615</v>
      </c>
    </row>
    <row r="41" spans="1:12" ht="15.75" customHeight="1" thickTop="1" x14ac:dyDescent="0.6">
      <c r="A41" s="87"/>
      <c r="B41" s="90"/>
      <c r="C41" s="90"/>
      <c r="D41" s="89"/>
      <c r="E41" s="89"/>
      <c r="F41" s="100"/>
      <c r="G41" s="99"/>
      <c r="H41" s="100"/>
      <c r="I41" s="100"/>
      <c r="J41" s="100"/>
      <c r="K41" s="100"/>
      <c r="L41" s="100"/>
    </row>
    <row r="42" spans="1:12" ht="12" customHeight="1" x14ac:dyDescent="0.6">
      <c r="A42" s="77"/>
      <c r="I42" s="1"/>
      <c r="J42" s="1"/>
      <c r="K42" s="1"/>
      <c r="L42" s="1"/>
    </row>
    <row r="43" spans="1:12" ht="12" customHeight="1" x14ac:dyDescent="0.6">
      <c r="A43" s="77"/>
      <c r="I43" s="1"/>
      <c r="J43" s="1"/>
      <c r="K43" s="1"/>
      <c r="L43" s="1"/>
    </row>
    <row r="44" spans="1:12" ht="14.15" customHeight="1" x14ac:dyDescent="0.6">
      <c r="A44" s="77"/>
      <c r="I44" s="1"/>
      <c r="J44" s="1"/>
      <c r="K44" s="1"/>
      <c r="L44" s="1"/>
    </row>
    <row r="45" spans="1:12" ht="15" customHeight="1" x14ac:dyDescent="0.6">
      <c r="A45" s="77"/>
      <c r="I45" s="1"/>
      <c r="J45" s="1"/>
      <c r="K45" s="1"/>
      <c r="L45" s="1"/>
    </row>
    <row r="46" spans="1:12" ht="15" customHeight="1" x14ac:dyDescent="0.6">
      <c r="A46" s="77"/>
      <c r="I46" s="1"/>
      <c r="J46" s="1"/>
      <c r="K46" s="1"/>
      <c r="L46" s="1"/>
    </row>
    <row r="47" spans="1:12" ht="15.75" customHeight="1" x14ac:dyDescent="0.6">
      <c r="A47" s="77"/>
      <c r="I47" s="1"/>
      <c r="J47" s="1"/>
      <c r="K47" s="1"/>
      <c r="L47" s="1"/>
    </row>
    <row r="48" spans="1:12" ht="17.25" customHeight="1" x14ac:dyDescent="0.6">
      <c r="A48" s="77"/>
      <c r="I48" s="1"/>
      <c r="J48" s="1"/>
      <c r="K48" s="1"/>
      <c r="L48" s="1"/>
    </row>
    <row r="49" spans="1:18" ht="16.5" customHeight="1" x14ac:dyDescent="0.6">
      <c r="A49" s="81" t="s">
        <v>37</v>
      </c>
      <c r="D49" s="2"/>
      <c r="E49" s="2"/>
      <c r="F49" s="1" t="s">
        <v>37</v>
      </c>
      <c r="L49" s="1"/>
    </row>
    <row r="50" spans="1:18" ht="16.5" customHeight="1" x14ac:dyDescent="0.6">
      <c r="A50" s="245" t="s">
        <v>96</v>
      </c>
      <c r="B50" s="245"/>
      <c r="C50" s="245"/>
      <c r="D50" s="245"/>
      <c r="E50" s="245"/>
      <c r="F50" s="245" t="s">
        <v>73</v>
      </c>
      <c r="G50" s="245"/>
      <c r="H50" s="245"/>
      <c r="I50" s="245"/>
      <c r="J50" s="245"/>
      <c r="K50" s="245"/>
      <c r="L50" s="1"/>
    </row>
    <row r="51" spans="1:18" ht="16.5" customHeight="1" x14ac:dyDescent="0.6">
      <c r="F51" s="11"/>
      <c r="G51" s="238"/>
      <c r="H51" s="11"/>
      <c r="I51" s="238"/>
      <c r="J51" s="11"/>
      <c r="K51" s="238"/>
      <c r="L51" s="11"/>
    </row>
    <row r="52" spans="1:18" ht="16.5" customHeight="1" x14ac:dyDescent="0.6"/>
    <row r="53" spans="1:18" ht="22" customHeight="1" x14ac:dyDescent="0.6">
      <c r="A53" s="82" t="s">
        <v>139</v>
      </c>
      <c r="B53" s="83"/>
      <c r="C53" s="83"/>
      <c r="D53" s="5"/>
      <c r="E53" s="5"/>
      <c r="F53" s="6"/>
      <c r="G53" s="7"/>
      <c r="H53" s="6"/>
      <c r="I53" s="7"/>
      <c r="J53" s="8"/>
      <c r="K53" s="9"/>
      <c r="L53" s="8"/>
    </row>
    <row r="54" spans="1:18" ht="20.149999999999999" customHeight="1" x14ac:dyDescent="0.6">
      <c r="A54" s="77" t="s">
        <v>15</v>
      </c>
      <c r="B54" s="78"/>
      <c r="C54" s="78"/>
    </row>
    <row r="55" spans="1:18" ht="20.149999999999999" customHeight="1" x14ac:dyDescent="0.6">
      <c r="A55" s="77" t="s">
        <v>69</v>
      </c>
      <c r="B55" s="78"/>
      <c r="C55" s="78"/>
    </row>
    <row r="56" spans="1:18" ht="20.149999999999999" customHeight="1" x14ac:dyDescent="0.6">
      <c r="A56" s="79" t="str">
        <f>A3</f>
        <v>ณ วันที่ 30 กันยายน พ.ศ. 2564</v>
      </c>
      <c r="B56" s="80"/>
      <c r="C56" s="80"/>
      <c r="D56" s="5"/>
      <c r="E56" s="5"/>
      <c r="F56" s="6"/>
      <c r="G56" s="7"/>
      <c r="H56" s="6"/>
      <c r="I56" s="7"/>
      <c r="J56" s="8"/>
      <c r="K56" s="9"/>
      <c r="L56" s="8"/>
    </row>
    <row r="57" spans="1:18" ht="15.75" customHeight="1" x14ac:dyDescent="0.6">
      <c r="A57" s="77"/>
      <c r="B57" s="78"/>
      <c r="C57" s="78"/>
    </row>
    <row r="58" spans="1:18" s="99" customFormat="1" ht="18" customHeight="1" x14ac:dyDescent="0.6">
      <c r="A58" s="87"/>
      <c r="B58" s="88"/>
      <c r="C58" s="88"/>
      <c r="D58" s="89"/>
      <c r="E58" s="89"/>
      <c r="F58" s="247" t="s">
        <v>107</v>
      </c>
      <c r="G58" s="247"/>
      <c r="H58" s="247"/>
      <c r="I58" s="90"/>
      <c r="J58" s="91"/>
      <c r="K58" s="92"/>
      <c r="L58" s="92"/>
      <c r="N58" s="2"/>
      <c r="O58" s="2"/>
      <c r="P58" s="2"/>
      <c r="Q58" s="2"/>
      <c r="R58" s="2"/>
    </row>
    <row r="59" spans="1:18" s="99" customFormat="1" ht="18" customHeight="1" x14ac:dyDescent="0.6">
      <c r="A59" s="87"/>
      <c r="B59" s="88"/>
      <c r="C59" s="88"/>
      <c r="D59" s="89"/>
      <c r="E59" s="89"/>
      <c r="F59" s="246" t="s">
        <v>36</v>
      </c>
      <c r="G59" s="246"/>
      <c r="H59" s="246"/>
      <c r="I59" s="90"/>
      <c r="J59" s="246" t="s">
        <v>108</v>
      </c>
      <c r="K59" s="246"/>
      <c r="L59" s="246"/>
      <c r="N59" s="2"/>
    </row>
    <row r="60" spans="1:18" s="99" customFormat="1" ht="18" customHeight="1" x14ac:dyDescent="0.6">
      <c r="A60" s="87"/>
      <c r="B60" s="88"/>
      <c r="C60" s="88"/>
      <c r="D60" s="89"/>
      <c r="E60" s="89"/>
      <c r="F60" s="240" t="s">
        <v>58</v>
      </c>
      <c r="G60" s="92"/>
      <c r="H60" s="240" t="s">
        <v>59</v>
      </c>
      <c r="I60" s="90"/>
      <c r="J60" s="93" t="s">
        <v>58</v>
      </c>
      <c r="K60" s="92"/>
      <c r="L60" s="240" t="s">
        <v>59</v>
      </c>
      <c r="N60" s="2"/>
    </row>
    <row r="61" spans="1:18" s="99" customFormat="1" ht="18" customHeight="1" x14ac:dyDescent="0.6">
      <c r="A61" s="87"/>
      <c r="B61" s="88"/>
      <c r="C61" s="88"/>
      <c r="D61" s="89"/>
      <c r="E61" s="89"/>
      <c r="F61" s="217" t="s">
        <v>190</v>
      </c>
      <c r="G61" s="217"/>
      <c r="H61" s="217" t="s">
        <v>60</v>
      </c>
      <c r="I61" s="218"/>
      <c r="J61" s="236" t="s">
        <v>190</v>
      </c>
      <c r="K61" s="240"/>
      <c r="L61" s="240" t="s">
        <v>60</v>
      </c>
      <c r="N61" s="2"/>
    </row>
    <row r="62" spans="1:18" s="99" customFormat="1" ht="18" customHeight="1" x14ac:dyDescent="0.6">
      <c r="A62" s="87"/>
      <c r="B62" s="88"/>
      <c r="C62" s="88"/>
      <c r="D62" s="89"/>
      <c r="E62" s="89"/>
      <c r="F62" s="240" t="s">
        <v>168</v>
      </c>
      <c r="G62" s="240"/>
      <c r="H62" s="240" t="s">
        <v>168</v>
      </c>
      <c r="I62" s="95"/>
      <c r="J62" s="93" t="s">
        <v>168</v>
      </c>
      <c r="K62" s="240"/>
      <c r="L62" s="240" t="s">
        <v>168</v>
      </c>
      <c r="N62" s="2"/>
    </row>
    <row r="63" spans="1:18" s="99" customFormat="1" ht="18" customHeight="1" x14ac:dyDescent="0.6">
      <c r="A63" s="87"/>
      <c r="B63" s="88"/>
      <c r="C63" s="88"/>
      <c r="D63" s="96" t="s">
        <v>0</v>
      </c>
      <c r="E63" s="89"/>
      <c r="F63" s="239" t="s">
        <v>67</v>
      </c>
      <c r="G63" s="95"/>
      <c r="H63" s="239" t="s">
        <v>67</v>
      </c>
      <c r="I63" s="95"/>
      <c r="J63" s="97" t="s">
        <v>67</v>
      </c>
      <c r="K63" s="240"/>
      <c r="L63" s="239" t="s">
        <v>67</v>
      </c>
      <c r="N63" s="2"/>
    </row>
    <row r="64" spans="1:18" s="99" customFormat="1" ht="18" customHeight="1" x14ac:dyDescent="0.6">
      <c r="A64" s="87" t="s">
        <v>100</v>
      </c>
      <c r="B64" s="88"/>
      <c r="C64" s="90"/>
      <c r="D64" s="89"/>
      <c r="E64" s="89"/>
      <c r="F64" s="98"/>
      <c r="H64" s="100"/>
      <c r="J64" s="101"/>
      <c r="K64" s="92"/>
      <c r="L64" s="91"/>
      <c r="N64" s="2"/>
    </row>
    <row r="65" spans="1:20" s="99" customFormat="1" ht="4" customHeight="1" x14ac:dyDescent="0.6">
      <c r="A65" s="87"/>
      <c r="B65" s="88"/>
      <c r="C65" s="90"/>
      <c r="D65" s="89"/>
      <c r="E65" s="89"/>
      <c r="F65" s="98"/>
      <c r="H65" s="100"/>
      <c r="J65" s="101"/>
      <c r="K65" s="92"/>
      <c r="L65" s="91"/>
      <c r="N65" s="2"/>
    </row>
    <row r="66" spans="1:20" s="99" customFormat="1" ht="18" customHeight="1" x14ac:dyDescent="0.6">
      <c r="A66" s="87" t="s">
        <v>7</v>
      </c>
      <c r="B66" s="90"/>
      <c r="C66" s="90"/>
      <c r="D66" s="89"/>
      <c r="E66" s="89"/>
      <c r="F66" s="98"/>
      <c r="H66" s="100"/>
      <c r="J66" s="101"/>
      <c r="K66" s="92"/>
      <c r="L66" s="91"/>
      <c r="N66" s="2"/>
    </row>
    <row r="67" spans="1:20" s="99" customFormat="1" ht="4" customHeight="1" x14ac:dyDescent="0.6">
      <c r="A67" s="87"/>
      <c r="B67" s="88"/>
      <c r="C67" s="90"/>
      <c r="D67" s="89"/>
      <c r="E67" s="89"/>
      <c r="F67" s="98"/>
      <c r="H67" s="100"/>
      <c r="J67" s="101"/>
      <c r="K67" s="92"/>
      <c r="L67" s="91"/>
      <c r="N67" s="2"/>
    </row>
    <row r="68" spans="1:20" s="99" customFormat="1" ht="18" customHeight="1" x14ac:dyDescent="0.6">
      <c r="A68" s="94" t="s">
        <v>28</v>
      </c>
      <c r="B68" s="90"/>
      <c r="C68" s="90"/>
      <c r="D68" s="89"/>
      <c r="E68" s="89"/>
      <c r="F68" s="101">
        <v>441799102</v>
      </c>
      <c r="H68" s="102">
        <v>498067977</v>
      </c>
      <c r="I68" s="89"/>
      <c r="J68" s="101">
        <v>441799102</v>
      </c>
      <c r="K68" s="89"/>
      <c r="L68" s="102">
        <v>498067977</v>
      </c>
      <c r="N68" s="2"/>
      <c r="T68" s="92"/>
    </row>
    <row r="69" spans="1:20" s="99" customFormat="1" ht="18" customHeight="1" x14ac:dyDescent="0.6">
      <c r="A69" s="94" t="s">
        <v>151</v>
      </c>
      <c r="B69" s="90"/>
      <c r="C69" s="90"/>
      <c r="D69" s="89">
        <v>8</v>
      </c>
      <c r="E69" s="89"/>
      <c r="F69" s="101">
        <v>448040470</v>
      </c>
      <c r="H69" s="102">
        <v>538340036</v>
      </c>
      <c r="I69" s="89"/>
      <c r="J69" s="101">
        <v>448040470</v>
      </c>
      <c r="K69" s="89"/>
      <c r="L69" s="102">
        <v>538340036</v>
      </c>
      <c r="N69" s="2"/>
      <c r="P69" s="92"/>
      <c r="Q69" s="92"/>
      <c r="R69" s="92"/>
      <c r="T69" s="92"/>
    </row>
    <row r="70" spans="1:20" s="99" customFormat="1" ht="18" customHeight="1" x14ac:dyDescent="0.6">
      <c r="A70" s="94" t="s">
        <v>29</v>
      </c>
      <c r="B70" s="90"/>
      <c r="C70" s="90"/>
      <c r="D70" s="89"/>
      <c r="E70" s="89"/>
      <c r="F70" s="101">
        <v>174385625</v>
      </c>
      <c r="H70" s="102">
        <v>177455506</v>
      </c>
      <c r="I70" s="89"/>
      <c r="J70" s="101">
        <v>174385625</v>
      </c>
      <c r="K70" s="89"/>
      <c r="L70" s="102">
        <v>177455506</v>
      </c>
      <c r="N70" s="2"/>
      <c r="P70" s="92"/>
      <c r="Q70" s="92"/>
      <c r="R70" s="92"/>
      <c r="T70" s="92"/>
    </row>
    <row r="71" spans="1:20" s="99" customFormat="1" ht="18" customHeight="1" x14ac:dyDescent="0.6">
      <c r="A71" s="94" t="s">
        <v>152</v>
      </c>
      <c r="B71" s="90"/>
      <c r="C71" s="90"/>
      <c r="D71" s="89">
        <v>8</v>
      </c>
      <c r="E71" s="89"/>
      <c r="F71" s="101">
        <v>137720544</v>
      </c>
      <c r="H71" s="102">
        <v>253230209</v>
      </c>
      <c r="I71" s="89"/>
      <c r="J71" s="101">
        <v>137720544</v>
      </c>
      <c r="K71" s="89"/>
      <c r="L71" s="102">
        <v>253230209</v>
      </c>
      <c r="N71" s="2"/>
      <c r="P71" s="92"/>
      <c r="Q71" s="92"/>
      <c r="R71" s="92"/>
      <c r="T71" s="92"/>
    </row>
    <row r="72" spans="1:20" s="99" customFormat="1" ht="18" customHeight="1" x14ac:dyDescent="0.6">
      <c r="A72" s="104" t="s">
        <v>132</v>
      </c>
      <c r="B72" s="90"/>
      <c r="C72" s="90"/>
      <c r="D72" s="89">
        <v>5</v>
      </c>
      <c r="E72" s="89"/>
      <c r="F72" s="101">
        <v>0</v>
      </c>
      <c r="H72" s="102">
        <v>239190</v>
      </c>
      <c r="I72" s="89"/>
      <c r="J72" s="101">
        <v>0</v>
      </c>
      <c r="K72" s="89"/>
      <c r="L72" s="102">
        <v>239190</v>
      </c>
      <c r="N72" s="2"/>
      <c r="P72" s="92"/>
      <c r="Q72" s="92"/>
      <c r="R72" s="92"/>
      <c r="T72" s="92"/>
    </row>
    <row r="73" spans="1:20" s="99" customFormat="1" ht="18" customHeight="1" x14ac:dyDescent="0.6">
      <c r="A73" s="94" t="s">
        <v>82</v>
      </c>
      <c r="B73" s="90"/>
      <c r="C73" s="90"/>
      <c r="D73" s="89"/>
      <c r="E73" s="89"/>
      <c r="F73" s="101">
        <v>153826462</v>
      </c>
      <c r="H73" s="102">
        <v>153387880</v>
      </c>
      <c r="I73" s="89"/>
      <c r="J73" s="101">
        <v>153826462</v>
      </c>
      <c r="K73" s="89"/>
      <c r="L73" s="102">
        <v>153387880</v>
      </c>
      <c r="N73" s="2"/>
      <c r="P73" s="92"/>
      <c r="Q73" s="92"/>
      <c r="R73" s="92"/>
    </row>
    <row r="74" spans="1:20" s="99" customFormat="1" ht="18" customHeight="1" x14ac:dyDescent="0.6">
      <c r="A74" s="94" t="s">
        <v>83</v>
      </c>
      <c r="B74" s="90"/>
      <c r="C74" s="90"/>
      <c r="D74" s="89">
        <v>13</v>
      </c>
      <c r="E74" s="89"/>
      <c r="F74" s="109">
        <v>377287045</v>
      </c>
      <c r="H74" s="106">
        <v>346716922</v>
      </c>
      <c r="I74" s="89"/>
      <c r="J74" s="109">
        <v>377287045</v>
      </c>
      <c r="K74" s="89"/>
      <c r="L74" s="106">
        <v>346716922</v>
      </c>
      <c r="N74" s="2"/>
      <c r="P74" s="92"/>
      <c r="Q74" s="92"/>
      <c r="R74" s="92"/>
    </row>
    <row r="75" spans="1:20" s="99" customFormat="1" ht="4" customHeight="1" x14ac:dyDescent="0.6">
      <c r="A75" s="94"/>
      <c r="B75" s="90"/>
      <c r="C75" s="90"/>
      <c r="D75" s="89"/>
      <c r="E75" s="89"/>
      <c r="F75" s="101"/>
      <c r="H75" s="91"/>
      <c r="J75" s="101"/>
      <c r="L75" s="91"/>
      <c r="N75" s="2"/>
      <c r="P75" s="92"/>
    </row>
    <row r="76" spans="1:20" s="99" customFormat="1" ht="18" customHeight="1" x14ac:dyDescent="0.6">
      <c r="A76" s="87" t="s">
        <v>8</v>
      </c>
      <c r="B76" s="90"/>
      <c r="C76" s="90"/>
      <c r="D76" s="89"/>
      <c r="E76" s="89"/>
      <c r="F76" s="107">
        <f>SUM(F68:F74)</f>
        <v>1733059248</v>
      </c>
      <c r="H76" s="112">
        <f>SUM(H68:H74)</f>
        <v>1967437720</v>
      </c>
      <c r="J76" s="105">
        <f>SUM(J68:J74)</f>
        <v>1733059248</v>
      </c>
      <c r="L76" s="112">
        <f>SUM(L68:L74)</f>
        <v>1967437720</v>
      </c>
      <c r="N76" s="2"/>
      <c r="P76" s="92"/>
    </row>
    <row r="77" spans="1:20" s="99" customFormat="1" ht="8.15" customHeight="1" x14ac:dyDescent="0.6">
      <c r="A77" s="94"/>
      <c r="B77" s="90"/>
      <c r="C77" s="90"/>
      <c r="D77" s="89"/>
      <c r="E77" s="89"/>
      <c r="F77" s="101"/>
      <c r="H77" s="91"/>
      <c r="J77" s="101"/>
      <c r="L77" s="91"/>
      <c r="N77" s="2"/>
    </row>
    <row r="78" spans="1:20" s="99" customFormat="1" ht="18" customHeight="1" x14ac:dyDescent="0.6">
      <c r="A78" s="87" t="s">
        <v>34</v>
      </c>
      <c r="B78" s="90"/>
      <c r="C78" s="90"/>
      <c r="D78" s="89"/>
      <c r="E78" s="89"/>
      <c r="F78" s="101"/>
      <c r="H78" s="91"/>
      <c r="J78" s="101"/>
      <c r="L78" s="91"/>
      <c r="N78" s="2"/>
    </row>
    <row r="79" spans="1:20" s="99" customFormat="1" ht="4" customHeight="1" x14ac:dyDescent="0.6">
      <c r="A79" s="87"/>
      <c r="B79" s="90"/>
      <c r="C79" s="90"/>
      <c r="D79" s="89"/>
      <c r="E79" s="89"/>
      <c r="F79" s="101"/>
      <c r="H79" s="91"/>
      <c r="J79" s="101"/>
      <c r="L79" s="91"/>
      <c r="N79" s="2"/>
    </row>
    <row r="80" spans="1:20" s="99" customFormat="1" ht="18" customHeight="1" x14ac:dyDescent="0.6">
      <c r="A80" s="94" t="s">
        <v>87</v>
      </c>
      <c r="B80" s="90"/>
      <c r="C80" s="90"/>
      <c r="D80" s="89"/>
      <c r="E80" s="89"/>
      <c r="F80" s="101">
        <v>520368720</v>
      </c>
      <c r="H80" s="102">
        <v>472244504</v>
      </c>
      <c r="I80" s="89"/>
      <c r="J80" s="101">
        <v>172635672</v>
      </c>
      <c r="K80" s="89"/>
      <c r="L80" s="102">
        <v>137002362</v>
      </c>
      <c r="N80" s="2"/>
    </row>
    <row r="81" spans="1:14" s="99" customFormat="1" ht="18" customHeight="1" x14ac:dyDescent="0.6">
      <c r="A81" s="94" t="s">
        <v>143</v>
      </c>
      <c r="B81" s="90"/>
      <c r="C81" s="90"/>
      <c r="D81" s="89"/>
      <c r="E81" s="89"/>
      <c r="F81" s="105">
        <v>403140358</v>
      </c>
      <c r="H81" s="106">
        <v>385147496</v>
      </c>
      <c r="I81" s="89"/>
      <c r="J81" s="109">
        <v>403140358</v>
      </c>
      <c r="K81" s="89"/>
      <c r="L81" s="106">
        <v>385147496</v>
      </c>
      <c r="N81" s="2"/>
    </row>
    <row r="82" spans="1:14" s="99" customFormat="1" ht="4" customHeight="1" x14ac:dyDescent="0.6">
      <c r="A82" s="94"/>
      <c r="B82" s="90"/>
      <c r="C82" s="90"/>
      <c r="D82" s="89"/>
      <c r="E82" s="89"/>
      <c r="F82" s="101"/>
      <c r="H82" s="91"/>
      <c r="J82" s="101"/>
      <c r="L82" s="91"/>
      <c r="N82" s="2"/>
    </row>
    <row r="83" spans="1:14" s="99" customFormat="1" ht="18" customHeight="1" x14ac:dyDescent="0.6">
      <c r="A83" s="87" t="s">
        <v>35</v>
      </c>
      <c r="B83" s="90"/>
      <c r="C83" s="90"/>
      <c r="D83" s="89"/>
      <c r="E83" s="89"/>
      <c r="F83" s="105">
        <f>SUM(F80:F81)</f>
        <v>923509078</v>
      </c>
      <c r="H83" s="112">
        <f>SUM(H80:H81)</f>
        <v>857392000</v>
      </c>
      <c r="J83" s="105">
        <f>SUM(J80:J81)</f>
        <v>575776030</v>
      </c>
      <c r="K83" s="92"/>
      <c r="L83" s="112">
        <f>SUM(L80:L81)</f>
        <v>522149858</v>
      </c>
      <c r="N83" s="2"/>
    </row>
    <row r="84" spans="1:14" s="99" customFormat="1" ht="8.15" customHeight="1" x14ac:dyDescent="0.6">
      <c r="A84" s="87"/>
      <c r="B84" s="90"/>
      <c r="C84" s="90"/>
      <c r="D84" s="89"/>
      <c r="E84" s="89"/>
      <c r="F84" s="213"/>
      <c r="H84" s="214"/>
      <c r="J84" s="213"/>
      <c r="K84" s="92"/>
      <c r="L84" s="214"/>
      <c r="N84" s="2"/>
    </row>
    <row r="85" spans="1:14" s="99" customFormat="1" ht="5.15" customHeight="1" x14ac:dyDescent="0.6">
      <c r="A85" s="94"/>
      <c r="B85" s="90"/>
      <c r="C85" s="90"/>
      <c r="D85" s="89"/>
      <c r="E85" s="89"/>
      <c r="F85" s="101"/>
      <c r="H85" s="91"/>
      <c r="J85" s="101"/>
      <c r="K85" s="92"/>
      <c r="L85" s="91"/>
      <c r="N85" s="2"/>
    </row>
    <row r="86" spans="1:14" s="99" customFormat="1" ht="18" customHeight="1" x14ac:dyDescent="0.6">
      <c r="A86" s="87" t="s">
        <v>9</v>
      </c>
      <c r="B86" s="90"/>
      <c r="C86" s="90"/>
      <c r="D86" s="89"/>
      <c r="E86" s="89"/>
      <c r="F86" s="105">
        <f>SUM(F76+F83)</f>
        <v>2656568326</v>
      </c>
      <c r="H86" s="112">
        <f>SUM(H76+H83)</f>
        <v>2824829720</v>
      </c>
      <c r="J86" s="105">
        <f>SUM(J76+J83)</f>
        <v>2308835278</v>
      </c>
      <c r="K86" s="92"/>
      <c r="L86" s="112">
        <f>SUM(L76,L83)</f>
        <v>2489587578</v>
      </c>
      <c r="N86" s="2"/>
    </row>
    <row r="87" spans="1:14" s="99" customFormat="1" ht="5.15" customHeight="1" x14ac:dyDescent="0.6">
      <c r="A87" s="94"/>
      <c r="B87" s="90"/>
      <c r="C87" s="90"/>
      <c r="D87" s="89"/>
      <c r="E87" s="89"/>
      <c r="F87" s="101"/>
      <c r="H87" s="91"/>
      <c r="J87" s="101"/>
      <c r="K87" s="92"/>
      <c r="L87" s="91"/>
      <c r="N87" s="2"/>
    </row>
    <row r="88" spans="1:14" s="99" customFormat="1" ht="18" customHeight="1" x14ac:dyDescent="0.6">
      <c r="A88" s="87" t="s">
        <v>101</v>
      </c>
      <c r="B88" s="90"/>
      <c r="C88" s="90"/>
      <c r="D88" s="89"/>
      <c r="E88" s="89"/>
      <c r="F88" s="101"/>
      <c r="H88" s="91"/>
      <c r="J88" s="101"/>
      <c r="K88" s="92"/>
      <c r="L88" s="91"/>
      <c r="N88" s="2"/>
    </row>
    <row r="89" spans="1:14" s="99" customFormat="1" ht="4" customHeight="1" x14ac:dyDescent="0.6">
      <c r="A89" s="87"/>
      <c r="B89" s="90"/>
      <c r="C89" s="90"/>
      <c r="D89" s="89"/>
      <c r="E89" s="89"/>
      <c r="F89" s="101"/>
      <c r="H89" s="91"/>
      <c r="J89" s="101"/>
      <c r="K89" s="92"/>
      <c r="L89" s="91"/>
      <c r="N89" s="2"/>
    </row>
    <row r="90" spans="1:14" s="99" customFormat="1" ht="18" customHeight="1" x14ac:dyDescent="0.6">
      <c r="A90" s="94" t="s">
        <v>10</v>
      </c>
      <c r="B90" s="90"/>
      <c r="C90" s="90"/>
      <c r="D90" s="89" t="s">
        <v>12</v>
      </c>
      <c r="E90" s="89"/>
      <c r="F90" s="98"/>
      <c r="H90" s="100"/>
      <c r="J90" s="98"/>
      <c r="L90" s="100"/>
      <c r="N90" s="2"/>
    </row>
    <row r="91" spans="1:14" s="99" customFormat="1" ht="18" customHeight="1" x14ac:dyDescent="0.6">
      <c r="A91" s="94"/>
      <c r="B91" s="90" t="s">
        <v>38</v>
      </c>
      <c r="C91" s="90"/>
      <c r="D91" s="89"/>
      <c r="E91" s="89"/>
      <c r="F91" s="113"/>
      <c r="J91" s="98"/>
      <c r="N91" s="2"/>
    </row>
    <row r="92" spans="1:14" s="99" customFormat="1" ht="18" customHeight="1" x14ac:dyDescent="0.6">
      <c r="A92" s="94"/>
      <c r="B92" s="90"/>
      <c r="C92" s="90" t="s">
        <v>89</v>
      </c>
      <c r="D92" s="89"/>
      <c r="E92" s="89"/>
      <c r="F92" s="113"/>
      <c r="J92" s="98"/>
      <c r="N92" s="2"/>
    </row>
    <row r="93" spans="1:14" s="99" customFormat="1" ht="18" customHeight="1" thickBot="1" x14ac:dyDescent="0.65">
      <c r="A93" s="94"/>
      <c r="B93" s="90"/>
      <c r="C93" s="90" t="s">
        <v>90</v>
      </c>
      <c r="D93" s="89"/>
      <c r="E93" s="89"/>
      <c r="F93" s="110">
        <v>383125000</v>
      </c>
      <c r="H93" s="114">
        <v>383125000</v>
      </c>
      <c r="I93" s="89"/>
      <c r="J93" s="115">
        <v>383125000</v>
      </c>
      <c r="K93" s="89"/>
      <c r="L93" s="114">
        <v>383125000</v>
      </c>
      <c r="N93" s="2"/>
    </row>
    <row r="94" spans="1:14" s="99" customFormat="1" ht="4" customHeight="1" thickTop="1" x14ac:dyDescent="0.6">
      <c r="A94" s="94"/>
      <c r="B94" s="90"/>
      <c r="C94" s="90"/>
      <c r="D94" s="89"/>
      <c r="E94" s="89"/>
      <c r="F94" s="101"/>
      <c r="H94" s="91"/>
      <c r="I94" s="89"/>
      <c r="J94" s="101"/>
      <c r="K94" s="89"/>
      <c r="L94" s="91"/>
      <c r="N94" s="2"/>
    </row>
    <row r="95" spans="1:14" s="99" customFormat="1" ht="18" customHeight="1" x14ac:dyDescent="0.6">
      <c r="A95" s="94"/>
      <c r="B95" s="90" t="s">
        <v>39</v>
      </c>
      <c r="C95" s="90"/>
      <c r="D95" s="89"/>
      <c r="E95" s="89"/>
      <c r="F95" s="113"/>
      <c r="H95" s="100"/>
      <c r="I95" s="89"/>
      <c r="J95" s="98"/>
      <c r="K95" s="89"/>
      <c r="L95" s="100"/>
      <c r="N95" s="2"/>
    </row>
    <row r="96" spans="1:14" s="99" customFormat="1" ht="18" customHeight="1" x14ac:dyDescent="0.6">
      <c r="A96" s="94"/>
      <c r="B96" s="90"/>
      <c r="C96" s="90" t="s">
        <v>91</v>
      </c>
      <c r="D96" s="89"/>
      <c r="E96" s="89"/>
      <c r="F96" s="113"/>
      <c r="H96" s="100"/>
      <c r="I96" s="89"/>
      <c r="J96" s="98"/>
      <c r="K96" s="89"/>
      <c r="L96" s="100"/>
      <c r="N96" s="2"/>
    </row>
    <row r="97" spans="1:14" s="99" customFormat="1" ht="18" customHeight="1" x14ac:dyDescent="0.6">
      <c r="A97" s="94"/>
      <c r="B97" s="90"/>
      <c r="C97" s="90" t="s">
        <v>94</v>
      </c>
      <c r="D97" s="89"/>
      <c r="E97" s="89"/>
      <c r="F97" s="113">
        <v>383125000</v>
      </c>
      <c r="H97" s="100">
        <v>383125000</v>
      </c>
      <c r="I97" s="89"/>
      <c r="J97" s="98">
        <v>383125000</v>
      </c>
      <c r="K97" s="89"/>
      <c r="L97" s="100">
        <v>383125000</v>
      </c>
      <c r="N97" s="2"/>
    </row>
    <row r="98" spans="1:14" s="99" customFormat="1" ht="18" customHeight="1" x14ac:dyDescent="0.6">
      <c r="A98" s="94" t="s">
        <v>14</v>
      </c>
      <c r="B98" s="90"/>
      <c r="C98" s="90"/>
      <c r="D98" s="89"/>
      <c r="E98" s="89"/>
      <c r="F98" s="98">
        <v>504250000</v>
      </c>
      <c r="H98" s="100">
        <v>504250000</v>
      </c>
      <c r="I98" s="89"/>
      <c r="J98" s="98">
        <v>504250000</v>
      </c>
      <c r="K98" s="89"/>
      <c r="L98" s="100">
        <v>504250000</v>
      </c>
      <c r="N98" s="2"/>
    </row>
    <row r="99" spans="1:14" s="99" customFormat="1" ht="18" customHeight="1" x14ac:dyDescent="0.6">
      <c r="A99" s="94" t="s">
        <v>17</v>
      </c>
      <c r="B99" s="90"/>
      <c r="C99" s="90"/>
      <c r="D99" s="89"/>
      <c r="E99" s="89"/>
      <c r="F99" s="101"/>
      <c r="H99" s="91"/>
      <c r="I99" s="89"/>
      <c r="J99" s="101"/>
      <c r="K99" s="89"/>
      <c r="L99" s="91"/>
      <c r="N99" s="2"/>
    </row>
    <row r="100" spans="1:14" s="99" customFormat="1" ht="18" customHeight="1" x14ac:dyDescent="0.6">
      <c r="A100" s="94"/>
      <c r="B100" s="90" t="s">
        <v>40</v>
      </c>
      <c r="C100" s="90"/>
      <c r="D100" s="89"/>
      <c r="E100" s="89"/>
      <c r="F100" s="101"/>
      <c r="H100" s="91"/>
      <c r="I100" s="89"/>
      <c r="J100" s="101"/>
      <c r="K100" s="89"/>
      <c r="L100" s="91"/>
      <c r="N100" s="2"/>
    </row>
    <row r="101" spans="1:14" s="99" customFormat="1" ht="18" customHeight="1" x14ac:dyDescent="0.6">
      <c r="A101" s="94"/>
      <c r="B101" s="90"/>
      <c r="C101" s="116" t="s">
        <v>47</v>
      </c>
      <c r="D101" s="89"/>
      <c r="E101" s="89"/>
      <c r="F101" s="101">
        <v>38312500</v>
      </c>
      <c r="H101" s="91">
        <v>38312500</v>
      </c>
      <c r="I101" s="89"/>
      <c r="J101" s="101">
        <v>38312500</v>
      </c>
      <c r="K101" s="89"/>
      <c r="L101" s="91">
        <v>38312500</v>
      </c>
      <c r="N101" s="2"/>
    </row>
    <row r="102" spans="1:14" s="99" customFormat="1" ht="18" customHeight="1" x14ac:dyDescent="0.6">
      <c r="A102" s="94"/>
      <c r="B102" s="90" t="s">
        <v>41</v>
      </c>
      <c r="C102" s="90"/>
      <c r="D102" s="89"/>
      <c r="E102" s="89"/>
      <c r="F102" s="98">
        <f>'8 TH'!L30</f>
        <v>17254051617</v>
      </c>
      <c r="H102" s="100">
        <v>17024855642</v>
      </c>
      <c r="I102" s="89"/>
      <c r="J102" s="101">
        <f>'9 TH'!L29</f>
        <v>15787985110</v>
      </c>
      <c r="K102" s="89"/>
      <c r="L102" s="100">
        <v>15484861795</v>
      </c>
      <c r="N102" s="2"/>
    </row>
    <row r="103" spans="1:14" s="99" customFormat="1" ht="18" customHeight="1" x14ac:dyDescent="0.6">
      <c r="A103" s="94" t="s">
        <v>104</v>
      </c>
      <c r="B103" s="90"/>
      <c r="C103" s="90"/>
      <c r="D103" s="89"/>
      <c r="E103" s="89"/>
      <c r="F103" s="107">
        <f>'8 TH'!V30</f>
        <v>979596133</v>
      </c>
      <c r="H103" s="117">
        <v>767237461</v>
      </c>
      <c r="I103" s="89"/>
      <c r="J103" s="118">
        <f>'9 TH'!T29</f>
        <v>1054730447</v>
      </c>
      <c r="K103" s="89"/>
      <c r="L103" s="117">
        <v>966262742</v>
      </c>
      <c r="N103" s="2"/>
    </row>
    <row r="104" spans="1:14" s="99" customFormat="1" ht="4" customHeight="1" x14ac:dyDescent="0.6">
      <c r="A104" s="94"/>
      <c r="B104" s="90"/>
      <c r="C104" s="90"/>
      <c r="D104" s="89"/>
      <c r="E104" s="89"/>
      <c r="F104" s="98"/>
      <c r="H104" s="100"/>
      <c r="J104" s="101"/>
      <c r="K104" s="92"/>
      <c r="L104" s="91"/>
      <c r="N104" s="2"/>
    </row>
    <row r="105" spans="1:14" s="99" customFormat="1" ht="18" customHeight="1" x14ac:dyDescent="0.6">
      <c r="A105" s="87" t="s">
        <v>102</v>
      </c>
      <c r="B105" s="90"/>
      <c r="C105" s="90"/>
      <c r="D105" s="89"/>
      <c r="E105" s="89"/>
      <c r="F105" s="107">
        <f>SUM(F97:F103)</f>
        <v>19159335250</v>
      </c>
      <c r="H105" s="108">
        <f>SUM(H97:H103)</f>
        <v>18717780603</v>
      </c>
      <c r="J105" s="107">
        <f>SUM(J95:J103)</f>
        <v>17768403057</v>
      </c>
      <c r="K105" s="92"/>
      <c r="L105" s="108">
        <f>SUM(L95:L103)</f>
        <v>17376812037</v>
      </c>
      <c r="N105" s="2"/>
    </row>
    <row r="106" spans="1:14" s="99" customFormat="1" ht="8.15" customHeight="1" x14ac:dyDescent="0.6">
      <c r="A106" s="87"/>
      <c r="B106" s="90"/>
      <c r="C106" s="90"/>
      <c r="D106" s="89"/>
      <c r="E106" s="89"/>
      <c r="F106" s="107"/>
      <c r="H106" s="108"/>
      <c r="J106" s="107"/>
      <c r="K106" s="92"/>
      <c r="L106" s="108"/>
      <c r="N106" s="2"/>
    </row>
    <row r="107" spans="1:14" s="99" customFormat="1" ht="5.15" customHeight="1" x14ac:dyDescent="0.6">
      <c r="A107" s="94"/>
      <c r="B107" s="90"/>
      <c r="C107" s="90"/>
      <c r="D107" s="89"/>
      <c r="E107" s="89"/>
      <c r="F107" s="98"/>
      <c r="H107" s="100"/>
      <c r="J107" s="101"/>
      <c r="K107" s="92"/>
      <c r="L107" s="91"/>
      <c r="N107" s="2"/>
    </row>
    <row r="108" spans="1:14" s="99" customFormat="1" ht="18" customHeight="1" thickBot="1" x14ac:dyDescent="0.65">
      <c r="A108" s="87" t="s">
        <v>103</v>
      </c>
      <c r="B108" s="90"/>
      <c r="C108" s="90"/>
      <c r="D108" s="89"/>
      <c r="E108" s="89"/>
      <c r="F108" s="119">
        <f>SUM(F86+F105)</f>
        <v>21815903576</v>
      </c>
      <c r="H108" s="120">
        <f>SUM(H86+H105)</f>
        <v>21542610323</v>
      </c>
      <c r="J108" s="119">
        <f>SUM(J86+J105)</f>
        <v>20077238335</v>
      </c>
      <c r="K108" s="92"/>
      <c r="L108" s="120">
        <f>SUM(L86+L105)</f>
        <v>19866399615</v>
      </c>
      <c r="N108" s="2"/>
    </row>
    <row r="109" spans="1:14" ht="16.5" customHeight="1" thickTop="1" x14ac:dyDescent="0.6">
      <c r="A109" s="77"/>
      <c r="F109" s="3"/>
      <c r="H109" s="3"/>
    </row>
    <row r="110" spans="1:14" ht="22" customHeight="1" x14ac:dyDescent="0.6">
      <c r="A110" s="82" t="str">
        <f>A53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110" s="83"/>
      <c r="C110" s="83"/>
      <c r="D110" s="5"/>
      <c r="E110" s="5"/>
      <c r="F110" s="6"/>
      <c r="G110" s="7"/>
      <c r="H110" s="6"/>
      <c r="I110" s="7"/>
      <c r="J110" s="8"/>
      <c r="K110" s="9"/>
      <c r="L110" s="8"/>
    </row>
    <row r="112" spans="1:14" ht="21" customHeight="1" x14ac:dyDescent="0.6">
      <c r="F112" s="3"/>
      <c r="G112" s="3"/>
      <c r="H112" s="3"/>
      <c r="I112" s="3"/>
      <c r="J112" s="237"/>
      <c r="K112" s="3"/>
    </row>
  </sheetData>
  <mergeCells count="8">
    <mergeCell ref="A50:E50"/>
    <mergeCell ref="F50:K50"/>
    <mergeCell ref="F59:H59"/>
    <mergeCell ref="J6:L6"/>
    <mergeCell ref="F5:H5"/>
    <mergeCell ref="F6:H6"/>
    <mergeCell ref="F58:H58"/>
    <mergeCell ref="J59:L59"/>
  </mergeCells>
  <phoneticPr fontId="0" type="noConversion"/>
  <pageMargins left="0.8" right="0.5" top="0.5" bottom="0.6" header="0.49" footer="0.4"/>
  <pageSetup paperSize="9" scale="95" firstPageNumber="2" orientation="portrait" useFirstPageNumber="1" horizontalDpi="300" verticalDpi="3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3"/>
  <sheetViews>
    <sheetView zoomScale="90" zoomScaleNormal="90" zoomScaleSheetLayoutView="100" workbookViewId="0">
      <selection activeCell="F1" sqref="F1"/>
    </sheetView>
  </sheetViews>
  <sheetFormatPr defaultColWidth="9.33203125" defaultRowHeight="21" customHeight="1" x14ac:dyDescent="0.6"/>
  <cols>
    <col min="1" max="2" width="1.44140625" style="17" customWidth="1"/>
    <col min="3" max="3" width="27.33203125" style="17" customWidth="1"/>
    <col min="4" max="4" width="8" style="16" customWidth="1"/>
    <col min="5" max="5" width="4.6640625" style="17" customWidth="1"/>
    <col min="6" max="6" width="16.44140625" style="18" customWidth="1"/>
    <col min="7" max="7" width="1" style="17" customWidth="1"/>
    <col min="8" max="8" width="16.33203125" style="18" customWidth="1"/>
    <col min="9" max="9" width="1" style="17" customWidth="1"/>
    <col min="10" max="10" width="16.44140625" style="19" customWidth="1"/>
    <col min="11" max="11" width="1" style="20" customWidth="1"/>
    <col min="12" max="12" width="16.44140625" style="19" customWidth="1"/>
    <col min="13" max="13" width="17.109375" style="17" customWidth="1"/>
    <col min="14" max="15" width="15.44140625" style="17" customWidth="1"/>
    <col min="16" max="16384" width="9.33203125" style="17"/>
  </cols>
  <sheetData>
    <row r="1" spans="1:13" ht="21" customHeight="1" x14ac:dyDescent="0.6">
      <c r="A1" s="15" t="s">
        <v>15</v>
      </c>
      <c r="B1" s="15"/>
      <c r="C1" s="15"/>
    </row>
    <row r="2" spans="1:13" ht="21" customHeight="1" x14ac:dyDescent="0.6">
      <c r="A2" s="15" t="s">
        <v>121</v>
      </c>
      <c r="B2" s="15"/>
      <c r="C2" s="15"/>
    </row>
    <row r="3" spans="1:13" ht="21" customHeight="1" x14ac:dyDescent="0.6">
      <c r="A3" s="219" t="s">
        <v>191</v>
      </c>
      <c r="B3" s="21"/>
      <c r="C3" s="21"/>
      <c r="D3" s="22"/>
      <c r="E3" s="23"/>
      <c r="F3" s="24"/>
      <c r="G3" s="23"/>
      <c r="H3" s="24"/>
      <c r="I3" s="23"/>
      <c r="J3" s="25"/>
      <c r="K3" s="26"/>
      <c r="L3" s="25"/>
    </row>
    <row r="4" spans="1:13" ht="21" customHeight="1" x14ac:dyDescent="0.6">
      <c r="A4" s="15"/>
      <c r="B4" s="15"/>
      <c r="C4" s="15"/>
    </row>
    <row r="5" spans="1:13" ht="21" customHeight="1" x14ac:dyDescent="0.6">
      <c r="A5" s="15"/>
      <c r="B5" s="15"/>
      <c r="C5" s="15"/>
      <c r="F5" s="248" t="s">
        <v>107</v>
      </c>
      <c r="G5" s="248"/>
      <c r="H5" s="248"/>
      <c r="I5" s="241"/>
    </row>
    <row r="6" spans="1:13" ht="21" customHeight="1" x14ac:dyDescent="0.6">
      <c r="A6" s="15"/>
      <c r="B6" s="15"/>
      <c r="C6" s="15"/>
      <c r="F6" s="249" t="s">
        <v>36</v>
      </c>
      <c r="G6" s="249"/>
      <c r="H6" s="249"/>
      <c r="I6" s="241"/>
      <c r="J6" s="249" t="s">
        <v>108</v>
      </c>
      <c r="K6" s="249"/>
      <c r="L6" s="249"/>
    </row>
    <row r="7" spans="1:13" ht="21" customHeight="1" x14ac:dyDescent="0.6">
      <c r="A7" s="15"/>
      <c r="B7" s="15"/>
      <c r="C7" s="15"/>
      <c r="F7" s="241" t="s">
        <v>58</v>
      </c>
      <c r="G7" s="20"/>
      <c r="H7" s="241" t="s">
        <v>58</v>
      </c>
      <c r="I7" s="28"/>
      <c r="J7" s="29" t="s">
        <v>58</v>
      </c>
      <c r="L7" s="29" t="s">
        <v>58</v>
      </c>
    </row>
    <row r="8" spans="1:13" ht="21" customHeight="1" x14ac:dyDescent="0.6">
      <c r="A8" s="15"/>
      <c r="B8" s="15"/>
      <c r="C8" s="15"/>
      <c r="E8" s="241"/>
      <c r="F8" s="29" t="s">
        <v>168</v>
      </c>
      <c r="G8" s="241"/>
      <c r="H8" s="29" t="s">
        <v>120</v>
      </c>
      <c r="I8" s="241"/>
      <c r="J8" s="29" t="s">
        <v>168</v>
      </c>
      <c r="K8" s="241"/>
      <c r="L8" s="29" t="s">
        <v>120</v>
      </c>
    </row>
    <row r="9" spans="1:13" ht="21" customHeight="1" x14ac:dyDescent="0.6">
      <c r="A9" s="15"/>
      <c r="B9" s="15"/>
      <c r="C9" s="15"/>
      <c r="E9" s="241"/>
      <c r="F9" s="30" t="s">
        <v>67</v>
      </c>
      <c r="G9" s="15"/>
      <c r="H9" s="30" t="s">
        <v>67</v>
      </c>
      <c r="I9" s="241"/>
      <c r="J9" s="30" t="s">
        <v>67</v>
      </c>
      <c r="K9" s="241"/>
      <c r="L9" s="30" t="s">
        <v>67</v>
      </c>
    </row>
    <row r="10" spans="1:13" ht="8.15" customHeight="1" x14ac:dyDescent="0.6">
      <c r="A10" s="15"/>
      <c r="B10" s="15"/>
      <c r="C10" s="15"/>
      <c r="D10" s="31"/>
      <c r="E10" s="15"/>
      <c r="F10" s="32"/>
      <c r="G10" s="20"/>
      <c r="H10" s="29"/>
      <c r="J10" s="32"/>
      <c r="L10" s="29"/>
    </row>
    <row r="11" spans="1:13" ht="21" customHeight="1" x14ac:dyDescent="0.6">
      <c r="A11" s="17" t="s">
        <v>161</v>
      </c>
      <c r="E11" s="15"/>
      <c r="F11" s="33">
        <v>3017624995</v>
      </c>
      <c r="G11" s="20"/>
      <c r="H11" s="19">
        <v>2531966542</v>
      </c>
      <c r="I11" s="20"/>
      <c r="J11" s="33">
        <v>3017624995</v>
      </c>
      <c r="K11" s="17"/>
      <c r="L11" s="19">
        <v>2531966542</v>
      </c>
    </row>
    <row r="12" spans="1:13" ht="21" customHeight="1" x14ac:dyDescent="0.6">
      <c r="A12" s="17" t="s">
        <v>160</v>
      </c>
      <c r="F12" s="34">
        <v>-2535996273</v>
      </c>
      <c r="G12" s="20"/>
      <c r="H12" s="25">
        <v>-2231603413</v>
      </c>
      <c r="I12" s="20"/>
      <c r="J12" s="34">
        <v>-2535996273</v>
      </c>
      <c r="K12" s="17"/>
      <c r="L12" s="25">
        <v>-2231603413</v>
      </c>
    </row>
    <row r="13" spans="1:13" ht="8.15" customHeight="1" x14ac:dyDescent="0.6">
      <c r="A13" s="15"/>
      <c r="B13" s="15"/>
      <c r="C13" s="15"/>
      <c r="D13" s="31"/>
      <c r="E13" s="15"/>
      <c r="F13" s="32"/>
      <c r="G13" s="20"/>
      <c r="H13" s="29"/>
      <c r="I13" s="20"/>
      <c r="J13" s="32"/>
      <c r="K13" s="17"/>
      <c r="L13" s="29"/>
    </row>
    <row r="14" spans="1:13" ht="21" customHeight="1" x14ac:dyDescent="0.6">
      <c r="A14" s="15" t="s">
        <v>199</v>
      </c>
      <c r="F14" s="33">
        <f>SUM(F11:F13)</f>
        <v>481628722</v>
      </c>
      <c r="G14" s="20"/>
      <c r="H14" s="19">
        <f>SUM(H11:H13)</f>
        <v>300363129</v>
      </c>
      <c r="I14" s="20"/>
      <c r="J14" s="33">
        <f>SUM(J11:J13)</f>
        <v>481628722</v>
      </c>
      <c r="K14" s="17"/>
      <c r="L14" s="19">
        <f>SUM(L11:L13)</f>
        <v>300363129</v>
      </c>
      <c r="M14" s="19"/>
    </row>
    <row r="15" spans="1:13" ht="21" customHeight="1" x14ac:dyDescent="0.6">
      <c r="A15" s="17" t="s">
        <v>162</v>
      </c>
      <c r="F15" s="33"/>
      <c r="G15" s="20"/>
      <c r="H15" s="19"/>
      <c r="I15" s="20"/>
      <c r="J15" s="33"/>
      <c r="K15" s="17"/>
    </row>
    <row r="16" spans="1:13" ht="21" customHeight="1" x14ac:dyDescent="0.6">
      <c r="B16" s="190" t="s">
        <v>61</v>
      </c>
      <c r="F16" s="33">
        <v>23946190</v>
      </c>
      <c r="G16" s="20"/>
      <c r="H16" s="19">
        <v>60170029</v>
      </c>
      <c r="I16" s="20"/>
      <c r="J16" s="33">
        <v>23946190</v>
      </c>
      <c r="K16" s="17"/>
      <c r="L16" s="19">
        <v>60170029</v>
      </c>
    </row>
    <row r="17" spans="1:19" ht="21" customHeight="1" x14ac:dyDescent="0.6">
      <c r="B17" s="35" t="s">
        <v>153</v>
      </c>
      <c r="F17" s="33">
        <v>2075431</v>
      </c>
      <c r="G17" s="20"/>
      <c r="H17" s="19">
        <v>6400119</v>
      </c>
      <c r="I17" s="20"/>
      <c r="J17" s="33">
        <v>2075431</v>
      </c>
      <c r="K17" s="17"/>
      <c r="L17" s="19">
        <v>6400119</v>
      </c>
    </row>
    <row r="18" spans="1:19" ht="21" customHeight="1" x14ac:dyDescent="0.6">
      <c r="B18" s="35" t="s">
        <v>53</v>
      </c>
      <c r="F18" s="33">
        <v>5938271</v>
      </c>
      <c r="G18" s="20"/>
      <c r="H18" s="19">
        <v>4566346</v>
      </c>
      <c r="I18" s="20"/>
      <c r="J18" s="33">
        <v>5938271</v>
      </c>
      <c r="K18" s="17"/>
      <c r="L18" s="19">
        <v>4566346</v>
      </c>
    </row>
    <row r="19" spans="1:19" ht="21" customHeight="1" x14ac:dyDescent="0.6">
      <c r="B19" s="35" t="s">
        <v>86</v>
      </c>
      <c r="E19" s="15"/>
      <c r="F19" s="34">
        <v>17270735</v>
      </c>
      <c r="G19" s="20"/>
      <c r="H19" s="25">
        <v>9190250</v>
      </c>
      <c r="I19" s="20"/>
      <c r="J19" s="34">
        <v>17270735</v>
      </c>
      <c r="K19" s="17"/>
      <c r="L19" s="25">
        <v>9190250</v>
      </c>
    </row>
    <row r="20" spans="1:19" ht="7.5" customHeight="1" x14ac:dyDescent="0.6">
      <c r="F20" s="36"/>
      <c r="G20" s="20"/>
      <c r="H20" s="37"/>
      <c r="I20" s="20"/>
      <c r="J20" s="36"/>
      <c r="K20" s="17"/>
      <c r="L20" s="37"/>
    </row>
    <row r="21" spans="1:19" s="15" customFormat="1" ht="21" customHeight="1" x14ac:dyDescent="0.6">
      <c r="A21" s="15" t="s">
        <v>204</v>
      </c>
      <c r="D21" s="31"/>
      <c r="F21" s="33">
        <f>SUM(F14:F19)</f>
        <v>530859349</v>
      </c>
      <c r="G21" s="20"/>
      <c r="H21" s="19">
        <f>SUM(H14:H19)</f>
        <v>380689873</v>
      </c>
      <c r="I21" s="20"/>
      <c r="J21" s="33">
        <f>SUM(J14:J19)</f>
        <v>530859349</v>
      </c>
      <c r="K21" s="17"/>
      <c r="L21" s="19">
        <f>SUM(L14:L19)</f>
        <v>380689873</v>
      </c>
      <c r="O21" s="17"/>
      <c r="S21" s="17"/>
    </row>
    <row r="22" spans="1:19" ht="21" customHeight="1" x14ac:dyDescent="0.6">
      <c r="A22" s="17" t="s">
        <v>65</v>
      </c>
      <c r="F22" s="33">
        <v>-155642507</v>
      </c>
      <c r="G22" s="20"/>
      <c r="H22" s="19">
        <v>-99211543</v>
      </c>
      <c r="I22" s="20"/>
      <c r="J22" s="33">
        <v>-155642507</v>
      </c>
      <c r="K22" s="17"/>
      <c r="L22" s="19">
        <v>-99211543</v>
      </c>
    </row>
    <row r="23" spans="1:19" ht="21" customHeight="1" x14ac:dyDescent="0.6">
      <c r="A23" s="17" t="s">
        <v>64</v>
      </c>
      <c r="F23" s="34">
        <v>-90476955</v>
      </c>
      <c r="G23" s="20"/>
      <c r="H23" s="25">
        <v>-76680687</v>
      </c>
      <c r="I23" s="20"/>
      <c r="J23" s="34">
        <v>-90476955</v>
      </c>
      <c r="K23" s="17"/>
      <c r="L23" s="25">
        <v>-76680687</v>
      </c>
    </row>
    <row r="24" spans="1:19" ht="8.15" customHeight="1" x14ac:dyDescent="0.6">
      <c r="F24" s="36"/>
      <c r="G24" s="20"/>
      <c r="H24" s="37"/>
      <c r="I24" s="20"/>
      <c r="J24" s="36"/>
      <c r="K24" s="17"/>
      <c r="L24" s="37"/>
    </row>
    <row r="25" spans="1:19" ht="21" customHeight="1" x14ac:dyDescent="0.6">
      <c r="A25" s="15" t="s">
        <v>74</v>
      </c>
      <c r="F25" s="34">
        <f>SUM(F22:F23)</f>
        <v>-246119462</v>
      </c>
      <c r="G25" s="20"/>
      <c r="H25" s="25">
        <f>SUM(H22:H23)</f>
        <v>-175892230</v>
      </c>
      <c r="I25" s="20"/>
      <c r="J25" s="34">
        <f>SUM(J22:J23)</f>
        <v>-246119462</v>
      </c>
      <c r="K25" s="17"/>
      <c r="L25" s="25">
        <f>SUM(L22:L23)</f>
        <v>-175892230</v>
      </c>
    </row>
    <row r="26" spans="1:19" ht="8.15" customHeight="1" x14ac:dyDescent="0.6">
      <c r="F26" s="36"/>
      <c r="G26" s="20"/>
      <c r="H26" s="37"/>
      <c r="I26" s="20"/>
      <c r="J26" s="36"/>
      <c r="K26" s="17"/>
      <c r="L26" s="37"/>
    </row>
    <row r="27" spans="1:19" s="15" customFormat="1" ht="21" customHeight="1" x14ac:dyDescent="0.6">
      <c r="A27" s="15" t="s">
        <v>203</v>
      </c>
      <c r="D27" s="16"/>
      <c r="F27" s="38">
        <f>SUM(F25,F21)</f>
        <v>284739887</v>
      </c>
      <c r="G27" s="20"/>
      <c r="H27" s="18">
        <f>SUM(H25,H21)</f>
        <v>204797643</v>
      </c>
      <c r="I27" s="20"/>
      <c r="J27" s="38">
        <f>SUM(J25,J21)</f>
        <v>284739887</v>
      </c>
      <c r="K27" s="17"/>
      <c r="L27" s="18">
        <f>SUM(L25,L21)</f>
        <v>204797643</v>
      </c>
      <c r="N27" s="39"/>
      <c r="O27" s="17"/>
      <c r="S27" s="17"/>
    </row>
    <row r="28" spans="1:19" ht="21" customHeight="1" x14ac:dyDescent="0.6">
      <c r="A28" s="17" t="s">
        <v>177</v>
      </c>
      <c r="E28" s="15"/>
      <c r="F28" s="38"/>
      <c r="G28" s="20"/>
      <c r="I28" s="20"/>
      <c r="J28" s="38"/>
      <c r="K28" s="17"/>
      <c r="L28" s="18"/>
    </row>
    <row r="29" spans="1:19" ht="21" customHeight="1" x14ac:dyDescent="0.6">
      <c r="B29" s="17" t="s">
        <v>174</v>
      </c>
      <c r="E29" s="15"/>
      <c r="F29" s="38"/>
      <c r="G29" s="20"/>
      <c r="I29" s="20"/>
      <c r="J29" s="38"/>
      <c r="K29" s="17"/>
      <c r="L29" s="18"/>
    </row>
    <row r="30" spans="1:19" ht="21" customHeight="1" x14ac:dyDescent="0.6">
      <c r="B30" s="17" t="s">
        <v>36</v>
      </c>
      <c r="E30" s="15"/>
      <c r="F30" s="40">
        <v>40967868</v>
      </c>
      <c r="G30" s="20"/>
      <c r="H30" s="24">
        <v>61121040</v>
      </c>
      <c r="I30" s="20"/>
      <c r="J30" s="40">
        <v>0</v>
      </c>
      <c r="K30" s="17"/>
      <c r="L30" s="24">
        <v>0</v>
      </c>
    </row>
    <row r="31" spans="1:19" ht="8.15" customHeight="1" x14ac:dyDescent="0.6">
      <c r="E31" s="15"/>
      <c r="F31" s="84"/>
      <c r="G31" s="20"/>
      <c r="H31" s="85"/>
      <c r="I31" s="20"/>
      <c r="J31" s="84"/>
      <c r="K31" s="17"/>
      <c r="L31" s="85"/>
    </row>
    <row r="32" spans="1:19" ht="21" customHeight="1" x14ac:dyDescent="0.6">
      <c r="A32" s="15" t="s">
        <v>202</v>
      </c>
      <c r="F32" s="38">
        <f>SUM(F27:F30)</f>
        <v>325707755</v>
      </c>
      <c r="G32" s="20"/>
      <c r="H32" s="18">
        <f>SUM(H27:H30)</f>
        <v>265918683</v>
      </c>
      <c r="I32" s="20"/>
      <c r="J32" s="38">
        <f>SUM(J27:J30)</f>
        <v>284739887</v>
      </c>
      <c r="K32" s="17"/>
      <c r="L32" s="18">
        <f>SUM(L27:L30)</f>
        <v>204797643</v>
      </c>
    </row>
    <row r="33" spans="1:12" ht="21" customHeight="1" x14ac:dyDescent="0.6">
      <c r="A33" s="17" t="s">
        <v>11</v>
      </c>
      <c r="D33" s="41"/>
      <c r="F33" s="34">
        <v>-58559706</v>
      </c>
      <c r="G33" s="20"/>
      <c r="H33" s="25">
        <v>-11756105</v>
      </c>
      <c r="I33" s="20"/>
      <c r="J33" s="34">
        <v>-50366133</v>
      </c>
      <c r="K33" s="17"/>
      <c r="L33" s="25">
        <v>468103</v>
      </c>
    </row>
    <row r="34" spans="1:12" ht="8.15" customHeight="1" x14ac:dyDescent="0.6">
      <c r="D34" s="41"/>
      <c r="F34" s="33"/>
      <c r="G34" s="20"/>
      <c r="H34" s="19"/>
      <c r="I34" s="20"/>
      <c r="J34" s="33"/>
      <c r="K34" s="17"/>
    </row>
    <row r="35" spans="1:12" ht="21" customHeight="1" thickBot="1" x14ac:dyDescent="0.65">
      <c r="A35" s="15" t="s">
        <v>197</v>
      </c>
      <c r="F35" s="42">
        <f>SUM(F32:F34)</f>
        <v>267148049</v>
      </c>
      <c r="G35" s="20"/>
      <c r="H35" s="43">
        <f>SUM(H32:H34)</f>
        <v>254162578</v>
      </c>
      <c r="I35" s="20"/>
      <c r="J35" s="42">
        <f>SUM(J32:J34)</f>
        <v>234373754</v>
      </c>
      <c r="K35" s="17"/>
      <c r="L35" s="43">
        <f>SUM(L32:L34)</f>
        <v>205265746</v>
      </c>
    </row>
    <row r="36" spans="1:12" ht="21" customHeight="1" thickTop="1" x14ac:dyDescent="0.6">
      <c r="F36" s="38"/>
      <c r="J36" s="38"/>
      <c r="K36" s="17"/>
      <c r="L36" s="18"/>
    </row>
    <row r="37" spans="1:12" ht="21" customHeight="1" x14ac:dyDescent="0.6">
      <c r="F37" s="206"/>
      <c r="H37" s="205"/>
      <c r="J37" s="206"/>
      <c r="K37" s="17"/>
      <c r="L37" s="205"/>
    </row>
    <row r="38" spans="1:12" ht="21" customHeight="1" x14ac:dyDescent="0.6">
      <c r="A38" s="15" t="s">
        <v>200</v>
      </c>
      <c r="F38" s="38"/>
      <c r="J38" s="38"/>
      <c r="K38" s="17"/>
      <c r="L38" s="18"/>
    </row>
    <row r="39" spans="1:12" ht="8.15" customHeight="1" x14ac:dyDescent="0.6">
      <c r="A39" s="15"/>
      <c r="F39" s="38"/>
      <c r="J39" s="38"/>
      <c r="K39" s="17"/>
      <c r="L39" s="18"/>
    </row>
    <row r="40" spans="1:12" ht="21" customHeight="1" thickBot="1" x14ac:dyDescent="0.65">
      <c r="A40" s="17" t="s">
        <v>201</v>
      </c>
      <c r="F40" s="44">
        <f>+F35/76625000</f>
        <v>3.4864345709624796</v>
      </c>
      <c r="H40" s="45">
        <f>+H35/76625000</f>
        <v>3.3169667601957586</v>
      </c>
      <c r="J40" s="44">
        <f>+J35/76625000</f>
        <v>3.0587113083197388</v>
      </c>
      <c r="K40" s="17"/>
      <c r="L40" s="45">
        <f>+L35/76625000</f>
        <v>2.6788351843393148</v>
      </c>
    </row>
    <row r="41" spans="1:12" ht="25.5" customHeight="1" thickTop="1" x14ac:dyDescent="0.6">
      <c r="F41" s="46"/>
      <c r="H41" s="46"/>
      <c r="J41" s="46"/>
      <c r="K41" s="17"/>
      <c r="L41" s="46"/>
    </row>
    <row r="42" spans="1:12" ht="18.75" customHeight="1" x14ac:dyDescent="0.6">
      <c r="F42" s="46"/>
      <c r="H42" s="46"/>
      <c r="J42" s="46"/>
      <c r="K42" s="17"/>
      <c r="L42" s="46"/>
    </row>
    <row r="43" spans="1:12" ht="22" customHeight="1" x14ac:dyDescent="0.6">
      <c r="A43" s="23" t="str">
        <f>'2-3'!A53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3" s="23"/>
      <c r="C43" s="23"/>
      <c r="D43" s="22"/>
      <c r="E43" s="23"/>
      <c r="F43" s="24"/>
      <c r="G43" s="23"/>
      <c r="H43" s="24"/>
      <c r="I43" s="23"/>
      <c r="J43" s="25"/>
      <c r="K43" s="26"/>
      <c r="L43" s="25"/>
    </row>
    <row r="45" spans="1:12" ht="21" customHeight="1" x14ac:dyDescent="0.6">
      <c r="J45" s="18"/>
      <c r="L45" s="18"/>
    </row>
    <row r="46" spans="1:12" ht="21" customHeight="1" x14ac:dyDescent="0.6">
      <c r="E46" s="16"/>
      <c r="F46" s="47"/>
      <c r="G46" s="16"/>
      <c r="H46" s="47"/>
      <c r="I46" s="16"/>
      <c r="J46" s="47"/>
      <c r="L46" s="47"/>
    </row>
    <row r="47" spans="1:12" ht="21" customHeight="1" x14ac:dyDescent="0.6">
      <c r="E47" s="16"/>
      <c r="F47" s="48"/>
      <c r="G47" s="16"/>
      <c r="H47" s="48"/>
      <c r="I47" s="16"/>
      <c r="J47" s="48"/>
      <c r="L47" s="48"/>
    </row>
    <row r="48" spans="1:12" ht="21" customHeight="1" x14ac:dyDescent="0.6">
      <c r="E48" s="16"/>
      <c r="F48" s="48"/>
      <c r="G48" s="16"/>
      <c r="H48" s="48"/>
      <c r="I48" s="16"/>
      <c r="J48" s="48"/>
      <c r="L48" s="48"/>
    </row>
    <row r="49" spans="4:12" ht="21" customHeight="1" x14ac:dyDescent="0.6">
      <c r="E49" s="16"/>
      <c r="F49" s="48"/>
      <c r="G49" s="16"/>
      <c r="H49" s="48"/>
      <c r="I49" s="16"/>
      <c r="J49" s="48"/>
      <c r="L49" s="48"/>
    </row>
    <row r="50" spans="4:12" ht="21" customHeight="1" x14ac:dyDescent="0.6">
      <c r="E50" s="16"/>
      <c r="F50" s="48"/>
      <c r="G50" s="16"/>
      <c r="H50" s="48"/>
      <c r="I50" s="16"/>
      <c r="J50" s="48"/>
      <c r="L50" s="48"/>
    </row>
    <row r="51" spans="4:12" ht="21" customHeight="1" x14ac:dyDescent="0.6">
      <c r="E51" s="16"/>
      <c r="F51" s="48"/>
      <c r="G51" s="16"/>
      <c r="H51" s="48"/>
      <c r="I51" s="16"/>
      <c r="J51" s="48"/>
      <c r="L51" s="48"/>
    </row>
    <row r="52" spans="4:12" ht="21" customHeight="1" x14ac:dyDescent="0.6">
      <c r="E52" s="16"/>
      <c r="F52" s="48"/>
      <c r="G52" s="16"/>
      <c r="H52" s="48"/>
      <c r="I52" s="16"/>
      <c r="J52" s="48"/>
      <c r="L52" s="48"/>
    </row>
    <row r="63" spans="4:12" s="19" customFormat="1" ht="21" customHeight="1" x14ac:dyDescent="0.6">
      <c r="D63" s="16"/>
      <c r="E63" s="17"/>
      <c r="F63" s="18"/>
      <c r="G63" s="17"/>
      <c r="H63" s="18"/>
      <c r="I63" s="49"/>
      <c r="K63" s="20"/>
    </row>
  </sheetData>
  <mergeCells count="3">
    <mergeCell ref="F5:H5"/>
    <mergeCell ref="F6:H6"/>
    <mergeCell ref="J6:L6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zoomScale="90" zoomScaleNormal="90" zoomScaleSheetLayoutView="100" workbookViewId="0">
      <selection activeCell="F1" sqref="F1"/>
    </sheetView>
  </sheetViews>
  <sheetFormatPr defaultColWidth="9.33203125" defaultRowHeight="21" customHeight="1" x14ac:dyDescent="0.6"/>
  <cols>
    <col min="1" max="2" width="1.44140625" style="17" customWidth="1"/>
    <col min="3" max="3" width="43.109375" style="17" customWidth="1"/>
    <col min="4" max="4" width="1.77734375" style="16" customWidth="1"/>
    <col min="5" max="5" width="0.6640625" style="17" customWidth="1"/>
    <col min="6" max="6" width="15.77734375" style="18" customWidth="1"/>
    <col min="7" max="7" width="0.6640625" style="17" customWidth="1"/>
    <col min="8" max="8" width="15.77734375" style="18" customWidth="1"/>
    <col min="9" max="9" width="0.6640625" style="17" customWidth="1"/>
    <col min="10" max="10" width="15.77734375" style="19" customWidth="1"/>
    <col min="11" max="11" width="0.6640625" style="20" customWidth="1"/>
    <col min="12" max="12" width="15.77734375" style="19" customWidth="1"/>
    <col min="13" max="13" width="11.44140625" style="17" bestFit="1" customWidth="1"/>
    <col min="14" max="14" width="9.33203125" style="17"/>
    <col min="15" max="15" width="11.44140625" style="17" bestFit="1" customWidth="1"/>
    <col min="16" max="16384" width="9.33203125" style="17"/>
  </cols>
  <sheetData>
    <row r="1" spans="1:12" ht="21" customHeight="1" x14ac:dyDescent="0.6">
      <c r="A1" s="15" t="s">
        <v>15</v>
      </c>
      <c r="B1" s="15"/>
      <c r="C1" s="15"/>
    </row>
    <row r="2" spans="1:12" ht="21" customHeight="1" x14ac:dyDescent="0.6">
      <c r="A2" s="15" t="s">
        <v>122</v>
      </c>
      <c r="B2" s="15"/>
      <c r="C2" s="15"/>
    </row>
    <row r="3" spans="1:12" ht="21" customHeight="1" x14ac:dyDescent="0.6">
      <c r="A3" s="21" t="str">
        <f>'4 PL (3Month)'!A3</f>
        <v>สำหรับงวดสามเดือนสิ้นสุดวันที่ 30 กันยายน พ.ศ. 2564</v>
      </c>
      <c r="B3" s="21"/>
      <c r="C3" s="21"/>
      <c r="D3" s="22"/>
      <c r="E3" s="23"/>
      <c r="F3" s="24"/>
      <c r="G3" s="23"/>
      <c r="H3" s="24"/>
      <c r="I3" s="23"/>
      <c r="J3" s="25"/>
      <c r="K3" s="26"/>
      <c r="L3" s="25"/>
    </row>
    <row r="4" spans="1:12" ht="21" customHeight="1" x14ac:dyDescent="0.6">
      <c r="A4" s="15"/>
      <c r="B4" s="15"/>
      <c r="C4" s="15"/>
    </row>
    <row r="5" spans="1:12" ht="21" customHeight="1" x14ac:dyDescent="0.6">
      <c r="A5" s="15"/>
      <c r="B5" s="15"/>
      <c r="C5" s="15"/>
      <c r="F5" s="248" t="s">
        <v>109</v>
      </c>
      <c r="G5" s="248"/>
      <c r="H5" s="248"/>
      <c r="I5" s="178"/>
    </row>
    <row r="6" spans="1:12" ht="21" customHeight="1" x14ac:dyDescent="0.6">
      <c r="A6" s="15"/>
      <c r="B6" s="15"/>
      <c r="C6" s="15"/>
      <c r="F6" s="249" t="s">
        <v>42</v>
      </c>
      <c r="G6" s="249"/>
      <c r="H6" s="249"/>
      <c r="I6" s="178"/>
      <c r="J6" s="249" t="s">
        <v>108</v>
      </c>
      <c r="K6" s="249"/>
      <c r="L6" s="249"/>
    </row>
    <row r="7" spans="1:12" ht="21" customHeight="1" x14ac:dyDescent="0.6">
      <c r="A7" s="15"/>
      <c r="B7" s="15"/>
      <c r="C7" s="15"/>
      <c r="F7" s="178" t="s">
        <v>58</v>
      </c>
      <c r="G7" s="20"/>
      <c r="H7" s="178" t="s">
        <v>58</v>
      </c>
      <c r="I7" s="28"/>
      <c r="J7" s="29" t="s">
        <v>58</v>
      </c>
      <c r="L7" s="29" t="s">
        <v>58</v>
      </c>
    </row>
    <row r="8" spans="1:12" ht="21" customHeight="1" x14ac:dyDescent="0.6">
      <c r="A8" s="15"/>
      <c r="B8" s="15"/>
      <c r="C8" s="15"/>
      <c r="E8" s="178"/>
      <c r="F8" s="29" t="s">
        <v>168</v>
      </c>
      <c r="G8" s="188"/>
      <c r="H8" s="29" t="s">
        <v>120</v>
      </c>
      <c r="I8" s="188"/>
      <c r="J8" s="29" t="s">
        <v>168</v>
      </c>
      <c r="K8" s="188"/>
      <c r="L8" s="29" t="s">
        <v>120</v>
      </c>
    </row>
    <row r="9" spans="1:12" ht="21" customHeight="1" x14ac:dyDescent="0.6">
      <c r="A9" s="15"/>
      <c r="B9" s="15"/>
      <c r="C9" s="15"/>
      <c r="E9" s="178"/>
      <c r="F9" s="30" t="s">
        <v>67</v>
      </c>
      <c r="G9" s="15"/>
      <c r="H9" s="30" t="s">
        <v>67</v>
      </c>
      <c r="I9" s="178"/>
      <c r="J9" s="30" t="s">
        <v>67</v>
      </c>
      <c r="K9" s="178"/>
      <c r="L9" s="30" t="s">
        <v>67</v>
      </c>
    </row>
    <row r="10" spans="1:12" ht="6" customHeight="1" x14ac:dyDescent="0.6">
      <c r="A10" s="15"/>
      <c r="B10" s="15"/>
      <c r="C10" s="15"/>
      <c r="E10" s="15"/>
      <c r="F10" s="38"/>
      <c r="J10" s="32"/>
      <c r="L10" s="29"/>
    </row>
    <row r="11" spans="1:12" ht="21" customHeight="1" x14ac:dyDescent="0.6">
      <c r="A11" s="50" t="s">
        <v>197</v>
      </c>
      <c r="B11" s="50"/>
      <c r="E11" s="15"/>
      <c r="F11" s="33">
        <f>'4 PL (3Month)'!F35</f>
        <v>267148049</v>
      </c>
      <c r="G11" s="20"/>
      <c r="H11" s="19">
        <f>'4 PL (3Month)'!H35</f>
        <v>254162578</v>
      </c>
      <c r="I11" s="20"/>
      <c r="J11" s="33">
        <f>'4 PL (3Month)'!J35</f>
        <v>234373754</v>
      </c>
      <c r="K11" s="17"/>
      <c r="L11" s="19">
        <f>'4 PL (3Month)'!L35</f>
        <v>205265746</v>
      </c>
    </row>
    <row r="12" spans="1:12" ht="21" customHeight="1" x14ac:dyDescent="0.6">
      <c r="A12" s="50" t="s">
        <v>117</v>
      </c>
      <c r="B12" s="50"/>
      <c r="F12" s="33"/>
      <c r="G12" s="20"/>
      <c r="H12" s="19"/>
      <c r="I12" s="20"/>
      <c r="J12" s="33"/>
      <c r="K12" s="17"/>
    </row>
    <row r="13" spans="1:12" s="122" customFormat="1" ht="21" customHeight="1" x14ac:dyDescent="0.6">
      <c r="A13" s="121" t="s">
        <v>175</v>
      </c>
      <c r="B13" s="121"/>
      <c r="D13" s="123"/>
      <c r="F13" s="33"/>
      <c r="G13" s="124"/>
      <c r="H13" s="125"/>
      <c r="I13" s="124"/>
      <c r="J13" s="33"/>
      <c r="L13" s="125"/>
    </row>
    <row r="14" spans="1:12" s="122" customFormat="1" ht="21" customHeight="1" x14ac:dyDescent="0.6">
      <c r="A14" s="121"/>
      <c r="B14" s="121" t="s">
        <v>93</v>
      </c>
      <c r="D14" s="123"/>
      <c r="F14" s="33"/>
      <c r="G14" s="124"/>
      <c r="H14" s="125"/>
      <c r="I14" s="124"/>
      <c r="J14" s="33"/>
      <c r="L14" s="125"/>
    </row>
    <row r="15" spans="1:12" s="122" customFormat="1" ht="21" customHeight="1" x14ac:dyDescent="0.6">
      <c r="A15" s="126"/>
      <c r="B15" s="126" t="s">
        <v>179</v>
      </c>
      <c r="C15" s="126"/>
      <c r="D15" s="12"/>
      <c r="F15" s="33"/>
      <c r="G15" s="124"/>
      <c r="H15" s="132"/>
      <c r="I15" s="128"/>
      <c r="J15" s="133"/>
      <c r="K15" s="134"/>
      <c r="L15" s="132"/>
    </row>
    <row r="16" spans="1:12" s="122" customFormat="1" ht="21" customHeight="1" x14ac:dyDescent="0.6">
      <c r="A16" s="126"/>
      <c r="B16" s="126"/>
      <c r="C16" s="126" t="s">
        <v>149</v>
      </c>
      <c r="D16" s="12"/>
      <c r="F16" s="33">
        <v>68424329</v>
      </c>
      <c r="G16" s="124"/>
      <c r="H16" s="132">
        <v>18630991</v>
      </c>
      <c r="I16" s="128"/>
      <c r="J16" s="133">
        <v>68424329</v>
      </c>
      <c r="K16" s="134"/>
      <c r="L16" s="132">
        <v>18630991</v>
      </c>
    </row>
    <row r="17" spans="1:13" s="122" customFormat="1" ht="21" customHeight="1" x14ac:dyDescent="0.6">
      <c r="A17" s="126"/>
      <c r="B17" s="126" t="s">
        <v>167</v>
      </c>
      <c r="C17" s="12"/>
      <c r="D17" s="12"/>
      <c r="F17" s="33"/>
      <c r="G17" s="124"/>
      <c r="H17" s="125"/>
      <c r="I17" s="124"/>
      <c r="J17" s="33"/>
      <c r="L17" s="125"/>
    </row>
    <row r="18" spans="1:13" s="122" customFormat="1" ht="21" customHeight="1" x14ac:dyDescent="0.6">
      <c r="A18" s="126"/>
      <c r="B18" s="126"/>
      <c r="C18" s="126" t="s">
        <v>180</v>
      </c>
      <c r="D18" s="12"/>
      <c r="F18" s="34">
        <v>-13684866</v>
      </c>
      <c r="G18" s="124"/>
      <c r="H18" s="127">
        <v>-3726198</v>
      </c>
      <c r="I18" s="124"/>
      <c r="J18" s="34">
        <v>-13684866</v>
      </c>
      <c r="L18" s="127">
        <v>-3726198</v>
      </c>
      <c r="M18" s="122" t="s">
        <v>150</v>
      </c>
    </row>
    <row r="19" spans="1:13" s="122" customFormat="1" ht="8.25" customHeight="1" x14ac:dyDescent="0.6">
      <c r="A19" s="121"/>
      <c r="B19" s="121"/>
      <c r="C19" s="121"/>
      <c r="F19" s="33"/>
      <c r="G19" s="124"/>
      <c r="H19" s="125"/>
      <c r="I19" s="124"/>
      <c r="J19" s="33"/>
      <c r="L19" s="125"/>
    </row>
    <row r="20" spans="1:13" s="122" customFormat="1" ht="17.25" customHeight="1" x14ac:dyDescent="0.6">
      <c r="A20" s="126" t="s">
        <v>181</v>
      </c>
      <c r="C20" s="126"/>
      <c r="D20" s="12"/>
      <c r="F20" s="33"/>
      <c r="G20" s="128"/>
      <c r="H20" s="125"/>
      <c r="I20" s="128"/>
      <c r="J20" s="33"/>
      <c r="L20" s="125"/>
    </row>
    <row r="21" spans="1:13" s="122" customFormat="1" ht="17.25" customHeight="1" x14ac:dyDescent="0.6">
      <c r="A21" s="126"/>
      <c r="B21" s="126" t="s">
        <v>133</v>
      </c>
      <c r="D21" s="12"/>
      <c r="F21" s="34">
        <f>SUM(F15:F18)</f>
        <v>54739463</v>
      </c>
      <c r="G21" s="128"/>
      <c r="H21" s="127">
        <f>SUM(H15:H18)</f>
        <v>14904793</v>
      </c>
      <c r="I21" s="128"/>
      <c r="J21" s="34">
        <f>SUM(J15:J18)</f>
        <v>54739463</v>
      </c>
      <c r="L21" s="127">
        <f>SUM(L15:L18)</f>
        <v>14904793</v>
      </c>
    </row>
    <row r="22" spans="1:13" s="122" customFormat="1" ht="8.25" customHeight="1" x14ac:dyDescent="0.6">
      <c r="A22" s="121"/>
      <c r="B22" s="121"/>
      <c r="D22" s="123"/>
      <c r="F22" s="33"/>
      <c r="G22" s="128"/>
      <c r="H22" s="125"/>
      <c r="I22" s="128"/>
      <c r="J22" s="33"/>
      <c r="L22" s="125"/>
    </row>
    <row r="23" spans="1:13" ht="21" customHeight="1" x14ac:dyDescent="0.6">
      <c r="A23" s="50" t="s">
        <v>176</v>
      </c>
      <c r="B23" s="50"/>
      <c r="F23" s="33"/>
      <c r="G23" s="129"/>
      <c r="H23" s="19"/>
      <c r="I23" s="129"/>
      <c r="J23" s="33"/>
      <c r="K23" s="17"/>
    </row>
    <row r="24" spans="1:13" ht="21" customHeight="1" x14ac:dyDescent="0.6">
      <c r="A24" s="50"/>
      <c r="B24" s="50" t="s">
        <v>93</v>
      </c>
      <c r="F24" s="33"/>
      <c r="G24" s="129"/>
      <c r="H24" s="19"/>
      <c r="I24" s="129"/>
      <c r="J24" s="33"/>
      <c r="K24" s="17"/>
    </row>
    <row r="25" spans="1:13" ht="21" customHeight="1" x14ac:dyDescent="0.6">
      <c r="A25" s="51"/>
      <c r="B25" s="51" t="s">
        <v>209</v>
      </c>
      <c r="F25" s="33"/>
      <c r="G25" s="129"/>
      <c r="H25" s="19"/>
      <c r="I25" s="129"/>
      <c r="J25" s="191"/>
      <c r="K25" s="17"/>
    </row>
    <row r="26" spans="1:13" ht="21" customHeight="1" x14ac:dyDescent="0.6">
      <c r="A26" s="51"/>
      <c r="B26" s="51"/>
      <c r="C26" s="17" t="s">
        <v>174</v>
      </c>
      <c r="F26" s="133">
        <v>114893343</v>
      </c>
      <c r="G26" s="129"/>
      <c r="H26" s="19">
        <v>37250847</v>
      </c>
      <c r="I26" s="129"/>
      <c r="J26" s="33">
        <v>0</v>
      </c>
      <c r="K26" s="17"/>
      <c r="L26" s="19">
        <v>0</v>
      </c>
    </row>
    <row r="27" spans="1:13" ht="21" customHeight="1" x14ac:dyDescent="0.6">
      <c r="A27" s="51"/>
      <c r="B27" s="13" t="s">
        <v>165</v>
      </c>
      <c r="C27" s="14"/>
      <c r="D27" s="12"/>
      <c r="F27" s="133"/>
      <c r="G27" s="129"/>
      <c r="H27" s="19"/>
      <c r="I27" s="129"/>
      <c r="J27" s="191"/>
      <c r="K27" s="17"/>
    </row>
    <row r="28" spans="1:13" ht="21" customHeight="1" x14ac:dyDescent="0.6">
      <c r="A28" s="51"/>
      <c r="B28" s="13"/>
      <c r="C28" s="13" t="s">
        <v>183</v>
      </c>
      <c r="D28" s="12"/>
      <c r="F28" s="34">
        <v>-22978669</v>
      </c>
      <c r="G28" s="129"/>
      <c r="H28" s="25">
        <v>-7450169</v>
      </c>
      <c r="I28" s="129"/>
      <c r="J28" s="34">
        <v>0</v>
      </c>
      <c r="K28" s="17"/>
      <c r="L28" s="25">
        <v>0</v>
      </c>
    </row>
    <row r="29" spans="1:13" ht="8.25" customHeight="1" x14ac:dyDescent="0.6">
      <c r="A29" s="50"/>
      <c r="B29" s="50"/>
      <c r="F29" s="33"/>
      <c r="G29" s="129"/>
      <c r="H29" s="19"/>
      <c r="I29" s="129"/>
      <c r="J29" s="33"/>
      <c r="K29" s="17"/>
    </row>
    <row r="30" spans="1:13" ht="17.25" customHeight="1" x14ac:dyDescent="0.6">
      <c r="A30" s="13" t="s">
        <v>182</v>
      </c>
      <c r="B30" s="13"/>
      <c r="C30" s="13"/>
      <c r="F30" s="33"/>
      <c r="G30" s="129"/>
      <c r="H30" s="19"/>
      <c r="I30" s="129"/>
      <c r="J30" s="33"/>
      <c r="K30" s="17"/>
    </row>
    <row r="31" spans="1:13" ht="17.25" customHeight="1" x14ac:dyDescent="0.6">
      <c r="A31" s="13"/>
      <c r="B31" s="13" t="s">
        <v>133</v>
      </c>
      <c r="C31" s="13"/>
      <c r="F31" s="34">
        <f>SUM(F25:F28)</f>
        <v>91914674</v>
      </c>
      <c r="G31" s="130">
        <f>SUM(G25:G28)</f>
        <v>0</v>
      </c>
      <c r="H31" s="25">
        <f>SUM(H25:H28)</f>
        <v>29800678</v>
      </c>
      <c r="I31" s="130">
        <f>SUM(I25:I28)</f>
        <v>0</v>
      </c>
      <c r="J31" s="34">
        <f>SUM(J25:J28)</f>
        <v>0</v>
      </c>
      <c r="K31" s="17"/>
      <c r="L31" s="25">
        <f>SUM(L25:L28)</f>
        <v>0</v>
      </c>
    </row>
    <row r="32" spans="1:13" ht="8.15" customHeight="1" x14ac:dyDescent="0.6">
      <c r="A32" s="51"/>
      <c r="B32" s="51"/>
      <c r="F32" s="33"/>
      <c r="G32" s="129"/>
      <c r="H32" s="19"/>
      <c r="I32" s="129"/>
      <c r="J32" s="33"/>
      <c r="K32" s="17"/>
    </row>
    <row r="33" spans="1:12" ht="21" customHeight="1" x14ac:dyDescent="0.6">
      <c r="A33" s="50" t="s">
        <v>198</v>
      </c>
      <c r="B33" s="51"/>
      <c r="F33" s="34">
        <f>F21+F31</f>
        <v>146654137</v>
      </c>
      <c r="G33" s="129"/>
      <c r="H33" s="25">
        <f>H21+H31</f>
        <v>44705471</v>
      </c>
      <c r="I33" s="129"/>
      <c r="J33" s="34">
        <f>J21+J31</f>
        <v>54739463</v>
      </c>
      <c r="K33" s="17"/>
      <c r="L33" s="25">
        <f>L21+L31</f>
        <v>14904793</v>
      </c>
    </row>
    <row r="34" spans="1:12" ht="8.15" customHeight="1" x14ac:dyDescent="0.6">
      <c r="A34" s="50"/>
      <c r="B34" s="51"/>
      <c r="F34" s="33"/>
      <c r="G34" s="129"/>
      <c r="H34" s="19"/>
      <c r="I34" s="129"/>
      <c r="J34" s="33"/>
      <c r="K34" s="17"/>
    </row>
    <row r="35" spans="1:12" ht="21" customHeight="1" thickBot="1" x14ac:dyDescent="0.65">
      <c r="A35" s="50" t="s">
        <v>164</v>
      </c>
      <c r="B35" s="51"/>
      <c r="E35" s="15"/>
      <c r="F35" s="42">
        <f>F11+F33</f>
        <v>413802186</v>
      </c>
      <c r="G35" s="129"/>
      <c r="H35" s="43">
        <f>H11+H33</f>
        <v>298868049</v>
      </c>
      <c r="I35" s="129"/>
      <c r="J35" s="42">
        <f>J11+J33</f>
        <v>289113217</v>
      </c>
      <c r="K35" s="17"/>
      <c r="L35" s="43">
        <f>L11+L33</f>
        <v>220170539</v>
      </c>
    </row>
    <row r="36" spans="1:12" ht="21" customHeight="1" thickTop="1" x14ac:dyDescent="0.6">
      <c r="A36" s="50"/>
      <c r="B36" s="51"/>
      <c r="E36" s="15"/>
      <c r="F36" s="130"/>
      <c r="G36" s="129"/>
      <c r="H36" s="130"/>
      <c r="I36" s="129"/>
      <c r="J36" s="130"/>
      <c r="K36" s="17"/>
      <c r="L36" s="130"/>
    </row>
    <row r="37" spans="1:12" ht="21" customHeight="1" x14ac:dyDescent="0.6">
      <c r="A37" s="50"/>
      <c r="B37" s="51"/>
      <c r="E37" s="15"/>
      <c r="F37" s="130"/>
      <c r="G37" s="129"/>
      <c r="H37" s="130"/>
      <c r="I37" s="129"/>
      <c r="J37" s="130"/>
      <c r="K37" s="17"/>
      <c r="L37" s="130"/>
    </row>
    <row r="38" spans="1:12" ht="21" customHeight="1" x14ac:dyDescent="0.6">
      <c r="A38" s="50"/>
      <c r="B38" s="51"/>
      <c r="E38" s="15"/>
      <c r="F38" s="130"/>
      <c r="G38" s="129"/>
      <c r="H38" s="130"/>
      <c r="I38" s="129"/>
      <c r="J38" s="130"/>
      <c r="K38" s="17"/>
      <c r="L38" s="130"/>
    </row>
    <row r="39" spans="1:12" ht="21" customHeight="1" x14ac:dyDescent="0.6">
      <c r="A39" s="50"/>
      <c r="B39" s="51"/>
      <c r="E39" s="15"/>
      <c r="F39" s="130"/>
      <c r="G39" s="129"/>
      <c r="H39" s="130"/>
      <c r="I39" s="129"/>
      <c r="J39" s="130"/>
      <c r="K39" s="17"/>
      <c r="L39" s="130"/>
    </row>
    <row r="40" spans="1:12" ht="21" customHeight="1" x14ac:dyDescent="0.6">
      <c r="A40" s="50"/>
      <c r="B40" s="51"/>
      <c r="E40" s="15"/>
      <c r="F40" s="130"/>
      <c r="G40" s="129"/>
      <c r="H40" s="130"/>
      <c r="I40" s="129"/>
      <c r="J40" s="130"/>
      <c r="K40" s="17"/>
      <c r="L40" s="130"/>
    </row>
    <row r="41" spans="1:12" ht="21" customHeight="1" x14ac:dyDescent="0.6">
      <c r="A41" s="50"/>
      <c r="B41" s="51"/>
      <c r="E41" s="15"/>
      <c r="F41" s="130"/>
      <c r="G41" s="129"/>
      <c r="H41" s="130"/>
      <c r="I41" s="129"/>
      <c r="J41" s="130"/>
      <c r="K41" s="17"/>
      <c r="L41" s="130"/>
    </row>
    <row r="42" spans="1:12" ht="21" customHeight="1" x14ac:dyDescent="0.6">
      <c r="G42" s="131"/>
      <c r="I42" s="131"/>
      <c r="J42" s="18"/>
      <c r="K42" s="17"/>
      <c r="L42" s="18"/>
    </row>
    <row r="43" spans="1:12" ht="21" customHeight="1" x14ac:dyDescent="0.6">
      <c r="G43" s="131"/>
      <c r="J43" s="18"/>
      <c r="K43" s="17"/>
      <c r="L43" s="18"/>
    </row>
    <row r="44" spans="1:12" ht="15.75" customHeight="1" x14ac:dyDescent="0.6"/>
    <row r="45" spans="1:12" ht="22" customHeight="1" x14ac:dyDescent="0.6">
      <c r="A45" s="23" t="str">
        <f>'4 PL (3Month)'!A43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5" s="23"/>
      <c r="C45" s="23"/>
      <c r="D45" s="22"/>
      <c r="E45" s="23"/>
      <c r="F45" s="24"/>
      <c r="G45" s="23"/>
      <c r="H45" s="24"/>
      <c r="I45" s="23"/>
      <c r="J45" s="25"/>
      <c r="K45" s="26"/>
      <c r="L45" s="25"/>
    </row>
    <row r="47" spans="1:12" ht="21" customHeight="1" x14ac:dyDescent="0.6">
      <c r="J47" s="18"/>
      <c r="L47" s="18"/>
    </row>
    <row r="48" spans="1:12" ht="21" customHeight="1" x14ac:dyDescent="0.6">
      <c r="E48" s="16"/>
      <c r="F48" s="47"/>
      <c r="G48" s="16"/>
      <c r="H48" s="47"/>
      <c r="I48" s="16"/>
      <c r="J48" s="47"/>
      <c r="L48" s="47"/>
    </row>
    <row r="49" spans="1:12" ht="21" customHeight="1" x14ac:dyDescent="0.6">
      <c r="E49" s="16"/>
      <c r="F49" s="48"/>
      <c r="G49" s="16"/>
      <c r="H49" s="48"/>
      <c r="I49" s="16"/>
      <c r="J49" s="48"/>
      <c r="L49" s="48"/>
    </row>
    <row r="50" spans="1:12" ht="21" customHeight="1" x14ac:dyDescent="0.6">
      <c r="E50" s="16"/>
      <c r="F50" s="48"/>
      <c r="G50" s="16"/>
      <c r="H50" s="48"/>
      <c r="I50" s="16"/>
      <c r="J50" s="48"/>
      <c r="L50" s="48"/>
    </row>
    <row r="51" spans="1:12" s="20" customFormat="1" ht="21" customHeight="1" x14ac:dyDescent="0.6">
      <c r="A51" s="17"/>
      <c r="B51" s="17"/>
      <c r="C51" s="17"/>
      <c r="D51" s="16"/>
      <c r="E51" s="16"/>
      <c r="F51" s="48"/>
      <c r="G51" s="16"/>
      <c r="H51" s="48"/>
      <c r="I51" s="16"/>
      <c r="J51" s="48"/>
      <c r="L51" s="48"/>
    </row>
    <row r="52" spans="1:12" s="20" customFormat="1" ht="21" customHeight="1" x14ac:dyDescent="0.6">
      <c r="A52" s="17"/>
      <c r="B52" s="17"/>
      <c r="C52" s="17"/>
      <c r="D52" s="16"/>
      <c r="E52" s="16"/>
      <c r="F52" s="48"/>
      <c r="G52" s="16"/>
      <c r="H52" s="48"/>
      <c r="I52" s="16"/>
      <c r="J52" s="48"/>
      <c r="L52" s="48"/>
    </row>
    <row r="53" spans="1:12" s="20" customFormat="1" ht="21" customHeight="1" x14ac:dyDescent="0.6">
      <c r="A53" s="17"/>
      <c r="B53" s="17"/>
      <c r="C53" s="17"/>
      <c r="D53" s="16"/>
      <c r="E53" s="16"/>
      <c r="F53" s="48"/>
      <c r="G53" s="16"/>
      <c r="H53" s="48"/>
      <c r="I53" s="16"/>
      <c r="J53" s="48"/>
      <c r="L53" s="48"/>
    </row>
    <row r="54" spans="1:12" s="20" customFormat="1" ht="21" customHeight="1" x14ac:dyDescent="0.6">
      <c r="A54" s="17"/>
      <c r="B54" s="17"/>
      <c r="C54" s="17"/>
      <c r="D54" s="16"/>
      <c r="E54" s="16"/>
      <c r="F54" s="48"/>
      <c r="G54" s="16"/>
      <c r="H54" s="48"/>
      <c r="I54" s="16"/>
      <c r="J54" s="48"/>
      <c r="L54" s="48"/>
    </row>
    <row r="65" spans="1:12" s="20" customFormat="1" ht="21" customHeight="1" x14ac:dyDescent="0.6">
      <c r="A65" s="17"/>
      <c r="B65" s="17"/>
      <c r="C65" s="17"/>
      <c r="D65" s="16"/>
      <c r="E65" s="17"/>
      <c r="F65" s="18"/>
      <c r="G65" s="17"/>
      <c r="H65" s="18"/>
      <c r="I65" s="49"/>
      <c r="J65" s="19"/>
      <c r="L65" s="19"/>
    </row>
    <row r="66" spans="1:12" s="20" customFormat="1" ht="21" customHeight="1" x14ac:dyDescent="0.6">
      <c r="A66" s="17"/>
      <c r="B66" s="17"/>
      <c r="C66" s="17"/>
      <c r="D66" s="16"/>
      <c r="E66" s="17"/>
      <c r="F66" s="18"/>
      <c r="G66" s="17"/>
      <c r="H66" s="18"/>
      <c r="I66" s="17"/>
      <c r="J66" s="19"/>
      <c r="L66" s="19"/>
    </row>
  </sheetData>
  <mergeCells count="3">
    <mergeCell ref="F5:H5"/>
    <mergeCell ref="F6:H6"/>
    <mergeCell ref="J6:L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6"/>
  <sheetViews>
    <sheetView zoomScaleNormal="100" workbookViewId="0">
      <selection activeCell="H1" sqref="H1"/>
    </sheetView>
  </sheetViews>
  <sheetFormatPr defaultColWidth="9.33203125" defaultRowHeight="18.5" x14ac:dyDescent="0.6"/>
  <cols>
    <col min="1" max="2" width="1.44140625" style="17" customWidth="1"/>
    <col min="3" max="3" width="27.33203125" style="17" customWidth="1"/>
    <col min="4" max="4" width="8" style="16" customWidth="1"/>
    <col min="5" max="5" width="1" style="17" customWidth="1"/>
    <col min="6" max="6" width="16.44140625" style="18" customWidth="1"/>
    <col min="7" max="7" width="1" style="17" customWidth="1"/>
    <col min="8" max="8" width="16.33203125" style="18" customWidth="1"/>
    <col min="9" max="9" width="1" style="17" customWidth="1"/>
    <col min="10" max="10" width="16.44140625" style="19" customWidth="1"/>
    <col min="11" max="11" width="1" style="20" customWidth="1"/>
    <col min="12" max="12" width="16.44140625" style="19" customWidth="1"/>
    <col min="13" max="13" width="17.109375" style="17" customWidth="1"/>
    <col min="14" max="15" width="17.77734375" style="17" customWidth="1"/>
    <col min="16" max="16384" width="9.33203125" style="17"/>
  </cols>
  <sheetData>
    <row r="1" spans="1:13" ht="21" customHeight="1" x14ac:dyDescent="0.6">
      <c r="A1" s="15" t="s">
        <v>15</v>
      </c>
      <c r="B1" s="15"/>
      <c r="C1" s="15"/>
    </row>
    <row r="2" spans="1:13" ht="21" customHeight="1" x14ac:dyDescent="0.6">
      <c r="A2" s="15" t="s">
        <v>121</v>
      </c>
      <c r="B2" s="15"/>
      <c r="C2" s="15"/>
    </row>
    <row r="3" spans="1:13" ht="21" customHeight="1" x14ac:dyDescent="0.6">
      <c r="A3" s="219" t="s">
        <v>192</v>
      </c>
      <c r="B3" s="21"/>
      <c r="C3" s="21"/>
      <c r="D3" s="22"/>
      <c r="E3" s="23"/>
      <c r="F3" s="24"/>
      <c r="G3" s="23"/>
      <c r="H3" s="24"/>
      <c r="I3" s="23"/>
      <c r="J3" s="25"/>
      <c r="K3" s="26"/>
      <c r="L3" s="25"/>
    </row>
    <row r="4" spans="1:13" ht="21" customHeight="1" x14ac:dyDescent="0.6">
      <c r="A4" s="15"/>
      <c r="B4" s="15"/>
      <c r="C4" s="15"/>
    </row>
    <row r="5" spans="1:13" ht="21" customHeight="1" x14ac:dyDescent="0.6">
      <c r="A5" s="15"/>
      <c r="B5" s="15"/>
      <c r="C5" s="15"/>
      <c r="F5" s="248" t="s">
        <v>107</v>
      </c>
      <c r="G5" s="248"/>
      <c r="H5" s="248"/>
      <c r="I5" s="215"/>
    </row>
    <row r="6" spans="1:13" ht="21" customHeight="1" x14ac:dyDescent="0.6">
      <c r="A6" s="15"/>
      <c r="B6" s="15"/>
      <c r="C6" s="15"/>
      <c r="F6" s="249" t="s">
        <v>36</v>
      </c>
      <c r="G6" s="249"/>
      <c r="H6" s="249"/>
      <c r="I6" s="215"/>
      <c r="J6" s="249" t="s">
        <v>108</v>
      </c>
      <c r="K6" s="249"/>
      <c r="L6" s="249"/>
    </row>
    <row r="7" spans="1:13" ht="21" customHeight="1" x14ac:dyDescent="0.6">
      <c r="A7" s="15"/>
      <c r="B7" s="15"/>
      <c r="C7" s="15"/>
      <c r="F7" s="215" t="s">
        <v>58</v>
      </c>
      <c r="G7" s="20"/>
      <c r="H7" s="215" t="s">
        <v>58</v>
      </c>
      <c r="I7" s="28"/>
      <c r="J7" s="29" t="s">
        <v>58</v>
      </c>
      <c r="L7" s="29" t="s">
        <v>58</v>
      </c>
    </row>
    <row r="8" spans="1:13" ht="21" customHeight="1" x14ac:dyDescent="0.6">
      <c r="A8" s="15"/>
      <c r="B8" s="15"/>
      <c r="C8" s="15"/>
      <c r="E8" s="215"/>
      <c r="F8" s="29" t="s">
        <v>168</v>
      </c>
      <c r="G8" s="215"/>
      <c r="H8" s="29" t="s">
        <v>120</v>
      </c>
      <c r="I8" s="215"/>
      <c r="J8" s="29" t="s">
        <v>168</v>
      </c>
      <c r="K8" s="215"/>
      <c r="L8" s="29" t="s">
        <v>120</v>
      </c>
    </row>
    <row r="9" spans="1:13" ht="21" customHeight="1" x14ac:dyDescent="0.6">
      <c r="A9" s="15"/>
      <c r="B9" s="15"/>
      <c r="C9" s="15"/>
      <c r="D9" s="96" t="s">
        <v>0</v>
      </c>
      <c r="E9" s="215"/>
      <c r="F9" s="30" t="s">
        <v>67</v>
      </c>
      <c r="G9" s="15"/>
      <c r="H9" s="30" t="s">
        <v>67</v>
      </c>
      <c r="I9" s="215"/>
      <c r="J9" s="30" t="s">
        <v>67</v>
      </c>
      <c r="K9" s="215"/>
      <c r="L9" s="30" t="s">
        <v>67</v>
      </c>
    </row>
    <row r="10" spans="1:13" ht="8.15" customHeight="1" x14ac:dyDescent="0.6">
      <c r="A10" s="15"/>
      <c r="B10" s="15"/>
      <c r="C10" s="15"/>
      <c r="D10" s="31"/>
      <c r="E10" s="15"/>
      <c r="F10" s="32"/>
      <c r="G10" s="20"/>
      <c r="H10" s="29"/>
      <c r="J10" s="32"/>
      <c r="L10" s="29"/>
    </row>
    <row r="11" spans="1:13" ht="21" customHeight="1" x14ac:dyDescent="0.6">
      <c r="A11" s="17" t="s">
        <v>161</v>
      </c>
      <c r="E11" s="15"/>
      <c r="F11" s="33">
        <v>6236391318</v>
      </c>
      <c r="G11" s="20"/>
      <c r="H11" s="19">
        <v>4250608923</v>
      </c>
      <c r="I11" s="20"/>
      <c r="J11" s="33">
        <v>6236391318</v>
      </c>
      <c r="K11" s="17"/>
      <c r="L11" s="19">
        <v>4250608923</v>
      </c>
    </row>
    <row r="12" spans="1:13" ht="21" customHeight="1" x14ac:dyDescent="0.6">
      <c r="A12" s="17" t="s">
        <v>160</v>
      </c>
      <c r="F12" s="34">
        <v>-5133337123</v>
      </c>
      <c r="G12" s="20"/>
      <c r="H12" s="25">
        <v>-4024703539</v>
      </c>
      <c r="I12" s="20"/>
      <c r="J12" s="34">
        <v>-5133337123</v>
      </c>
      <c r="K12" s="17"/>
      <c r="L12" s="25">
        <v>-4024703539</v>
      </c>
    </row>
    <row r="13" spans="1:13" ht="8.15" customHeight="1" x14ac:dyDescent="0.6">
      <c r="A13" s="15"/>
      <c r="B13" s="15"/>
      <c r="C13" s="15"/>
      <c r="D13" s="31"/>
      <c r="E13" s="15"/>
      <c r="F13" s="32"/>
      <c r="G13" s="20"/>
      <c r="H13" s="29"/>
      <c r="I13" s="20"/>
      <c r="J13" s="32"/>
      <c r="K13" s="17"/>
      <c r="L13" s="29"/>
    </row>
    <row r="14" spans="1:13" ht="21" customHeight="1" x14ac:dyDescent="0.6">
      <c r="A14" s="15" t="s">
        <v>199</v>
      </c>
      <c r="F14" s="33">
        <f>SUM(F11:F13)</f>
        <v>1103054195</v>
      </c>
      <c r="G14" s="20"/>
      <c r="H14" s="19">
        <f>SUM(H11:H13)</f>
        <v>225905384</v>
      </c>
      <c r="I14" s="20"/>
      <c r="J14" s="33">
        <f>SUM(J11:J13)</f>
        <v>1103054195</v>
      </c>
      <c r="K14" s="17"/>
      <c r="L14" s="19">
        <f>SUM(L11:L13)</f>
        <v>225905384</v>
      </c>
      <c r="M14" s="19"/>
    </row>
    <row r="15" spans="1:13" ht="21" customHeight="1" x14ac:dyDescent="0.6">
      <c r="A15" s="17" t="s">
        <v>162</v>
      </c>
      <c r="F15" s="33"/>
      <c r="G15" s="20"/>
      <c r="H15" s="19"/>
      <c r="I15" s="20"/>
      <c r="J15" s="33"/>
      <c r="K15" s="17"/>
    </row>
    <row r="16" spans="1:13" ht="21" customHeight="1" x14ac:dyDescent="0.6">
      <c r="B16" s="190" t="s">
        <v>61</v>
      </c>
      <c r="D16" s="16">
        <v>8</v>
      </c>
      <c r="F16" s="33">
        <v>23946190</v>
      </c>
      <c r="G16" s="20"/>
      <c r="H16" s="19">
        <v>60170029</v>
      </c>
      <c r="I16" s="20"/>
      <c r="J16" s="33">
        <v>229002676</v>
      </c>
      <c r="K16" s="17"/>
      <c r="L16" s="19">
        <v>154749696</v>
      </c>
    </row>
    <row r="17" spans="1:19" ht="21" customHeight="1" x14ac:dyDescent="0.6">
      <c r="B17" s="35" t="s">
        <v>153</v>
      </c>
      <c r="F17" s="33">
        <v>10116735</v>
      </c>
      <c r="G17" s="20"/>
      <c r="H17" s="19">
        <v>11134139</v>
      </c>
      <c r="I17" s="20"/>
      <c r="J17" s="33">
        <v>10116735</v>
      </c>
      <c r="K17" s="17"/>
      <c r="L17" s="19">
        <v>11134139</v>
      </c>
    </row>
    <row r="18" spans="1:19" ht="21" customHeight="1" x14ac:dyDescent="0.6">
      <c r="B18" s="35" t="s">
        <v>53</v>
      </c>
      <c r="F18" s="33">
        <v>10667609</v>
      </c>
      <c r="G18" s="20"/>
      <c r="H18" s="19">
        <v>12371625</v>
      </c>
      <c r="I18" s="20"/>
      <c r="J18" s="33">
        <v>10667609</v>
      </c>
      <c r="K18" s="17"/>
      <c r="L18" s="19">
        <v>12371625</v>
      </c>
    </row>
    <row r="19" spans="1:19" ht="21" customHeight="1" x14ac:dyDescent="0.6">
      <c r="B19" s="35" t="s">
        <v>86</v>
      </c>
      <c r="E19" s="15"/>
      <c r="F19" s="34">
        <v>32738406</v>
      </c>
      <c r="G19" s="20"/>
      <c r="H19" s="25">
        <v>18216323</v>
      </c>
      <c r="I19" s="20"/>
      <c r="J19" s="34">
        <v>32738406</v>
      </c>
      <c r="K19" s="17"/>
      <c r="L19" s="25">
        <v>18216323</v>
      </c>
    </row>
    <row r="20" spans="1:19" ht="7.5" customHeight="1" x14ac:dyDescent="0.6">
      <c r="F20" s="36"/>
      <c r="G20" s="20"/>
      <c r="H20" s="37"/>
      <c r="I20" s="20"/>
      <c r="J20" s="36"/>
      <c r="K20" s="17"/>
      <c r="L20" s="37"/>
    </row>
    <row r="21" spans="1:19" s="15" customFormat="1" ht="21" customHeight="1" x14ac:dyDescent="0.6">
      <c r="A21" s="15" t="s">
        <v>204</v>
      </c>
      <c r="D21" s="31"/>
      <c r="F21" s="33">
        <f>SUM(F14:F19)</f>
        <v>1180523135</v>
      </c>
      <c r="G21" s="20"/>
      <c r="H21" s="19">
        <f>SUM(H14:H19)</f>
        <v>327797500</v>
      </c>
      <c r="I21" s="20"/>
      <c r="J21" s="33">
        <f>SUM(J14:J19)</f>
        <v>1385579621</v>
      </c>
      <c r="K21" s="17"/>
      <c r="L21" s="19">
        <f>SUM(L14:L19)</f>
        <v>422377167</v>
      </c>
      <c r="O21" s="17"/>
      <c r="S21" s="17"/>
    </row>
    <row r="22" spans="1:19" ht="21" customHeight="1" x14ac:dyDescent="0.6">
      <c r="A22" s="17" t="s">
        <v>65</v>
      </c>
      <c r="F22" s="33">
        <v>-317734835</v>
      </c>
      <c r="G22" s="20"/>
      <c r="H22" s="19">
        <v>-181424839</v>
      </c>
      <c r="I22" s="20"/>
      <c r="J22" s="33">
        <v>-317734835</v>
      </c>
      <c r="K22" s="17"/>
      <c r="L22" s="19">
        <v>-181424839</v>
      </c>
    </row>
    <row r="23" spans="1:19" ht="21" customHeight="1" x14ac:dyDescent="0.6">
      <c r="A23" s="17" t="s">
        <v>64</v>
      </c>
      <c r="F23" s="34">
        <v>-170391231</v>
      </c>
      <c r="G23" s="20"/>
      <c r="H23" s="25">
        <v>-155512448</v>
      </c>
      <c r="I23" s="20"/>
      <c r="J23" s="34">
        <v>-170391231</v>
      </c>
      <c r="K23" s="17"/>
      <c r="L23" s="25">
        <v>-155512448</v>
      </c>
    </row>
    <row r="24" spans="1:19" ht="8.15" customHeight="1" x14ac:dyDescent="0.6">
      <c r="F24" s="36"/>
      <c r="G24" s="20"/>
      <c r="H24" s="37"/>
      <c r="I24" s="20"/>
      <c r="J24" s="36"/>
      <c r="K24" s="17"/>
      <c r="L24" s="37"/>
    </row>
    <row r="25" spans="1:19" ht="21" customHeight="1" x14ac:dyDescent="0.6">
      <c r="A25" s="15" t="s">
        <v>74</v>
      </c>
      <c r="F25" s="34">
        <f>SUM(F22:F23)</f>
        <v>-488126066</v>
      </c>
      <c r="G25" s="20"/>
      <c r="H25" s="25">
        <f>SUM(H22:H23)</f>
        <v>-336937287</v>
      </c>
      <c r="I25" s="20"/>
      <c r="J25" s="34">
        <f>SUM(J22:J23)</f>
        <v>-488126066</v>
      </c>
      <c r="K25" s="17"/>
      <c r="L25" s="25">
        <f>SUM(L22:L23)</f>
        <v>-336937287</v>
      </c>
    </row>
    <row r="26" spans="1:19" ht="8.15" customHeight="1" x14ac:dyDescent="0.6">
      <c r="F26" s="36"/>
      <c r="G26" s="20"/>
      <c r="H26" s="37"/>
      <c r="I26" s="20"/>
      <c r="J26" s="36"/>
      <c r="K26" s="17"/>
      <c r="L26" s="37"/>
    </row>
    <row r="27" spans="1:19" s="15" customFormat="1" ht="21" customHeight="1" x14ac:dyDescent="0.6">
      <c r="A27" s="15" t="s">
        <v>173</v>
      </c>
      <c r="D27" s="16"/>
      <c r="F27" s="38">
        <f>SUM(F25,F21)</f>
        <v>692397069</v>
      </c>
      <c r="G27" s="20"/>
      <c r="H27" s="18">
        <f>SUM(H25,H21)</f>
        <v>-9139787</v>
      </c>
      <c r="I27" s="20"/>
      <c r="J27" s="38">
        <f>SUM(J25,J21)</f>
        <v>897453555</v>
      </c>
      <c r="K27" s="17"/>
      <c r="L27" s="18">
        <f>SUM(L25,L21)</f>
        <v>85439880</v>
      </c>
      <c r="N27" s="39"/>
      <c r="O27" s="17"/>
      <c r="S27" s="17"/>
    </row>
    <row r="28" spans="1:19" ht="21" customHeight="1" x14ac:dyDescent="0.6">
      <c r="A28" s="17" t="s">
        <v>177</v>
      </c>
      <c r="E28" s="15"/>
      <c r="F28" s="38"/>
      <c r="G28" s="20"/>
      <c r="I28" s="20"/>
      <c r="J28" s="38"/>
      <c r="K28" s="17"/>
      <c r="L28" s="18"/>
    </row>
    <row r="29" spans="1:19" ht="21" customHeight="1" x14ac:dyDescent="0.6">
      <c r="B29" s="17" t="s">
        <v>174</v>
      </c>
      <c r="E29" s="15"/>
      <c r="F29" s="38"/>
      <c r="G29" s="20"/>
      <c r="I29" s="20"/>
      <c r="J29" s="38"/>
      <c r="K29" s="17"/>
      <c r="L29" s="18"/>
    </row>
    <row r="30" spans="1:19" ht="21" customHeight="1" x14ac:dyDescent="0.6">
      <c r="B30" s="17" t="s">
        <v>36</v>
      </c>
      <c r="D30" s="16">
        <v>11</v>
      </c>
      <c r="E30" s="15"/>
      <c r="F30" s="40">
        <v>112647310</v>
      </c>
      <c r="G30" s="20"/>
      <c r="H30" s="24">
        <v>81266314</v>
      </c>
      <c r="I30" s="20"/>
      <c r="J30" s="40">
        <v>0</v>
      </c>
      <c r="K30" s="17"/>
      <c r="L30" s="24">
        <v>0</v>
      </c>
    </row>
    <row r="31" spans="1:19" ht="8.15" customHeight="1" x14ac:dyDescent="0.6">
      <c r="E31" s="15"/>
      <c r="F31" s="84"/>
      <c r="G31" s="20"/>
      <c r="H31" s="85"/>
      <c r="I31" s="20"/>
      <c r="J31" s="84"/>
      <c r="K31" s="17"/>
      <c r="L31" s="85"/>
    </row>
    <row r="32" spans="1:19" ht="21" customHeight="1" x14ac:dyDescent="0.6">
      <c r="A32" s="15" t="s">
        <v>202</v>
      </c>
      <c r="F32" s="38">
        <f>SUM(F27:F30)</f>
        <v>805044379</v>
      </c>
      <c r="G32" s="20"/>
      <c r="H32" s="18">
        <f>SUM(H27:H30)</f>
        <v>72126527</v>
      </c>
      <c r="I32" s="20"/>
      <c r="J32" s="38">
        <f>SUM(J27:J30)</f>
        <v>897453555</v>
      </c>
      <c r="K32" s="17"/>
      <c r="L32" s="18">
        <f>SUM(L27:L30)</f>
        <v>85439880</v>
      </c>
    </row>
    <row r="33" spans="1:12" ht="21" customHeight="1" x14ac:dyDescent="0.6">
      <c r="A33" s="17" t="s">
        <v>11</v>
      </c>
      <c r="D33" s="41">
        <v>14</v>
      </c>
      <c r="F33" s="34">
        <v>-154411454</v>
      </c>
      <c r="G33" s="20"/>
      <c r="H33" s="25">
        <v>-2014963</v>
      </c>
      <c r="I33" s="20"/>
      <c r="J33" s="34">
        <v>-172893290</v>
      </c>
      <c r="K33" s="17"/>
      <c r="L33" s="25">
        <v>-4677633</v>
      </c>
    </row>
    <row r="34" spans="1:12" ht="8.15" customHeight="1" x14ac:dyDescent="0.6">
      <c r="D34" s="41"/>
      <c r="F34" s="33"/>
      <c r="G34" s="20"/>
      <c r="H34" s="19"/>
      <c r="I34" s="20"/>
      <c r="J34" s="33"/>
      <c r="K34" s="17"/>
    </row>
    <row r="35" spans="1:12" ht="21" customHeight="1" thickBot="1" x14ac:dyDescent="0.65">
      <c r="A35" s="15" t="s">
        <v>197</v>
      </c>
      <c r="F35" s="42">
        <f>SUM(F32:F34)</f>
        <v>650632925</v>
      </c>
      <c r="G35" s="20"/>
      <c r="H35" s="43">
        <f>SUM(H32:H34)</f>
        <v>70111564</v>
      </c>
      <c r="I35" s="20"/>
      <c r="J35" s="42">
        <f>SUM(J32:J34)</f>
        <v>724560265</v>
      </c>
      <c r="K35" s="17"/>
      <c r="L35" s="43">
        <f>SUM(L32:L34)</f>
        <v>80762247</v>
      </c>
    </row>
    <row r="36" spans="1:12" ht="21" customHeight="1" thickTop="1" x14ac:dyDescent="0.6">
      <c r="F36" s="38"/>
      <c r="J36" s="38"/>
      <c r="K36" s="17"/>
      <c r="L36" s="18"/>
    </row>
    <row r="37" spans="1:12" ht="21" customHeight="1" x14ac:dyDescent="0.6">
      <c r="F37" s="206"/>
      <c r="H37" s="205"/>
      <c r="J37" s="206"/>
      <c r="K37" s="17"/>
      <c r="L37" s="205"/>
    </row>
    <row r="38" spans="1:12" ht="21" customHeight="1" x14ac:dyDescent="0.6">
      <c r="A38" s="15" t="s">
        <v>200</v>
      </c>
      <c r="F38" s="38"/>
      <c r="J38" s="38"/>
      <c r="K38" s="17"/>
      <c r="L38" s="18"/>
    </row>
    <row r="39" spans="1:12" ht="8.15" customHeight="1" x14ac:dyDescent="0.6">
      <c r="A39" s="15"/>
      <c r="F39" s="38"/>
      <c r="J39" s="38"/>
      <c r="K39" s="17"/>
      <c r="L39" s="18"/>
    </row>
    <row r="40" spans="1:12" ht="21" customHeight="1" thickBot="1" x14ac:dyDescent="0.65">
      <c r="A40" s="17" t="s">
        <v>201</v>
      </c>
      <c r="F40" s="44">
        <f>+F35/76625000</f>
        <v>8.4911311582381721</v>
      </c>
      <c r="H40" s="45">
        <f>+H35/76625000</f>
        <v>0.91499594127243067</v>
      </c>
      <c r="J40" s="44">
        <f>+J35/76625000</f>
        <v>9.4559251549755299</v>
      </c>
      <c r="K40" s="17"/>
      <c r="L40" s="45">
        <f>+L35/76625000</f>
        <v>1.0539934355628058</v>
      </c>
    </row>
    <row r="41" spans="1:12" ht="25.5" customHeight="1" thickTop="1" x14ac:dyDescent="0.6">
      <c r="F41" s="46"/>
      <c r="H41" s="46"/>
      <c r="J41" s="46"/>
      <c r="K41" s="17"/>
      <c r="L41" s="46"/>
    </row>
    <row r="42" spans="1:12" ht="18.75" customHeight="1" x14ac:dyDescent="0.6">
      <c r="F42" s="46"/>
      <c r="H42" s="46"/>
      <c r="J42" s="46"/>
      <c r="K42" s="17"/>
      <c r="L42" s="46"/>
    </row>
    <row r="43" spans="1:12" ht="22" customHeight="1" x14ac:dyDescent="0.6">
      <c r="A43" s="23" t="str">
        <f>'2-3'!A53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3" s="23"/>
      <c r="C43" s="23"/>
      <c r="D43" s="22"/>
      <c r="E43" s="23"/>
      <c r="F43" s="24"/>
      <c r="G43" s="23"/>
      <c r="H43" s="24"/>
      <c r="I43" s="23"/>
      <c r="J43" s="25"/>
      <c r="K43" s="26"/>
      <c r="L43" s="25"/>
    </row>
    <row r="44" spans="1:12" ht="21" customHeight="1" x14ac:dyDescent="0.6"/>
    <row r="45" spans="1:12" ht="21" customHeight="1" x14ac:dyDescent="0.6">
      <c r="J45" s="18"/>
      <c r="L45" s="18"/>
    </row>
    <row r="46" spans="1:12" ht="21" customHeight="1" x14ac:dyDescent="0.6">
      <c r="E46" s="16"/>
      <c r="F46" s="47"/>
      <c r="G46" s="16"/>
      <c r="H46" s="47"/>
      <c r="I46" s="16"/>
      <c r="J46" s="47"/>
      <c r="L46" s="47"/>
    </row>
    <row r="47" spans="1:12" ht="21" customHeight="1" x14ac:dyDescent="0.6">
      <c r="E47" s="16"/>
      <c r="F47" s="48"/>
      <c r="G47" s="16"/>
      <c r="H47" s="48"/>
      <c r="I47" s="16"/>
      <c r="J47" s="48"/>
      <c r="L47" s="48"/>
    </row>
    <row r="48" spans="1:12" ht="21" customHeight="1" x14ac:dyDescent="0.6">
      <c r="E48" s="16"/>
      <c r="F48" s="48"/>
      <c r="G48" s="16"/>
      <c r="H48" s="48"/>
      <c r="I48" s="16"/>
      <c r="J48" s="48"/>
      <c r="L48" s="48"/>
    </row>
    <row r="49" spans="4:12" ht="21" customHeight="1" x14ac:dyDescent="0.6">
      <c r="E49" s="16"/>
      <c r="F49" s="48"/>
      <c r="G49" s="16"/>
      <c r="H49" s="48"/>
      <c r="I49" s="16"/>
      <c r="J49" s="48"/>
      <c r="L49" s="48"/>
    </row>
    <row r="50" spans="4:12" ht="21" customHeight="1" x14ac:dyDescent="0.6">
      <c r="E50" s="16"/>
      <c r="F50" s="48"/>
      <c r="G50" s="16"/>
      <c r="H50" s="48"/>
      <c r="I50" s="16"/>
      <c r="J50" s="48"/>
      <c r="L50" s="48"/>
    </row>
    <row r="51" spans="4:12" ht="21" customHeight="1" x14ac:dyDescent="0.6">
      <c r="E51" s="16"/>
      <c r="F51" s="48"/>
      <c r="G51" s="16"/>
      <c r="H51" s="48"/>
      <c r="I51" s="16"/>
      <c r="J51" s="48"/>
      <c r="L51" s="48"/>
    </row>
    <row r="52" spans="4:12" ht="21" customHeight="1" x14ac:dyDescent="0.6">
      <c r="E52" s="16"/>
      <c r="F52" s="48"/>
      <c r="G52" s="16"/>
      <c r="H52" s="48"/>
      <c r="I52" s="16"/>
      <c r="J52" s="48"/>
      <c r="L52" s="48"/>
    </row>
    <row r="53" spans="4:12" ht="21" customHeight="1" x14ac:dyDescent="0.6"/>
    <row r="54" spans="4:12" ht="21" customHeight="1" x14ac:dyDescent="0.6"/>
    <row r="63" spans="4:12" s="19" customFormat="1" ht="21" customHeight="1" x14ac:dyDescent="0.6">
      <c r="D63" s="16"/>
      <c r="E63" s="17"/>
      <c r="F63" s="18"/>
      <c r="G63" s="17"/>
      <c r="H63" s="18"/>
      <c r="I63" s="49"/>
      <c r="K63" s="20"/>
    </row>
    <row r="65" ht="21" customHeight="1" x14ac:dyDescent="0.6"/>
    <row r="66" ht="21" customHeight="1" x14ac:dyDescent="0.6"/>
  </sheetData>
  <mergeCells count="3">
    <mergeCell ref="F5:H5"/>
    <mergeCell ref="F6:H6"/>
    <mergeCell ref="J6:L6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zoomScaleNormal="100" workbookViewId="0">
      <selection activeCell="F1" sqref="F1"/>
    </sheetView>
  </sheetViews>
  <sheetFormatPr defaultColWidth="9.33203125" defaultRowHeight="18.5" x14ac:dyDescent="0.6"/>
  <cols>
    <col min="1" max="2" width="1.44140625" style="17" customWidth="1"/>
    <col min="3" max="3" width="43.109375" style="17" customWidth="1"/>
    <col min="4" max="4" width="1.77734375" style="16" customWidth="1"/>
    <col min="5" max="5" width="0.6640625" style="17" customWidth="1"/>
    <col min="6" max="6" width="15.77734375" style="18" customWidth="1"/>
    <col min="7" max="7" width="0.6640625" style="17" customWidth="1"/>
    <col min="8" max="8" width="15.77734375" style="18" customWidth="1"/>
    <col min="9" max="9" width="0.6640625" style="17" customWidth="1"/>
    <col min="10" max="10" width="15.77734375" style="19" customWidth="1"/>
    <col min="11" max="11" width="0.6640625" style="20" customWidth="1"/>
    <col min="12" max="12" width="15.77734375" style="19" customWidth="1"/>
    <col min="13" max="13" width="11.44140625" style="17" bestFit="1" customWidth="1"/>
    <col min="14" max="14" width="9.33203125" style="17"/>
    <col min="15" max="15" width="11.44140625" style="17" bestFit="1" customWidth="1"/>
    <col min="16" max="16384" width="9.33203125" style="17"/>
  </cols>
  <sheetData>
    <row r="1" spans="1:12" ht="21" customHeight="1" x14ac:dyDescent="0.6">
      <c r="A1" s="15" t="s">
        <v>15</v>
      </c>
      <c r="B1" s="15"/>
      <c r="C1" s="15"/>
    </row>
    <row r="2" spans="1:12" ht="21" customHeight="1" x14ac:dyDescent="0.6">
      <c r="A2" s="15" t="s">
        <v>122</v>
      </c>
      <c r="B2" s="15"/>
      <c r="C2" s="15"/>
    </row>
    <row r="3" spans="1:12" ht="21" customHeight="1" x14ac:dyDescent="0.6">
      <c r="A3" s="219" t="s">
        <v>192</v>
      </c>
      <c r="B3" s="21"/>
      <c r="C3" s="21"/>
      <c r="D3" s="22"/>
      <c r="E3" s="23"/>
      <c r="F3" s="24"/>
      <c r="G3" s="23"/>
      <c r="H3" s="24"/>
      <c r="I3" s="23"/>
      <c r="J3" s="25"/>
      <c r="K3" s="26"/>
      <c r="L3" s="25"/>
    </row>
    <row r="4" spans="1:12" ht="21" customHeight="1" x14ac:dyDescent="0.6">
      <c r="A4" s="15"/>
      <c r="B4" s="15"/>
      <c r="C4" s="15"/>
    </row>
    <row r="5" spans="1:12" ht="21" customHeight="1" x14ac:dyDescent="0.6">
      <c r="A5" s="15"/>
      <c r="B5" s="15"/>
      <c r="C5" s="15"/>
      <c r="F5" s="248" t="s">
        <v>109</v>
      </c>
      <c r="G5" s="248"/>
      <c r="H5" s="248"/>
      <c r="I5" s="215"/>
    </row>
    <row r="6" spans="1:12" ht="21" customHeight="1" x14ac:dyDescent="0.6">
      <c r="A6" s="15"/>
      <c r="B6" s="15"/>
      <c r="C6" s="15"/>
      <c r="F6" s="249" t="s">
        <v>42</v>
      </c>
      <c r="G6" s="249"/>
      <c r="H6" s="249"/>
      <c r="I6" s="215"/>
      <c r="J6" s="249" t="s">
        <v>108</v>
      </c>
      <c r="K6" s="249"/>
      <c r="L6" s="249"/>
    </row>
    <row r="7" spans="1:12" ht="21" customHeight="1" x14ac:dyDescent="0.6">
      <c r="A7" s="15"/>
      <c r="B7" s="15"/>
      <c r="C7" s="15"/>
      <c r="F7" s="215" t="s">
        <v>58</v>
      </c>
      <c r="G7" s="20"/>
      <c r="H7" s="215" t="s">
        <v>58</v>
      </c>
      <c r="I7" s="28"/>
      <c r="J7" s="29" t="s">
        <v>58</v>
      </c>
      <c r="L7" s="29" t="s">
        <v>58</v>
      </c>
    </row>
    <row r="8" spans="1:12" ht="21" customHeight="1" x14ac:dyDescent="0.6">
      <c r="A8" s="15"/>
      <c r="B8" s="15"/>
      <c r="C8" s="15"/>
      <c r="E8" s="215"/>
      <c r="F8" s="29" t="s">
        <v>168</v>
      </c>
      <c r="G8" s="215"/>
      <c r="H8" s="29" t="s">
        <v>120</v>
      </c>
      <c r="I8" s="215"/>
      <c r="J8" s="29" t="s">
        <v>168</v>
      </c>
      <c r="K8" s="215"/>
      <c r="L8" s="29" t="s">
        <v>120</v>
      </c>
    </row>
    <row r="9" spans="1:12" ht="21" customHeight="1" x14ac:dyDescent="0.6">
      <c r="A9" s="15"/>
      <c r="B9" s="15"/>
      <c r="C9" s="15"/>
      <c r="E9" s="215"/>
      <c r="F9" s="30" t="s">
        <v>67</v>
      </c>
      <c r="G9" s="15"/>
      <c r="H9" s="30" t="s">
        <v>67</v>
      </c>
      <c r="I9" s="215"/>
      <c r="J9" s="30" t="s">
        <v>67</v>
      </c>
      <c r="K9" s="215"/>
      <c r="L9" s="30" t="s">
        <v>67</v>
      </c>
    </row>
    <row r="10" spans="1:12" ht="6" customHeight="1" x14ac:dyDescent="0.6">
      <c r="A10" s="15"/>
      <c r="B10" s="15"/>
      <c r="C10" s="15"/>
      <c r="E10" s="15"/>
      <c r="F10" s="38"/>
      <c r="J10" s="32"/>
      <c r="L10" s="29"/>
    </row>
    <row r="11" spans="1:12" ht="21" customHeight="1" x14ac:dyDescent="0.6">
      <c r="A11" s="50" t="s">
        <v>197</v>
      </c>
      <c r="B11" s="50"/>
      <c r="E11" s="15"/>
      <c r="F11" s="33">
        <f>'6 PL(6Month)'!F35</f>
        <v>650632925</v>
      </c>
      <c r="G11" s="20"/>
      <c r="H11" s="19">
        <v>70111564</v>
      </c>
      <c r="I11" s="20"/>
      <c r="J11" s="33">
        <f>'6 PL(6Month)'!J35</f>
        <v>724560265</v>
      </c>
      <c r="K11" s="17"/>
      <c r="L11" s="19">
        <v>80762247</v>
      </c>
    </row>
    <row r="12" spans="1:12" ht="21" customHeight="1" x14ac:dyDescent="0.6">
      <c r="A12" s="50" t="s">
        <v>117</v>
      </c>
      <c r="B12" s="50"/>
      <c r="F12" s="33"/>
      <c r="G12" s="20"/>
      <c r="H12" s="19"/>
      <c r="I12" s="20"/>
      <c r="J12" s="33"/>
      <c r="K12" s="17"/>
    </row>
    <row r="13" spans="1:12" s="122" customFormat="1" ht="21" customHeight="1" x14ac:dyDescent="0.6">
      <c r="A13" s="121" t="s">
        <v>175</v>
      </c>
      <c r="B13" s="121"/>
      <c r="D13" s="123"/>
      <c r="F13" s="33"/>
      <c r="G13" s="124"/>
      <c r="H13" s="125"/>
      <c r="I13" s="124"/>
      <c r="J13" s="33"/>
      <c r="L13" s="125"/>
    </row>
    <row r="14" spans="1:12" s="122" customFormat="1" ht="21" customHeight="1" x14ac:dyDescent="0.6">
      <c r="A14" s="121"/>
      <c r="B14" s="121" t="s">
        <v>93</v>
      </c>
      <c r="D14" s="123"/>
      <c r="F14" s="33"/>
      <c r="G14" s="124"/>
      <c r="H14" s="125"/>
      <c r="I14" s="124"/>
      <c r="J14" s="33"/>
      <c r="L14" s="125"/>
    </row>
    <row r="15" spans="1:12" s="122" customFormat="1" ht="21" customHeight="1" x14ac:dyDescent="0.6">
      <c r="A15" s="126"/>
      <c r="B15" s="126" t="s">
        <v>179</v>
      </c>
      <c r="C15" s="126"/>
      <c r="D15" s="12"/>
      <c r="F15" s="33"/>
      <c r="G15" s="124"/>
      <c r="H15" s="132"/>
      <c r="I15" s="128"/>
      <c r="J15" s="133"/>
      <c r="K15" s="134"/>
      <c r="L15" s="132"/>
    </row>
    <row r="16" spans="1:12" s="122" customFormat="1" ht="21" customHeight="1" x14ac:dyDescent="0.6">
      <c r="A16" s="126"/>
      <c r="B16" s="126"/>
      <c r="C16" s="126" t="s">
        <v>149</v>
      </c>
      <c r="D16" s="12"/>
      <c r="F16" s="33">
        <v>110584631</v>
      </c>
      <c r="G16" s="124"/>
      <c r="H16" s="132">
        <v>30454950</v>
      </c>
      <c r="I16" s="128"/>
      <c r="J16" s="133">
        <v>110584631</v>
      </c>
      <c r="K16" s="134"/>
      <c r="L16" s="132">
        <v>30454950</v>
      </c>
    </row>
    <row r="17" spans="1:13" s="122" customFormat="1" ht="21" customHeight="1" x14ac:dyDescent="0.6">
      <c r="A17" s="126"/>
      <c r="B17" s="126" t="s">
        <v>167</v>
      </c>
      <c r="C17" s="12"/>
      <c r="D17" s="12"/>
      <c r="F17" s="33"/>
      <c r="G17" s="124"/>
      <c r="H17" s="125"/>
      <c r="I17" s="124"/>
      <c r="J17" s="33"/>
      <c r="L17" s="125"/>
    </row>
    <row r="18" spans="1:13" s="122" customFormat="1" ht="21" customHeight="1" x14ac:dyDescent="0.6">
      <c r="A18" s="126"/>
      <c r="B18" s="126"/>
      <c r="C18" s="126" t="s">
        <v>180</v>
      </c>
      <c r="D18" s="12"/>
      <c r="F18" s="34">
        <v>-22116926</v>
      </c>
      <c r="G18" s="124"/>
      <c r="H18" s="127">
        <v>-6090990</v>
      </c>
      <c r="I18" s="124"/>
      <c r="J18" s="34">
        <v>-22116926</v>
      </c>
      <c r="L18" s="127">
        <v>-6090990</v>
      </c>
      <c r="M18" s="122" t="s">
        <v>150</v>
      </c>
    </row>
    <row r="19" spans="1:13" s="122" customFormat="1" ht="8.25" customHeight="1" x14ac:dyDescent="0.6">
      <c r="A19" s="121"/>
      <c r="B19" s="121"/>
      <c r="C19" s="121"/>
      <c r="F19" s="33"/>
      <c r="G19" s="124"/>
      <c r="H19" s="125"/>
      <c r="I19" s="124"/>
      <c r="J19" s="33"/>
      <c r="L19" s="125"/>
    </row>
    <row r="20" spans="1:13" s="122" customFormat="1" ht="17.25" customHeight="1" x14ac:dyDescent="0.6">
      <c r="A20" s="126" t="s">
        <v>181</v>
      </c>
      <c r="C20" s="126"/>
      <c r="D20" s="12"/>
      <c r="F20" s="33"/>
      <c r="G20" s="128"/>
      <c r="H20" s="125"/>
      <c r="I20" s="128"/>
      <c r="J20" s="33"/>
      <c r="L20" s="125"/>
    </row>
    <row r="21" spans="1:13" s="122" customFormat="1" ht="17.25" customHeight="1" x14ac:dyDescent="0.6">
      <c r="A21" s="126"/>
      <c r="B21" s="126" t="s">
        <v>133</v>
      </c>
      <c r="D21" s="12"/>
      <c r="F21" s="34">
        <f>SUM(F15:F18)</f>
        <v>88467705</v>
      </c>
      <c r="G21" s="128"/>
      <c r="H21" s="127">
        <f>SUM(H15:H18)</f>
        <v>24363960</v>
      </c>
      <c r="I21" s="128"/>
      <c r="J21" s="34">
        <f>SUM(J15:J18)</f>
        <v>88467705</v>
      </c>
      <c r="L21" s="127">
        <f>SUM(L15:L18)</f>
        <v>24363960</v>
      </c>
    </row>
    <row r="22" spans="1:13" s="122" customFormat="1" ht="8.25" customHeight="1" x14ac:dyDescent="0.6">
      <c r="A22" s="121"/>
      <c r="B22" s="121"/>
      <c r="D22" s="123"/>
      <c r="F22" s="33"/>
      <c r="G22" s="128"/>
      <c r="H22" s="125"/>
      <c r="I22" s="128"/>
      <c r="J22" s="33"/>
      <c r="L22" s="125"/>
    </row>
    <row r="23" spans="1:13" ht="21" customHeight="1" x14ac:dyDescent="0.6">
      <c r="A23" s="50" t="s">
        <v>176</v>
      </c>
      <c r="B23" s="50"/>
      <c r="F23" s="33"/>
      <c r="G23" s="129"/>
      <c r="H23" s="19"/>
      <c r="I23" s="129"/>
      <c r="J23" s="33"/>
      <c r="K23" s="17"/>
    </row>
    <row r="24" spans="1:13" ht="21" customHeight="1" x14ac:dyDescent="0.6">
      <c r="A24" s="50"/>
      <c r="B24" s="50" t="s">
        <v>93</v>
      </c>
      <c r="F24" s="33"/>
      <c r="G24" s="129"/>
      <c r="H24" s="19"/>
      <c r="I24" s="129"/>
      <c r="J24" s="33"/>
      <c r="K24" s="17"/>
    </row>
    <row r="25" spans="1:13" ht="21" customHeight="1" x14ac:dyDescent="0.6">
      <c r="A25" s="51"/>
      <c r="B25" s="51" t="s">
        <v>209</v>
      </c>
      <c r="F25" s="33"/>
      <c r="G25" s="129"/>
      <c r="H25" s="19"/>
      <c r="I25" s="129"/>
      <c r="J25" s="191"/>
      <c r="K25" s="17"/>
    </row>
    <row r="26" spans="1:13" ht="21" customHeight="1" x14ac:dyDescent="0.6">
      <c r="A26" s="51"/>
      <c r="B26" s="51"/>
      <c r="C26" s="17" t="s">
        <v>174</v>
      </c>
      <c r="F26" s="133">
        <v>154863709</v>
      </c>
      <c r="G26" s="129"/>
      <c r="H26" s="19">
        <v>-21378123</v>
      </c>
      <c r="I26" s="129"/>
      <c r="J26" s="33">
        <v>0</v>
      </c>
      <c r="K26" s="17"/>
      <c r="L26" s="19">
        <v>0</v>
      </c>
    </row>
    <row r="27" spans="1:13" ht="21" customHeight="1" x14ac:dyDescent="0.6">
      <c r="A27" s="51"/>
      <c r="B27" s="13" t="s">
        <v>165</v>
      </c>
      <c r="C27" s="14"/>
      <c r="D27" s="12"/>
      <c r="F27" s="133"/>
      <c r="G27" s="129"/>
      <c r="H27" s="19"/>
      <c r="I27" s="129"/>
      <c r="J27" s="191"/>
      <c r="K27" s="17"/>
    </row>
    <row r="28" spans="1:13" ht="21" customHeight="1" x14ac:dyDescent="0.6">
      <c r="A28" s="51"/>
      <c r="B28" s="13"/>
      <c r="C28" s="13" t="s">
        <v>183</v>
      </c>
      <c r="D28" s="12"/>
      <c r="F28" s="34">
        <v>-30972742</v>
      </c>
      <c r="G28" s="129"/>
      <c r="H28" s="25">
        <v>4275625</v>
      </c>
      <c r="I28" s="129"/>
      <c r="J28" s="34">
        <v>0</v>
      </c>
      <c r="K28" s="17"/>
      <c r="L28" s="25">
        <v>0</v>
      </c>
    </row>
    <row r="29" spans="1:13" ht="8.25" customHeight="1" x14ac:dyDescent="0.6">
      <c r="A29" s="50"/>
      <c r="B29" s="50"/>
      <c r="F29" s="33"/>
      <c r="G29" s="129"/>
      <c r="H29" s="19"/>
      <c r="I29" s="129"/>
      <c r="J29" s="33"/>
      <c r="K29" s="17"/>
    </row>
    <row r="30" spans="1:13" ht="17.25" customHeight="1" x14ac:dyDescent="0.6">
      <c r="A30" s="13" t="s">
        <v>182</v>
      </c>
      <c r="B30" s="13"/>
      <c r="C30" s="14"/>
      <c r="F30" s="33"/>
      <c r="G30" s="129"/>
      <c r="H30" s="19"/>
      <c r="I30" s="129"/>
      <c r="J30" s="33"/>
      <c r="K30" s="17"/>
    </row>
    <row r="31" spans="1:13" ht="17.25" customHeight="1" x14ac:dyDescent="0.6">
      <c r="A31" s="13"/>
      <c r="B31" s="13" t="s">
        <v>133</v>
      </c>
      <c r="C31" s="14"/>
      <c r="F31" s="34">
        <f>SUM(F25:F28)</f>
        <v>123890967</v>
      </c>
      <c r="G31" s="130">
        <f>SUM(G25:G28)</f>
        <v>0</v>
      </c>
      <c r="H31" s="25">
        <f>SUM(H25:H28)</f>
        <v>-17102498</v>
      </c>
      <c r="I31" s="130">
        <f>SUM(I25:I28)</f>
        <v>0</v>
      </c>
      <c r="J31" s="34">
        <f>SUM(J25:J28)</f>
        <v>0</v>
      </c>
      <c r="K31" s="17"/>
      <c r="L31" s="25">
        <f>SUM(L25:L28)</f>
        <v>0</v>
      </c>
    </row>
    <row r="32" spans="1:13" ht="8.15" customHeight="1" x14ac:dyDescent="0.6">
      <c r="A32" s="51"/>
      <c r="B32" s="51"/>
      <c r="F32" s="33"/>
      <c r="G32" s="129"/>
      <c r="H32" s="19"/>
      <c r="I32" s="129"/>
      <c r="J32" s="33"/>
      <c r="K32" s="17"/>
    </row>
    <row r="33" spans="1:12" ht="21" customHeight="1" x14ac:dyDescent="0.6">
      <c r="A33" s="50" t="s">
        <v>198</v>
      </c>
      <c r="B33" s="51"/>
      <c r="F33" s="34">
        <f>F21+F31</f>
        <v>212358672</v>
      </c>
      <c r="G33" s="129"/>
      <c r="H33" s="25">
        <f>H21+H31</f>
        <v>7261462</v>
      </c>
      <c r="I33" s="129"/>
      <c r="J33" s="34">
        <f>J21+J31</f>
        <v>88467705</v>
      </c>
      <c r="K33" s="17"/>
      <c r="L33" s="25">
        <f>L21+L31</f>
        <v>24363960</v>
      </c>
    </row>
    <row r="34" spans="1:12" ht="8.15" customHeight="1" x14ac:dyDescent="0.6">
      <c r="A34" s="50"/>
      <c r="B34" s="51"/>
      <c r="F34" s="33"/>
      <c r="G34" s="129"/>
      <c r="H34" s="19"/>
      <c r="I34" s="129"/>
      <c r="J34" s="33"/>
      <c r="K34" s="17"/>
    </row>
    <row r="35" spans="1:12" ht="21" customHeight="1" thickBot="1" x14ac:dyDescent="0.65">
      <c r="A35" s="50" t="s">
        <v>164</v>
      </c>
      <c r="B35" s="51"/>
      <c r="E35" s="15"/>
      <c r="F35" s="42">
        <f>F11+F33</f>
        <v>862991597</v>
      </c>
      <c r="G35" s="129"/>
      <c r="H35" s="43">
        <f>H11+H33</f>
        <v>77373026</v>
      </c>
      <c r="I35" s="129"/>
      <c r="J35" s="42">
        <f>J11+J33</f>
        <v>813027970</v>
      </c>
      <c r="K35" s="17"/>
      <c r="L35" s="43">
        <f>L11+L33</f>
        <v>105126207</v>
      </c>
    </row>
    <row r="36" spans="1:12" ht="21" customHeight="1" thickTop="1" x14ac:dyDescent="0.6">
      <c r="A36" s="50"/>
      <c r="B36" s="51"/>
      <c r="E36" s="15"/>
      <c r="F36" s="130"/>
      <c r="G36" s="129"/>
      <c r="H36" s="130"/>
      <c r="I36" s="129"/>
      <c r="J36" s="130"/>
      <c r="K36" s="17"/>
      <c r="L36" s="130"/>
    </row>
    <row r="37" spans="1:12" ht="21" customHeight="1" x14ac:dyDescent="0.6">
      <c r="A37" s="50"/>
      <c r="B37" s="51"/>
      <c r="E37" s="15"/>
      <c r="F37" s="130"/>
      <c r="G37" s="129"/>
      <c r="H37" s="130"/>
      <c r="I37" s="129"/>
      <c r="J37" s="130"/>
      <c r="K37" s="17"/>
      <c r="L37" s="130"/>
    </row>
    <row r="38" spans="1:12" ht="21" customHeight="1" x14ac:dyDescent="0.6">
      <c r="A38" s="50"/>
      <c r="B38" s="51"/>
      <c r="E38" s="15"/>
      <c r="F38" s="130"/>
      <c r="G38" s="129"/>
      <c r="H38" s="130"/>
      <c r="I38" s="129"/>
      <c r="J38" s="130"/>
      <c r="K38" s="17"/>
      <c r="L38" s="130"/>
    </row>
    <row r="39" spans="1:12" ht="21" customHeight="1" x14ac:dyDescent="0.6">
      <c r="A39" s="50"/>
      <c r="B39" s="51"/>
      <c r="E39" s="15"/>
      <c r="F39" s="130"/>
      <c r="G39" s="129"/>
      <c r="H39" s="130"/>
      <c r="I39" s="129"/>
      <c r="J39" s="130"/>
      <c r="K39" s="17"/>
      <c r="L39" s="130"/>
    </row>
    <row r="40" spans="1:12" ht="21" customHeight="1" x14ac:dyDescent="0.6">
      <c r="A40" s="50"/>
      <c r="B40" s="51"/>
      <c r="E40" s="15"/>
      <c r="F40" s="130"/>
      <c r="G40" s="129"/>
      <c r="H40" s="130"/>
      <c r="I40" s="129"/>
      <c r="J40" s="130"/>
      <c r="K40" s="17"/>
      <c r="L40" s="130"/>
    </row>
    <row r="41" spans="1:12" ht="21" customHeight="1" x14ac:dyDescent="0.6">
      <c r="A41" s="50"/>
      <c r="B41" s="51"/>
      <c r="E41" s="15"/>
      <c r="F41" s="130"/>
      <c r="G41" s="129"/>
      <c r="H41" s="130"/>
      <c r="I41" s="129"/>
      <c r="J41" s="130"/>
      <c r="K41" s="17"/>
      <c r="L41" s="130"/>
    </row>
    <row r="42" spans="1:12" ht="21" customHeight="1" x14ac:dyDescent="0.6">
      <c r="G42" s="131"/>
      <c r="I42" s="131"/>
      <c r="J42" s="18"/>
      <c r="K42" s="17"/>
      <c r="L42" s="18"/>
    </row>
    <row r="43" spans="1:12" ht="21" customHeight="1" x14ac:dyDescent="0.6">
      <c r="G43" s="131"/>
      <c r="J43" s="18"/>
      <c r="K43" s="17"/>
      <c r="L43" s="18"/>
    </row>
    <row r="44" spans="1:12" ht="15.75" customHeight="1" x14ac:dyDescent="0.6"/>
    <row r="45" spans="1:12" ht="22" customHeight="1" x14ac:dyDescent="0.6">
      <c r="A45" s="23" t="str">
        <f>'4 PL (3Month)'!A43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5" s="23"/>
      <c r="C45" s="23"/>
      <c r="D45" s="22"/>
      <c r="E45" s="23"/>
      <c r="F45" s="24"/>
      <c r="G45" s="23"/>
      <c r="H45" s="24"/>
      <c r="I45" s="23"/>
      <c r="J45" s="25"/>
      <c r="K45" s="26"/>
      <c r="L45" s="25"/>
    </row>
    <row r="47" spans="1:12" ht="21" customHeight="1" x14ac:dyDescent="0.6">
      <c r="J47" s="18"/>
      <c r="L47" s="18"/>
    </row>
    <row r="48" spans="1:12" ht="21" customHeight="1" x14ac:dyDescent="0.6">
      <c r="E48" s="16"/>
      <c r="F48" s="47"/>
      <c r="G48" s="16"/>
      <c r="H48" s="47"/>
      <c r="I48" s="16"/>
      <c r="J48" s="47"/>
      <c r="L48" s="47"/>
    </row>
    <row r="49" spans="1:12" ht="21" customHeight="1" x14ac:dyDescent="0.6">
      <c r="E49" s="16"/>
      <c r="F49" s="48"/>
      <c r="G49" s="16"/>
      <c r="H49" s="48"/>
      <c r="I49" s="16"/>
      <c r="J49" s="48"/>
      <c r="L49" s="48"/>
    </row>
    <row r="50" spans="1:12" ht="21" customHeight="1" x14ac:dyDescent="0.6">
      <c r="E50" s="16"/>
      <c r="F50" s="48"/>
      <c r="G50" s="16"/>
      <c r="H50" s="48"/>
      <c r="I50" s="16"/>
      <c r="J50" s="48"/>
      <c r="L50" s="48"/>
    </row>
    <row r="51" spans="1:12" s="20" customFormat="1" ht="21" customHeight="1" x14ac:dyDescent="0.6">
      <c r="A51" s="17"/>
      <c r="B51" s="17"/>
      <c r="C51" s="17"/>
      <c r="D51" s="16"/>
      <c r="E51" s="16"/>
      <c r="F51" s="48"/>
      <c r="G51" s="16"/>
      <c r="H51" s="48"/>
      <c r="I51" s="16"/>
      <c r="J51" s="48"/>
      <c r="L51" s="48"/>
    </row>
    <row r="52" spans="1:12" s="20" customFormat="1" ht="21" customHeight="1" x14ac:dyDescent="0.6">
      <c r="A52" s="17"/>
      <c r="B52" s="17"/>
      <c r="C52" s="17"/>
      <c r="D52" s="16"/>
      <c r="E52" s="16"/>
      <c r="F52" s="48"/>
      <c r="G52" s="16"/>
      <c r="H52" s="48"/>
      <c r="I52" s="16"/>
      <c r="J52" s="48"/>
      <c r="L52" s="48"/>
    </row>
    <row r="53" spans="1:12" s="20" customFormat="1" ht="21" customHeight="1" x14ac:dyDescent="0.6">
      <c r="A53" s="17"/>
      <c r="B53" s="17"/>
      <c r="C53" s="17"/>
      <c r="D53" s="16"/>
      <c r="E53" s="16"/>
      <c r="F53" s="48"/>
      <c r="G53" s="16"/>
      <c r="H53" s="48"/>
      <c r="I53" s="16"/>
      <c r="J53" s="48"/>
      <c r="L53" s="48"/>
    </row>
    <row r="54" spans="1:12" s="20" customFormat="1" ht="21" customHeight="1" x14ac:dyDescent="0.6">
      <c r="A54" s="17"/>
      <c r="B54" s="17"/>
      <c r="C54" s="17"/>
      <c r="D54" s="16"/>
      <c r="E54" s="16"/>
      <c r="F54" s="48"/>
      <c r="G54" s="16"/>
      <c r="H54" s="48"/>
      <c r="I54" s="16"/>
      <c r="J54" s="48"/>
      <c r="L54" s="48"/>
    </row>
    <row r="65" spans="1:12" s="20" customFormat="1" ht="21" customHeight="1" x14ac:dyDescent="0.6">
      <c r="A65" s="17"/>
      <c r="B65" s="17"/>
      <c r="C65" s="17"/>
      <c r="D65" s="16"/>
      <c r="E65" s="17"/>
      <c r="F65" s="18"/>
      <c r="G65" s="17"/>
      <c r="H65" s="18"/>
      <c r="I65" s="49"/>
      <c r="J65" s="19"/>
      <c r="L65" s="19"/>
    </row>
    <row r="66" spans="1:12" s="20" customFormat="1" ht="21" customHeight="1" x14ac:dyDescent="0.6">
      <c r="A66" s="17"/>
      <c r="B66" s="17"/>
      <c r="C66" s="17"/>
      <c r="D66" s="16"/>
      <c r="E66" s="17"/>
      <c r="F66" s="18"/>
      <c r="G66" s="17"/>
      <c r="H66" s="18"/>
      <c r="I66" s="17"/>
      <c r="J66" s="19"/>
      <c r="L66" s="19"/>
    </row>
  </sheetData>
  <mergeCells count="3">
    <mergeCell ref="F5:H5"/>
    <mergeCell ref="F6:H6"/>
    <mergeCell ref="J6:L6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3"/>
  <sheetViews>
    <sheetView zoomScale="85" zoomScaleNormal="85" zoomScaleSheetLayoutView="100" workbookViewId="0">
      <selection activeCell="F1" sqref="F1"/>
    </sheetView>
  </sheetViews>
  <sheetFormatPr defaultColWidth="9.33203125" defaultRowHeight="21.75" customHeight="1" x14ac:dyDescent="0.6"/>
  <cols>
    <col min="1" max="2" width="1.77734375" style="52" customWidth="1"/>
    <col min="3" max="3" width="40.77734375" style="52" customWidth="1"/>
    <col min="4" max="4" width="8.6640625" style="52" bestFit="1" customWidth="1"/>
    <col min="5" max="5" width="1" style="17" customWidth="1"/>
    <col min="6" max="6" width="12.33203125" style="17" customWidth="1"/>
    <col min="7" max="7" width="0.77734375" style="17" customWidth="1"/>
    <col min="8" max="8" width="12" style="17" customWidth="1"/>
    <col min="9" max="9" width="0.77734375" style="17" customWidth="1"/>
    <col min="10" max="10" width="16" style="17" customWidth="1"/>
    <col min="11" max="11" width="0.77734375" style="17" customWidth="1"/>
    <col min="12" max="12" width="13.77734375" style="17" bestFit="1" customWidth="1"/>
    <col min="13" max="13" width="0.77734375" style="17" customWidth="1"/>
    <col min="14" max="14" width="15" style="17" customWidth="1"/>
    <col min="15" max="15" width="0.77734375" style="17" customWidth="1"/>
    <col min="16" max="16" width="14.109375" style="17" customWidth="1"/>
    <col min="17" max="17" width="0.77734375" style="17" customWidth="1"/>
    <col min="18" max="18" width="13.33203125" style="17" customWidth="1"/>
    <col min="19" max="19" width="0.77734375" style="17" customWidth="1"/>
    <col min="20" max="20" width="13.77734375" style="17" customWidth="1"/>
    <col min="21" max="21" width="0.77734375" style="17" customWidth="1"/>
    <col min="22" max="22" width="13.6640625" style="17" customWidth="1"/>
    <col min="23" max="23" width="0.77734375" style="17" customWidth="1"/>
    <col min="24" max="24" width="13.6640625" style="17" customWidth="1"/>
    <col min="25" max="16384" width="9.33203125" style="52"/>
  </cols>
  <sheetData>
    <row r="1" spans="1:24" s="17" customFormat="1" ht="21.75" customHeight="1" x14ac:dyDescent="0.6">
      <c r="A1" s="15" t="s">
        <v>15</v>
      </c>
      <c r="B1" s="15"/>
      <c r="C1" s="15"/>
      <c r="D1" s="15"/>
      <c r="E1" s="20"/>
      <c r="H1" s="20"/>
      <c r="I1" s="20"/>
      <c r="J1" s="20"/>
      <c r="K1" s="20"/>
      <c r="L1" s="241" t="s">
        <v>12</v>
      </c>
      <c r="M1" s="241"/>
      <c r="N1" s="20"/>
      <c r="O1" s="20"/>
      <c r="P1" s="241" t="s">
        <v>12</v>
      </c>
      <c r="Q1" s="20"/>
      <c r="R1" s="241" t="s">
        <v>12</v>
      </c>
      <c r="S1" s="241"/>
      <c r="T1" s="241"/>
      <c r="U1" s="20"/>
      <c r="V1" s="241" t="s">
        <v>12</v>
      </c>
      <c r="W1" s="20"/>
    </row>
    <row r="2" spans="1:24" s="17" customFormat="1" ht="21.75" customHeight="1" x14ac:dyDescent="0.6">
      <c r="A2" s="15" t="s">
        <v>123</v>
      </c>
      <c r="B2" s="15"/>
      <c r="C2" s="15"/>
      <c r="D2" s="15"/>
      <c r="E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</row>
    <row r="3" spans="1:24" s="17" customFormat="1" ht="21.75" customHeight="1" x14ac:dyDescent="0.6">
      <c r="A3" s="21" t="str">
        <f>'6 PL(6Month)'!A3</f>
        <v>สำหรับงวดหกเดือนสิ้นสุดวันที่ 30 กันยายน พ.ศ. 2564</v>
      </c>
      <c r="B3" s="21"/>
      <c r="C3" s="21"/>
      <c r="D3" s="21"/>
      <c r="E3" s="23"/>
      <c r="F3" s="26"/>
      <c r="G3" s="26"/>
      <c r="H3" s="26"/>
      <c r="I3" s="26"/>
      <c r="J3" s="23"/>
      <c r="K3" s="23"/>
      <c r="L3" s="23"/>
      <c r="M3" s="23"/>
      <c r="N3" s="26"/>
      <c r="O3" s="23"/>
      <c r="P3" s="23"/>
      <c r="Q3" s="23"/>
      <c r="R3" s="23"/>
      <c r="S3" s="23"/>
      <c r="T3" s="23"/>
      <c r="U3" s="23"/>
      <c r="V3" s="23"/>
      <c r="W3" s="23"/>
      <c r="X3" s="23"/>
    </row>
    <row r="4" spans="1:24" s="17" customFormat="1" ht="21" customHeight="1" x14ac:dyDescent="0.6">
      <c r="A4" s="15"/>
      <c r="B4" s="15"/>
      <c r="C4" s="15"/>
      <c r="D4" s="15"/>
      <c r="F4" s="20"/>
      <c r="G4" s="20"/>
      <c r="H4" s="20"/>
      <c r="I4" s="20"/>
      <c r="N4" s="20"/>
    </row>
    <row r="5" spans="1:24" s="56" customFormat="1" ht="21" customHeight="1" x14ac:dyDescent="0.6">
      <c r="A5" s="54"/>
      <c r="B5" s="54"/>
      <c r="C5" s="54"/>
      <c r="D5" s="54"/>
      <c r="F5" s="250" t="s">
        <v>124</v>
      </c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</row>
    <row r="6" spans="1:24" s="56" customFormat="1" ht="21" customHeight="1" x14ac:dyDescent="0.6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250" t="s">
        <v>104</v>
      </c>
      <c r="O6" s="250"/>
      <c r="P6" s="250"/>
      <c r="Q6" s="250"/>
      <c r="R6" s="250"/>
      <c r="S6" s="250"/>
      <c r="T6" s="250"/>
      <c r="U6" s="250"/>
      <c r="V6" s="250"/>
      <c r="W6" s="54"/>
      <c r="X6" s="54"/>
    </row>
    <row r="7" spans="1:24" s="56" customFormat="1" ht="21" customHeight="1" x14ac:dyDescent="0.6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251" t="s">
        <v>125</v>
      </c>
      <c r="O7" s="251"/>
      <c r="P7" s="251"/>
      <c r="Q7" s="251"/>
      <c r="R7" s="251"/>
      <c r="S7" s="251"/>
      <c r="T7" s="251"/>
      <c r="U7" s="54"/>
      <c r="V7" s="54"/>
      <c r="W7" s="54"/>
      <c r="X7" s="54"/>
    </row>
    <row r="8" spans="1:24" s="56" customFormat="1" ht="21" customHeight="1" x14ac:dyDescent="0.6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243"/>
      <c r="O8" s="62"/>
      <c r="P8" s="243" t="s">
        <v>135</v>
      </c>
      <c r="Q8" s="62"/>
      <c r="R8" s="243" t="s">
        <v>114</v>
      </c>
      <c r="S8" s="243"/>
      <c r="T8" s="243"/>
      <c r="U8" s="54"/>
      <c r="V8" s="54"/>
      <c r="W8" s="54"/>
      <c r="X8" s="54"/>
    </row>
    <row r="9" spans="1:24" s="56" customFormat="1" ht="21" customHeight="1" x14ac:dyDescent="0.6">
      <c r="C9" s="55"/>
      <c r="D9" s="55"/>
      <c r="E9" s="59"/>
      <c r="H9" s="59"/>
      <c r="I9" s="59"/>
      <c r="J9" s="59"/>
      <c r="K9" s="59"/>
      <c r="M9" s="243"/>
      <c r="N9" s="243"/>
      <c r="O9" s="59"/>
      <c r="P9" s="243" t="s">
        <v>136</v>
      </c>
      <c r="Q9" s="59"/>
      <c r="R9" s="243" t="s">
        <v>115</v>
      </c>
      <c r="S9" s="243"/>
      <c r="T9" s="243" t="s">
        <v>140</v>
      </c>
      <c r="U9" s="59"/>
      <c r="V9" s="243" t="s">
        <v>26</v>
      </c>
      <c r="W9" s="59"/>
    </row>
    <row r="10" spans="1:24" s="56" customFormat="1" ht="21" customHeight="1" x14ac:dyDescent="0.6">
      <c r="E10" s="59"/>
      <c r="H10" s="59"/>
      <c r="I10" s="59"/>
      <c r="J10" s="250" t="s">
        <v>17</v>
      </c>
      <c r="K10" s="250"/>
      <c r="L10" s="250"/>
      <c r="M10" s="243"/>
      <c r="N10" s="243" t="s">
        <v>135</v>
      </c>
      <c r="O10" s="59"/>
      <c r="P10" s="243" t="s">
        <v>137</v>
      </c>
      <c r="Q10" s="59"/>
      <c r="R10" s="243" t="s">
        <v>185</v>
      </c>
      <c r="S10" s="243"/>
      <c r="T10" s="243" t="s">
        <v>141</v>
      </c>
      <c r="U10" s="59"/>
      <c r="V10" s="243" t="s">
        <v>70</v>
      </c>
      <c r="W10" s="59"/>
    </row>
    <row r="11" spans="1:24" s="56" customFormat="1" ht="21" customHeight="1" x14ac:dyDescent="0.6">
      <c r="A11" s="54"/>
      <c r="B11" s="54"/>
      <c r="C11" s="54"/>
      <c r="D11" s="54"/>
      <c r="E11" s="243"/>
      <c r="F11" s="243" t="s">
        <v>20</v>
      </c>
      <c r="G11" s="243"/>
      <c r="H11" s="243" t="s">
        <v>22</v>
      </c>
      <c r="I11" s="243"/>
      <c r="J11" s="243" t="s">
        <v>186</v>
      </c>
      <c r="K11" s="243"/>
      <c r="L11" s="243"/>
      <c r="M11" s="243"/>
      <c r="N11" s="243" t="s">
        <v>136</v>
      </c>
      <c r="O11" s="243"/>
      <c r="P11" s="243" t="s">
        <v>138</v>
      </c>
      <c r="Q11" s="243"/>
      <c r="R11" s="243" t="s">
        <v>78</v>
      </c>
      <c r="S11" s="243"/>
      <c r="T11" s="243" t="s">
        <v>142</v>
      </c>
      <c r="U11" s="243"/>
      <c r="V11" s="243" t="s">
        <v>71</v>
      </c>
      <c r="W11" s="243"/>
      <c r="X11" s="243" t="s">
        <v>72</v>
      </c>
    </row>
    <row r="12" spans="1:24" s="56" customFormat="1" ht="21" customHeight="1" x14ac:dyDescent="0.6">
      <c r="A12" s="54"/>
      <c r="B12" s="54"/>
      <c r="C12" s="54"/>
      <c r="D12" s="54"/>
      <c r="E12" s="243"/>
      <c r="F12" s="243" t="s">
        <v>21</v>
      </c>
      <c r="G12" s="243"/>
      <c r="H12" s="243" t="s">
        <v>23</v>
      </c>
      <c r="I12" s="243"/>
      <c r="J12" s="243" t="s">
        <v>184</v>
      </c>
      <c r="K12" s="243"/>
      <c r="L12" s="243" t="s">
        <v>41</v>
      </c>
      <c r="M12" s="243"/>
      <c r="N12" s="243" t="s">
        <v>92</v>
      </c>
      <c r="O12" s="243"/>
      <c r="P12" s="243" t="s">
        <v>127</v>
      </c>
      <c r="Q12" s="243"/>
      <c r="R12" s="243" t="s">
        <v>116</v>
      </c>
      <c r="S12" s="243"/>
      <c r="T12" s="243" t="s">
        <v>88</v>
      </c>
      <c r="U12" s="243"/>
      <c r="V12" s="243" t="s">
        <v>105</v>
      </c>
      <c r="W12" s="243"/>
      <c r="X12" s="243" t="s">
        <v>105</v>
      </c>
    </row>
    <row r="13" spans="1:24" s="56" customFormat="1" ht="21" customHeight="1" x14ac:dyDescent="0.6">
      <c r="A13" s="54"/>
      <c r="B13" s="54"/>
      <c r="C13" s="54"/>
      <c r="D13" s="242" t="s">
        <v>0</v>
      </c>
      <c r="E13" s="243"/>
      <c r="F13" s="244" t="s">
        <v>67</v>
      </c>
      <c r="G13" s="243"/>
      <c r="H13" s="244" t="s">
        <v>67</v>
      </c>
      <c r="I13" s="243"/>
      <c r="J13" s="244" t="s">
        <v>67</v>
      </c>
      <c r="K13" s="243"/>
      <c r="L13" s="244" t="s">
        <v>67</v>
      </c>
      <c r="M13" s="243"/>
      <c r="N13" s="244" t="s">
        <v>67</v>
      </c>
      <c r="O13" s="243"/>
      <c r="P13" s="244" t="s">
        <v>67</v>
      </c>
      <c r="Q13" s="243"/>
      <c r="R13" s="244" t="s">
        <v>67</v>
      </c>
      <c r="S13" s="135"/>
      <c r="T13" s="244" t="s">
        <v>67</v>
      </c>
      <c r="U13" s="243"/>
      <c r="V13" s="244" t="s">
        <v>67</v>
      </c>
      <c r="W13" s="243"/>
      <c r="X13" s="244" t="s">
        <v>67</v>
      </c>
    </row>
    <row r="14" spans="1:24" s="56" customFormat="1" ht="21" customHeight="1" x14ac:dyDescent="0.6">
      <c r="A14" s="54"/>
      <c r="B14" s="54"/>
      <c r="C14" s="54"/>
      <c r="D14" s="199"/>
      <c r="E14" s="243"/>
      <c r="F14" s="135"/>
      <c r="G14" s="243"/>
      <c r="H14" s="135"/>
      <c r="I14" s="243"/>
      <c r="J14" s="135"/>
      <c r="K14" s="243"/>
      <c r="L14" s="135"/>
      <c r="M14" s="243"/>
      <c r="N14" s="135"/>
      <c r="O14" s="243"/>
      <c r="P14" s="135"/>
      <c r="Q14" s="243"/>
      <c r="R14" s="135"/>
      <c r="S14" s="135"/>
      <c r="T14" s="135"/>
      <c r="U14" s="243"/>
      <c r="V14" s="135"/>
      <c r="W14" s="243"/>
      <c r="X14" s="135"/>
    </row>
    <row r="15" spans="1:24" s="56" customFormat="1" ht="21" customHeight="1" x14ac:dyDescent="0.6">
      <c r="A15" s="136" t="s">
        <v>144</v>
      </c>
      <c r="C15" s="136"/>
      <c r="E15" s="59"/>
      <c r="H15" s="59"/>
      <c r="I15" s="59"/>
      <c r="J15" s="59"/>
      <c r="K15" s="59"/>
      <c r="M15" s="243"/>
      <c r="O15" s="59"/>
      <c r="Q15" s="59"/>
      <c r="U15" s="59"/>
      <c r="V15" s="243"/>
      <c r="W15" s="59"/>
    </row>
    <row r="16" spans="1:24" s="139" customFormat="1" ht="21" customHeight="1" x14ac:dyDescent="0.6">
      <c r="B16" s="150" t="s">
        <v>145</v>
      </c>
      <c r="C16" s="166"/>
      <c r="D16" s="136"/>
      <c r="E16" s="137"/>
      <c r="F16" s="137">
        <v>383125000</v>
      </c>
      <c r="G16" s="137"/>
      <c r="H16" s="137">
        <v>504250000</v>
      </c>
      <c r="I16" s="137"/>
      <c r="J16" s="137">
        <v>38312500</v>
      </c>
      <c r="K16" s="137"/>
      <c r="L16" s="137">
        <v>16595671038</v>
      </c>
      <c r="M16" s="137"/>
      <c r="N16" s="137">
        <v>448000</v>
      </c>
      <c r="O16" s="137"/>
      <c r="P16" s="170">
        <v>0</v>
      </c>
      <c r="Q16" s="137"/>
      <c r="R16" s="142">
        <v>-176791192</v>
      </c>
      <c r="S16" s="142"/>
      <c r="T16" s="142">
        <v>-23200047</v>
      </c>
      <c r="U16" s="137"/>
      <c r="V16" s="137">
        <v>-199543239</v>
      </c>
      <c r="W16" s="137"/>
      <c r="X16" s="172">
        <v>17321815299</v>
      </c>
    </row>
    <row r="17" spans="1:28" s="166" customFormat="1" ht="21" customHeight="1" x14ac:dyDescent="0.6">
      <c r="A17" s="151" t="s">
        <v>158</v>
      </c>
      <c r="D17" s="167"/>
      <c r="E17" s="168"/>
      <c r="F17" s="170"/>
      <c r="G17" s="192"/>
      <c r="H17" s="170"/>
      <c r="I17" s="192"/>
      <c r="J17" s="170"/>
      <c r="K17" s="192"/>
      <c r="L17" s="170"/>
      <c r="M17" s="169"/>
      <c r="N17" s="170"/>
      <c r="O17" s="169"/>
      <c r="P17" s="170"/>
      <c r="Q17" s="169"/>
      <c r="R17" s="170"/>
      <c r="S17" s="170"/>
      <c r="T17" s="170"/>
      <c r="U17" s="171"/>
      <c r="V17" s="156"/>
      <c r="W17" s="171"/>
      <c r="X17" s="170"/>
    </row>
    <row r="18" spans="1:28" s="166" customFormat="1" ht="21" customHeight="1" x14ac:dyDescent="0.6">
      <c r="A18" s="151"/>
      <c r="B18" s="166" t="s">
        <v>159</v>
      </c>
      <c r="D18" s="167"/>
      <c r="E18" s="168"/>
      <c r="F18" s="196">
        <v>0</v>
      </c>
      <c r="G18" s="193"/>
      <c r="H18" s="196">
        <v>0</v>
      </c>
      <c r="I18" s="193"/>
      <c r="J18" s="196">
        <v>0</v>
      </c>
      <c r="K18" s="193"/>
      <c r="L18" s="196">
        <v>0</v>
      </c>
      <c r="N18" s="196">
        <v>-448000</v>
      </c>
      <c r="P18" s="196">
        <v>952053219</v>
      </c>
      <c r="R18" s="196">
        <v>0</v>
      </c>
      <c r="S18" s="170"/>
      <c r="T18" s="196">
        <v>0</v>
      </c>
      <c r="U18" s="168"/>
      <c r="V18" s="143">
        <v>951605219</v>
      </c>
      <c r="W18" s="168"/>
      <c r="X18" s="196">
        <v>951605219</v>
      </c>
    </row>
    <row r="19" spans="1:28" s="166" customFormat="1" ht="6" customHeight="1" x14ac:dyDescent="0.6">
      <c r="C19" s="174"/>
      <c r="F19" s="172"/>
      <c r="H19" s="172"/>
      <c r="J19" s="172"/>
      <c r="L19" s="172"/>
      <c r="N19" s="172"/>
      <c r="P19" s="172"/>
      <c r="R19" s="172"/>
      <c r="S19" s="172"/>
      <c r="T19" s="172"/>
      <c r="V19" s="172"/>
      <c r="X19" s="172"/>
    </row>
    <row r="20" spans="1:28" s="166" customFormat="1" ht="21" customHeight="1" x14ac:dyDescent="0.6">
      <c r="A20" s="159" t="s">
        <v>134</v>
      </c>
      <c r="B20" s="173"/>
      <c r="C20" s="174"/>
      <c r="D20" s="174"/>
      <c r="E20" s="172"/>
      <c r="F20" s="172">
        <v>383125000</v>
      </c>
      <c r="G20" s="172"/>
      <c r="H20" s="172">
        <v>504250000</v>
      </c>
      <c r="I20" s="172"/>
      <c r="J20" s="172">
        <v>38312500</v>
      </c>
      <c r="K20" s="172"/>
      <c r="L20" s="172">
        <v>16595671038</v>
      </c>
      <c r="M20" s="172"/>
      <c r="N20" s="172">
        <v>0</v>
      </c>
      <c r="O20" s="172"/>
      <c r="P20" s="172">
        <v>952053219</v>
      </c>
      <c r="Q20" s="172"/>
      <c r="R20" s="172">
        <v>-176791192</v>
      </c>
      <c r="S20" s="172"/>
      <c r="T20" s="172">
        <v>-23200047</v>
      </c>
      <c r="U20" s="172"/>
      <c r="V20" s="142">
        <v>752061980</v>
      </c>
      <c r="W20" s="172"/>
      <c r="X20" s="172">
        <v>18273420518</v>
      </c>
      <c r="Y20" s="172"/>
      <c r="Z20" s="175"/>
      <c r="AB20" s="175"/>
    </row>
    <row r="21" spans="1:28" s="166" customFormat="1" ht="21" customHeight="1" x14ac:dyDescent="0.6">
      <c r="A21" s="166" t="s">
        <v>146</v>
      </c>
      <c r="B21" s="173"/>
      <c r="C21" s="174"/>
      <c r="D21" s="174"/>
      <c r="E21" s="172"/>
      <c r="F21" s="172">
        <v>0</v>
      </c>
      <c r="G21" s="172"/>
      <c r="H21" s="172">
        <v>0</v>
      </c>
      <c r="I21" s="172"/>
      <c r="J21" s="172">
        <v>0</v>
      </c>
      <c r="K21" s="172"/>
      <c r="L21" s="172">
        <v>70111564</v>
      </c>
      <c r="M21" s="172"/>
      <c r="N21" s="172">
        <v>0</v>
      </c>
      <c r="O21" s="172"/>
      <c r="P21" s="172">
        <v>24363960</v>
      </c>
      <c r="Q21" s="172"/>
      <c r="R21" s="172">
        <v>-17102498</v>
      </c>
      <c r="S21" s="172"/>
      <c r="T21" s="172">
        <v>0</v>
      </c>
      <c r="U21" s="172"/>
      <c r="V21" s="172">
        <v>7261462</v>
      </c>
      <c r="W21" s="172"/>
      <c r="X21" s="172">
        <v>77373026</v>
      </c>
      <c r="Y21" s="172"/>
      <c r="Z21" s="175"/>
      <c r="AB21" s="175"/>
    </row>
    <row r="22" spans="1:28" s="139" customFormat="1" ht="21" customHeight="1" x14ac:dyDescent="0.6">
      <c r="A22" s="139" t="s">
        <v>195</v>
      </c>
      <c r="D22" s="167"/>
      <c r="E22" s="140"/>
      <c r="F22" s="74">
        <v>0</v>
      </c>
      <c r="G22" s="162"/>
      <c r="H22" s="74">
        <v>0</v>
      </c>
      <c r="I22" s="140"/>
      <c r="J22" s="74">
        <v>0</v>
      </c>
      <c r="K22" s="140"/>
      <c r="L22" s="196">
        <v>-632155425</v>
      </c>
      <c r="M22" s="140"/>
      <c r="N22" s="196">
        <v>0</v>
      </c>
      <c r="O22" s="163"/>
      <c r="P22" s="196">
        <v>0</v>
      </c>
      <c r="Q22" s="163"/>
      <c r="R22" s="196">
        <v>0</v>
      </c>
      <c r="S22" s="156"/>
      <c r="T22" s="196">
        <v>0</v>
      </c>
      <c r="U22" s="140"/>
      <c r="V22" s="196">
        <v>0</v>
      </c>
      <c r="W22" s="140"/>
      <c r="X22" s="196">
        <v>-632155425</v>
      </c>
    </row>
    <row r="23" spans="1:28" s="139" customFormat="1" ht="6" customHeight="1" x14ac:dyDescent="0.6">
      <c r="C23" s="136"/>
      <c r="E23" s="137"/>
      <c r="F23" s="164"/>
      <c r="G23" s="142"/>
      <c r="H23" s="164"/>
      <c r="I23" s="137"/>
      <c r="J23" s="164"/>
      <c r="K23" s="137"/>
      <c r="L23" s="142"/>
      <c r="M23" s="137"/>
      <c r="N23" s="164"/>
      <c r="O23" s="137"/>
      <c r="P23" s="164"/>
      <c r="Q23" s="137"/>
      <c r="R23" s="164"/>
      <c r="S23" s="164"/>
      <c r="T23" s="164"/>
      <c r="U23" s="137"/>
      <c r="V23" s="164"/>
      <c r="W23" s="137"/>
      <c r="X23" s="137"/>
    </row>
    <row r="24" spans="1:28" s="139" customFormat="1" ht="21" customHeight="1" thickBot="1" x14ac:dyDescent="0.65">
      <c r="A24" s="220" t="s">
        <v>193</v>
      </c>
      <c r="B24" s="136"/>
      <c r="C24" s="136"/>
      <c r="D24" s="136"/>
      <c r="E24" s="137"/>
      <c r="F24" s="145">
        <f>SUM(F20:F23)</f>
        <v>383125000</v>
      </c>
      <c r="G24" s="137"/>
      <c r="H24" s="145">
        <f>SUM(H20:H23)</f>
        <v>504250000</v>
      </c>
      <c r="I24" s="137"/>
      <c r="J24" s="145">
        <f>SUM(J20:J23)</f>
        <v>38312500</v>
      </c>
      <c r="K24" s="137"/>
      <c r="L24" s="145">
        <f>SUM(L20:L23)</f>
        <v>16033627177</v>
      </c>
      <c r="M24" s="137"/>
      <c r="N24" s="197">
        <f>SUM(N20:N23)</f>
        <v>0</v>
      </c>
      <c r="O24" s="137"/>
      <c r="P24" s="146">
        <f>SUM(P20:P23)</f>
        <v>976417179</v>
      </c>
      <c r="Q24" s="137"/>
      <c r="R24" s="145">
        <f>SUM(R20:R23)</f>
        <v>-193893690</v>
      </c>
      <c r="S24" s="156"/>
      <c r="T24" s="145">
        <f>SUM(T20:T23)</f>
        <v>-23200047</v>
      </c>
      <c r="U24" s="137"/>
      <c r="V24" s="145">
        <f>SUM(V20:V23)</f>
        <v>759323442</v>
      </c>
      <c r="W24" s="137"/>
      <c r="X24" s="145">
        <f>SUM(X20:X23)</f>
        <v>17718638119</v>
      </c>
    </row>
    <row r="25" spans="1:28" s="166" customFormat="1" ht="21" customHeight="1" thickTop="1" x14ac:dyDescent="0.6">
      <c r="B25" s="173"/>
      <c r="C25" s="174"/>
      <c r="D25" s="174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172"/>
      <c r="T25" s="172"/>
      <c r="U25" s="172"/>
      <c r="V25" s="172"/>
      <c r="W25" s="172"/>
      <c r="X25" s="172"/>
      <c r="Y25" s="172"/>
      <c r="Z25" s="175"/>
      <c r="AB25" s="175"/>
    </row>
    <row r="26" spans="1:28" s="166" customFormat="1" ht="21" customHeight="1" x14ac:dyDescent="0.6">
      <c r="A26" s="159" t="s">
        <v>171</v>
      </c>
      <c r="B26" s="173"/>
      <c r="C26" s="174"/>
      <c r="D26" s="174"/>
      <c r="E26" s="172"/>
      <c r="F26" s="165">
        <v>383125000</v>
      </c>
      <c r="G26" s="172"/>
      <c r="H26" s="165">
        <v>504250000</v>
      </c>
      <c r="I26" s="172">
        <v>0</v>
      </c>
      <c r="J26" s="165">
        <v>38312500</v>
      </c>
      <c r="K26" s="172"/>
      <c r="L26" s="165">
        <v>17024855642</v>
      </c>
      <c r="M26" s="172"/>
      <c r="N26" s="165">
        <v>0</v>
      </c>
      <c r="O26" s="172"/>
      <c r="P26" s="165">
        <v>969173204</v>
      </c>
      <c r="Q26" s="172"/>
      <c r="R26" s="165">
        <v>-199025281</v>
      </c>
      <c r="S26" s="172"/>
      <c r="T26" s="165">
        <v>-2910462</v>
      </c>
      <c r="U26" s="172"/>
      <c r="V26" s="165">
        <v>767237461</v>
      </c>
      <c r="W26" s="172"/>
      <c r="X26" s="165">
        <v>18717780603</v>
      </c>
      <c r="Y26" s="172"/>
      <c r="Z26" s="175"/>
      <c r="AB26" s="175"/>
    </row>
    <row r="27" spans="1:28" s="232" customFormat="1" ht="21" customHeight="1" x14ac:dyDescent="0.6">
      <c r="A27" s="139" t="s">
        <v>164</v>
      </c>
      <c r="B27" s="173"/>
      <c r="C27" s="174"/>
      <c r="D27" s="174"/>
      <c r="E27" s="228"/>
      <c r="F27" s="229">
        <v>0</v>
      </c>
      <c r="G27" s="228"/>
      <c r="H27" s="229">
        <v>0</v>
      </c>
      <c r="I27" s="228"/>
      <c r="J27" s="229">
        <v>0</v>
      </c>
      <c r="K27" s="228"/>
      <c r="L27" s="229">
        <f>'6 PL(6Month)'!F35</f>
        <v>650632925</v>
      </c>
      <c r="M27" s="228"/>
      <c r="N27" s="229">
        <v>0</v>
      </c>
      <c r="O27" s="228"/>
      <c r="P27" s="229">
        <f>'7 PL(6Month)'!F21</f>
        <v>88467705</v>
      </c>
      <c r="Q27" s="228"/>
      <c r="R27" s="229">
        <f>'7 PL(6Month)'!F31</f>
        <v>123890967</v>
      </c>
      <c r="S27" s="228"/>
      <c r="T27" s="229">
        <v>0</v>
      </c>
      <c r="U27" s="228"/>
      <c r="V27" s="230">
        <f>SUM(P27:U27)</f>
        <v>212358672</v>
      </c>
      <c r="W27" s="231"/>
      <c r="X27" s="230">
        <f>L27+V27</f>
        <v>862991597</v>
      </c>
      <c r="Y27" s="228"/>
      <c r="Z27" s="175"/>
      <c r="AB27" s="175"/>
    </row>
    <row r="28" spans="1:28" s="139" customFormat="1" ht="21" customHeight="1" x14ac:dyDescent="0.6">
      <c r="A28" s="139" t="s">
        <v>195</v>
      </c>
      <c r="D28" s="233">
        <v>15</v>
      </c>
      <c r="E28" s="140"/>
      <c r="F28" s="73">
        <v>0</v>
      </c>
      <c r="G28" s="162"/>
      <c r="H28" s="73">
        <v>0</v>
      </c>
      <c r="I28" s="140"/>
      <c r="J28" s="73">
        <v>0</v>
      </c>
      <c r="K28" s="140"/>
      <c r="L28" s="73">
        <v>-421436950</v>
      </c>
      <c r="M28" s="140"/>
      <c r="N28" s="234">
        <v>0</v>
      </c>
      <c r="O28" s="163"/>
      <c r="P28" s="234">
        <v>0</v>
      </c>
      <c r="Q28" s="163"/>
      <c r="R28" s="234">
        <v>0</v>
      </c>
      <c r="S28" s="156"/>
      <c r="T28" s="234">
        <v>0</v>
      </c>
      <c r="U28" s="140"/>
      <c r="V28" s="234">
        <f>SUM(P28:U28)</f>
        <v>0</v>
      </c>
      <c r="W28" s="163"/>
      <c r="X28" s="234">
        <f>L28+V28</f>
        <v>-421436950</v>
      </c>
    </row>
    <row r="29" spans="1:28" s="139" customFormat="1" ht="6" customHeight="1" x14ac:dyDescent="0.6">
      <c r="C29" s="136"/>
      <c r="E29" s="137"/>
      <c r="F29" s="176"/>
      <c r="G29" s="142"/>
      <c r="H29" s="176"/>
      <c r="I29" s="137"/>
      <c r="J29" s="176"/>
      <c r="K29" s="137"/>
      <c r="L29" s="157"/>
      <c r="M29" s="137"/>
      <c r="N29" s="176"/>
      <c r="O29" s="137"/>
      <c r="P29" s="176"/>
      <c r="Q29" s="137"/>
      <c r="R29" s="176"/>
      <c r="S29" s="164"/>
      <c r="T29" s="176"/>
      <c r="U29" s="137"/>
      <c r="V29" s="176"/>
      <c r="W29" s="137"/>
      <c r="X29" s="147"/>
    </row>
    <row r="30" spans="1:28" s="139" customFormat="1" ht="21" customHeight="1" thickBot="1" x14ac:dyDescent="0.65">
      <c r="A30" s="220" t="s">
        <v>194</v>
      </c>
      <c r="B30" s="136"/>
      <c r="C30" s="76"/>
      <c r="D30" s="136"/>
      <c r="E30" s="137"/>
      <c r="F30" s="160">
        <f>SUM(F26:F29)</f>
        <v>383125000</v>
      </c>
      <c r="G30" s="137"/>
      <c r="H30" s="160">
        <f>SUM(H26:H29)</f>
        <v>504250000</v>
      </c>
      <c r="I30" s="137"/>
      <c r="J30" s="160">
        <f>SUM(J26:J29)</f>
        <v>38312500</v>
      </c>
      <c r="K30" s="137"/>
      <c r="L30" s="160">
        <f>SUM(L26:L29)</f>
        <v>17254051617</v>
      </c>
      <c r="M30" s="137"/>
      <c r="N30" s="161">
        <f>SUM(N26:N29)</f>
        <v>0</v>
      </c>
      <c r="O30" s="137"/>
      <c r="P30" s="177">
        <f>SUM(P26:P29)</f>
        <v>1057640909</v>
      </c>
      <c r="Q30" s="137"/>
      <c r="R30" s="160">
        <f>SUM(R26:R29)</f>
        <v>-75134314</v>
      </c>
      <c r="S30" s="156"/>
      <c r="T30" s="160">
        <f>SUM(T26:T29)</f>
        <v>-2910462</v>
      </c>
      <c r="U30" s="137"/>
      <c r="V30" s="160">
        <f>SUM(V26:V29)</f>
        <v>979596133</v>
      </c>
      <c r="W30" s="137"/>
      <c r="X30" s="160">
        <f>SUM(X26:X29)</f>
        <v>19159335250</v>
      </c>
    </row>
    <row r="31" spans="1:28" s="56" customFormat="1" ht="24.75" customHeight="1" thickTop="1" x14ac:dyDescent="0.6">
      <c r="C31" s="194"/>
      <c r="E31" s="59"/>
      <c r="H31" s="59"/>
      <c r="I31" s="59"/>
      <c r="J31" s="59"/>
      <c r="K31" s="59"/>
      <c r="M31" s="243"/>
      <c r="O31" s="59"/>
      <c r="Q31" s="59"/>
      <c r="U31" s="59"/>
      <c r="V31" s="243"/>
      <c r="W31" s="59"/>
    </row>
    <row r="32" spans="1:28" s="56" customFormat="1" ht="5.25" customHeight="1" x14ac:dyDescent="0.6">
      <c r="C32" s="194"/>
      <c r="E32" s="59"/>
      <c r="H32" s="59"/>
      <c r="I32" s="59"/>
      <c r="J32" s="59"/>
      <c r="K32" s="59"/>
      <c r="M32" s="243"/>
      <c r="O32" s="59"/>
      <c r="Q32" s="59"/>
      <c r="U32" s="59"/>
      <c r="V32" s="243"/>
      <c r="W32" s="59"/>
    </row>
    <row r="33" spans="1:24" ht="21.75" customHeight="1" x14ac:dyDescent="0.6">
      <c r="A33" s="53" t="str">
        <f>'5 PL (3Month)'!A45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33" s="53"/>
      <c r="C33" s="53"/>
      <c r="D33" s="5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</row>
  </sheetData>
  <mergeCells count="4">
    <mergeCell ref="F5:X5"/>
    <mergeCell ref="N6:V6"/>
    <mergeCell ref="J10:L10"/>
    <mergeCell ref="N7:T7"/>
  </mergeCells>
  <pageMargins left="0.4" right="0.4" top="0.5" bottom="0.6" header="0.49" footer="0.4"/>
  <pageSetup paperSize="9" scale="8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zoomScaleSheetLayoutView="100" workbookViewId="0">
      <selection activeCell="F1" sqref="F1"/>
    </sheetView>
  </sheetViews>
  <sheetFormatPr defaultColWidth="9.33203125" defaultRowHeight="21.75" customHeight="1" x14ac:dyDescent="0.6"/>
  <cols>
    <col min="1" max="2" width="1.77734375" style="52" customWidth="1"/>
    <col min="3" max="3" width="40" style="52" customWidth="1"/>
    <col min="4" max="4" width="8.44140625" style="203" bestFit="1" customWidth="1"/>
    <col min="5" max="5" width="0.77734375" style="17" customWidth="1"/>
    <col min="6" max="6" width="11.33203125" style="17" customWidth="1"/>
    <col min="7" max="7" width="0.77734375" style="17" customWidth="1"/>
    <col min="8" max="8" width="11.109375" style="17" customWidth="1"/>
    <col min="9" max="9" width="0.77734375" style="17" customWidth="1"/>
    <col min="10" max="10" width="16" style="17" customWidth="1"/>
    <col min="11" max="11" width="0.77734375" style="17" customWidth="1"/>
    <col min="12" max="12" width="13.44140625" style="17" customWidth="1"/>
    <col min="13" max="13" width="0.77734375" style="17" customWidth="1"/>
    <col min="14" max="14" width="15.33203125" style="17" customWidth="1"/>
    <col min="15" max="15" width="0.77734375" style="17" customWidth="1"/>
    <col min="16" max="16" width="14.77734375" style="17" customWidth="1"/>
    <col min="17" max="17" width="0.77734375" style="17" customWidth="1"/>
    <col min="18" max="18" width="14.77734375" style="17" customWidth="1"/>
    <col min="19" max="19" width="0.77734375" style="17" customWidth="1"/>
    <col min="20" max="20" width="13.77734375" style="17" customWidth="1"/>
    <col min="21" max="21" width="1" style="17" customWidth="1"/>
    <col min="22" max="22" width="14.77734375" style="17" customWidth="1"/>
    <col min="23" max="23" width="9.33203125" style="52"/>
    <col min="24" max="24" width="15" style="52" customWidth="1"/>
    <col min="25" max="16384" width="9.33203125" style="52"/>
  </cols>
  <sheetData>
    <row r="1" spans="1:26" s="17" customFormat="1" ht="21.75" customHeight="1" x14ac:dyDescent="0.6">
      <c r="A1" s="15" t="s">
        <v>15</v>
      </c>
      <c r="B1" s="15"/>
      <c r="C1" s="15"/>
      <c r="D1" s="31"/>
      <c r="H1" s="20"/>
      <c r="I1" s="20"/>
      <c r="J1" s="20"/>
      <c r="K1" s="20"/>
      <c r="L1" s="27" t="s">
        <v>12</v>
      </c>
      <c r="M1" s="209"/>
      <c r="N1" s="20"/>
      <c r="O1" s="20"/>
      <c r="P1" s="20"/>
      <c r="Q1" s="20"/>
      <c r="R1" s="20"/>
      <c r="S1" s="20"/>
      <c r="T1" s="27" t="s">
        <v>12</v>
      </c>
      <c r="U1" s="20"/>
    </row>
    <row r="2" spans="1:26" s="17" customFormat="1" ht="21.75" customHeight="1" x14ac:dyDescent="0.6">
      <c r="A2" s="15" t="s">
        <v>123</v>
      </c>
      <c r="B2" s="15"/>
      <c r="C2" s="15"/>
      <c r="D2" s="31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spans="1:26" s="17" customFormat="1" ht="21.75" customHeight="1" x14ac:dyDescent="0.6">
      <c r="A3" s="21" t="str">
        <f>'8 TH'!A3</f>
        <v>สำหรับงวดหกเดือนสิ้นสุดวันที่ 30 กันยายน พ.ศ. 2564</v>
      </c>
      <c r="B3" s="21"/>
      <c r="C3" s="21"/>
      <c r="D3" s="200"/>
      <c r="E3" s="26"/>
      <c r="F3" s="26"/>
      <c r="G3" s="26"/>
      <c r="H3" s="26"/>
      <c r="I3" s="26"/>
      <c r="J3" s="23"/>
      <c r="K3" s="23"/>
      <c r="L3" s="23"/>
      <c r="M3" s="23"/>
      <c r="N3" s="26"/>
      <c r="O3" s="23"/>
      <c r="P3" s="26"/>
      <c r="Q3" s="26"/>
      <c r="R3" s="26"/>
      <c r="S3" s="23"/>
      <c r="T3" s="23"/>
      <c r="U3" s="23"/>
      <c r="V3" s="23"/>
    </row>
    <row r="4" spans="1:26" s="17" customFormat="1" ht="12" customHeight="1" x14ac:dyDescent="0.6">
      <c r="A4" s="15"/>
      <c r="B4" s="15"/>
      <c r="C4" s="15"/>
      <c r="D4" s="31"/>
      <c r="E4" s="20"/>
      <c r="F4" s="20"/>
      <c r="G4" s="20"/>
      <c r="H4" s="20"/>
      <c r="I4" s="20"/>
      <c r="N4" s="20"/>
      <c r="P4" s="20"/>
      <c r="Q4" s="20"/>
      <c r="R4" s="20"/>
    </row>
    <row r="5" spans="1:26" s="56" customFormat="1" ht="21" customHeight="1" x14ac:dyDescent="0.6">
      <c r="A5" s="54"/>
      <c r="B5" s="54"/>
      <c r="C5" s="54"/>
      <c r="D5" s="62"/>
      <c r="E5" s="62"/>
      <c r="F5" s="250" t="s">
        <v>126</v>
      </c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</row>
    <row r="6" spans="1:26" s="56" customFormat="1" ht="21" customHeight="1" x14ac:dyDescent="0.6">
      <c r="A6" s="54"/>
      <c r="B6" s="54"/>
      <c r="C6" s="54"/>
      <c r="D6" s="62"/>
      <c r="E6" s="54"/>
      <c r="F6" s="54"/>
      <c r="G6" s="54"/>
      <c r="H6" s="54"/>
      <c r="I6" s="54"/>
      <c r="J6" s="54"/>
      <c r="K6" s="54"/>
      <c r="L6" s="54"/>
      <c r="M6" s="54"/>
      <c r="N6" s="251" t="s">
        <v>104</v>
      </c>
      <c r="O6" s="251"/>
      <c r="P6" s="251"/>
      <c r="Q6" s="251"/>
      <c r="R6" s="251"/>
      <c r="S6" s="251"/>
      <c r="T6" s="251"/>
      <c r="U6" s="54"/>
      <c r="V6" s="54"/>
    </row>
    <row r="7" spans="1:26" s="56" customFormat="1" ht="21" customHeight="1" x14ac:dyDescent="0.6">
      <c r="A7" s="54"/>
      <c r="B7" s="54"/>
      <c r="C7" s="54"/>
      <c r="D7" s="62"/>
      <c r="E7" s="54"/>
      <c r="F7" s="54"/>
      <c r="G7" s="54"/>
      <c r="H7" s="54"/>
      <c r="I7" s="54"/>
      <c r="J7" s="54"/>
      <c r="K7" s="54"/>
      <c r="L7" s="54"/>
      <c r="M7" s="54"/>
      <c r="N7" s="251" t="s">
        <v>125</v>
      </c>
      <c r="O7" s="251"/>
      <c r="P7" s="251"/>
      <c r="Q7" s="251"/>
      <c r="R7" s="251"/>
      <c r="S7" s="62"/>
      <c r="T7" s="62"/>
      <c r="U7" s="54"/>
      <c r="V7" s="54"/>
    </row>
    <row r="8" spans="1:26" s="56" customFormat="1" ht="21" customHeight="1" x14ac:dyDescent="0.6">
      <c r="D8" s="55"/>
      <c r="H8" s="59"/>
      <c r="I8" s="59"/>
      <c r="J8" s="59"/>
      <c r="K8" s="59"/>
      <c r="M8" s="210"/>
      <c r="N8" s="57"/>
      <c r="O8" s="62"/>
      <c r="P8" s="57" t="s">
        <v>135</v>
      </c>
      <c r="Q8" s="210"/>
      <c r="R8" s="57"/>
      <c r="S8" s="59"/>
      <c r="U8" s="59"/>
    </row>
    <row r="9" spans="1:26" s="56" customFormat="1" ht="21" customHeight="1" x14ac:dyDescent="0.6">
      <c r="D9" s="55"/>
      <c r="H9" s="59"/>
      <c r="I9" s="59"/>
      <c r="J9" s="59"/>
      <c r="K9" s="59"/>
      <c r="M9" s="210"/>
      <c r="N9" s="57"/>
      <c r="O9" s="59"/>
      <c r="P9" s="57" t="s">
        <v>136</v>
      </c>
      <c r="Q9" s="210"/>
      <c r="R9" s="57" t="s">
        <v>140</v>
      </c>
      <c r="S9" s="59"/>
      <c r="T9" s="57" t="s">
        <v>26</v>
      </c>
      <c r="U9" s="59"/>
    </row>
    <row r="10" spans="1:26" s="56" customFormat="1" ht="21" customHeight="1" x14ac:dyDescent="0.6">
      <c r="D10" s="55"/>
      <c r="H10" s="59"/>
      <c r="I10" s="59"/>
      <c r="J10" s="250" t="s">
        <v>17</v>
      </c>
      <c r="K10" s="250"/>
      <c r="L10" s="250"/>
      <c r="M10" s="210"/>
      <c r="N10" s="57" t="s">
        <v>135</v>
      </c>
      <c r="O10" s="59"/>
      <c r="P10" s="57" t="s">
        <v>137</v>
      </c>
      <c r="Q10" s="210"/>
      <c r="R10" s="57" t="s">
        <v>141</v>
      </c>
      <c r="S10" s="59"/>
      <c r="T10" s="57" t="s">
        <v>70</v>
      </c>
      <c r="U10" s="59"/>
    </row>
    <row r="11" spans="1:26" s="56" customFormat="1" ht="21" customHeight="1" x14ac:dyDescent="0.6">
      <c r="A11" s="54"/>
      <c r="B11" s="54"/>
      <c r="C11" s="54"/>
      <c r="D11" s="62"/>
      <c r="E11" s="227"/>
      <c r="F11" s="57" t="s">
        <v>20</v>
      </c>
      <c r="G11" s="210"/>
      <c r="H11" s="57" t="s">
        <v>22</v>
      </c>
      <c r="I11" s="210"/>
      <c r="J11" s="57" t="s">
        <v>186</v>
      </c>
      <c r="K11" s="210"/>
      <c r="L11" s="57" t="s">
        <v>24</v>
      </c>
      <c r="M11" s="210"/>
      <c r="N11" s="57" t="s">
        <v>136</v>
      </c>
      <c r="O11" s="210"/>
      <c r="P11" s="57" t="s">
        <v>138</v>
      </c>
      <c r="Q11" s="210"/>
      <c r="R11" s="57" t="s">
        <v>142</v>
      </c>
      <c r="S11" s="210"/>
      <c r="T11" s="57" t="s">
        <v>71</v>
      </c>
      <c r="U11" s="210"/>
      <c r="V11" s="57" t="s">
        <v>72</v>
      </c>
    </row>
    <row r="12" spans="1:26" s="56" customFormat="1" ht="21" customHeight="1" x14ac:dyDescent="0.6">
      <c r="A12" s="54"/>
      <c r="B12" s="54"/>
      <c r="C12" s="54"/>
      <c r="D12" s="62"/>
      <c r="E12" s="227"/>
      <c r="F12" s="57" t="s">
        <v>21</v>
      </c>
      <c r="G12" s="210"/>
      <c r="H12" s="57" t="s">
        <v>23</v>
      </c>
      <c r="I12" s="210"/>
      <c r="J12" s="57" t="s">
        <v>184</v>
      </c>
      <c r="K12" s="210"/>
      <c r="L12" s="57" t="s">
        <v>25</v>
      </c>
      <c r="M12" s="210"/>
      <c r="N12" s="57" t="s">
        <v>92</v>
      </c>
      <c r="O12" s="210"/>
      <c r="P12" s="57" t="s">
        <v>127</v>
      </c>
      <c r="Q12" s="210"/>
      <c r="R12" s="57" t="s">
        <v>88</v>
      </c>
      <c r="S12" s="210"/>
      <c r="T12" s="57" t="s">
        <v>105</v>
      </c>
      <c r="U12" s="210"/>
      <c r="V12" s="57" t="s">
        <v>105</v>
      </c>
    </row>
    <row r="13" spans="1:26" s="56" customFormat="1" ht="21" customHeight="1" x14ac:dyDescent="0.6">
      <c r="A13" s="54"/>
      <c r="B13" s="54"/>
      <c r="C13" s="54"/>
      <c r="D13" s="226" t="s">
        <v>0</v>
      </c>
      <c r="E13" s="227"/>
      <c r="F13" s="60" t="s">
        <v>67</v>
      </c>
      <c r="G13" s="210"/>
      <c r="H13" s="60" t="s">
        <v>67</v>
      </c>
      <c r="I13" s="210"/>
      <c r="J13" s="60" t="s">
        <v>67</v>
      </c>
      <c r="K13" s="210"/>
      <c r="L13" s="60" t="s">
        <v>67</v>
      </c>
      <c r="M13" s="210"/>
      <c r="N13" s="60" t="s">
        <v>67</v>
      </c>
      <c r="O13" s="210"/>
      <c r="P13" s="60" t="s">
        <v>67</v>
      </c>
      <c r="Q13" s="135"/>
      <c r="R13" s="60" t="s">
        <v>67</v>
      </c>
      <c r="S13" s="210"/>
      <c r="T13" s="60" t="s">
        <v>67</v>
      </c>
      <c r="U13" s="210"/>
      <c r="V13" s="60" t="s">
        <v>67</v>
      </c>
    </row>
    <row r="14" spans="1:26" s="139" customFormat="1" ht="21" customHeight="1" x14ac:dyDescent="0.6">
      <c r="A14" s="136" t="s">
        <v>163</v>
      </c>
      <c r="B14" s="136"/>
      <c r="C14" s="136"/>
      <c r="D14" s="201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70"/>
      <c r="Q14" s="137"/>
      <c r="R14" s="137"/>
      <c r="S14" s="137"/>
      <c r="T14" s="149"/>
      <c r="U14" s="149"/>
      <c r="V14" s="149"/>
      <c r="W14" s="137"/>
      <c r="X14" s="137"/>
      <c r="Z14" s="140"/>
    </row>
    <row r="15" spans="1:26" s="139" customFormat="1" ht="21" customHeight="1" x14ac:dyDescent="0.6">
      <c r="A15" s="136"/>
      <c r="B15" s="150" t="s">
        <v>145</v>
      </c>
      <c r="C15" s="136"/>
      <c r="D15" s="201"/>
      <c r="E15" s="137"/>
      <c r="F15" s="137">
        <v>383125000</v>
      </c>
      <c r="G15" s="137"/>
      <c r="H15" s="137">
        <v>504250000</v>
      </c>
      <c r="I15" s="137"/>
      <c r="J15" s="137">
        <v>38312500</v>
      </c>
      <c r="K15" s="137"/>
      <c r="L15" s="137">
        <v>15168253176</v>
      </c>
      <c r="M15" s="137"/>
      <c r="N15" s="137">
        <v>448000</v>
      </c>
      <c r="O15" s="137"/>
      <c r="P15" s="170">
        <v>0</v>
      </c>
      <c r="Q15" s="137"/>
      <c r="R15" s="137">
        <v>-23200047</v>
      </c>
      <c r="S15" s="137"/>
      <c r="T15" s="137">
        <v>-22752047</v>
      </c>
      <c r="U15" s="195"/>
      <c r="V15" s="137">
        <v>16071188629</v>
      </c>
      <c r="W15" s="137"/>
      <c r="X15" s="137"/>
      <c r="Z15" s="140"/>
    </row>
    <row r="16" spans="1:26" s="139" customFormat="1" ht="21" customHeight="1" x14ac:dyDescent="0.6">
      <c r="A16" s="151" t="s">
        <v>158</v>
      </c>
      <c r="B16" s="136"/>
      <c r="C16" s="136"/>
      <c r="D16" s="152"/>
      <c r="E16" s="153"/>
      <c r="F16" s="170"/>
      <c r="G16" s="153"/>
      <c r="H16" s="170"/>
      <c r="I16" s="154"/>
      <c r="J16" s="170"/>
      <c r="K16" s="155"/>
      <c r="L16" s="170"/>
      <c r="M16" s="156"/>
      <c r="N16" s="170"/>
      <c r="O16" s="153"/>
      <c r="P16" s="170"/>
      <c r="Q16" s="155"/>
      <c r="R16" s="170"/>
      <c r="S16" s="153"/>
      <c r="T16" s="198"/>
      <c r="U16" s="195"/>
      <c r="V16" s="198"/>
      <c r="W16" s="137"/>
      <c r="X16" s="137"/>
      <c r="Z16" s="140"/>
    </row>
    <row r="17" spans="1:26" s="139" customFormat="1" ht="21" customHeight="1" x14ac:dyDescent="0.6">
      <c r="A17" s="151"/>
      <c r="B17" s="139" t="s">
        <v>159</v>
      </c>
      <c r="C17" s="136"/>
      <c r="D17" s="152"/>
      <c r="E17" s="153"/>
      <c r="F17" s="196">
        <v>0</v>
      </c>
      <c r="G17" s="153"/>
      <c r="H17" s="196">
        <v>0</v>
      </c>
      <c r="I17" s="154"/>
      <c r="J17" s="196">
        <v>0</v>
      </c>
      <c r="K17" s="155"/>
      <c r="L17" s="196">
        <v>0</v>
      </c>
      <c r="M17" s="156"/>
      <c r="N17" s="196">
        <v>-448000</v>
      </c>
      <c r="O17" s="141"/>
      <c r="P17" s="196">
        <v>952053219</v>
      </c>
      <c r="Q17" s="155"/>
      <c r="R17" s="196">
        <v>0</v>
      </c>
      <c r="S17" s="141"/>
      <c r="T17" s="143">
        <v>951605219</v>
      </c>
      <c r="U17" s="195"/>
      <c r="V17" s="143">
        <v>951605219</v>
      </c>
      <c r="W17" s="137"/>
      <c r="X17" s="137"/>
      <c r="Z17" s="140"/>
    </row>
    <row r="18" spans="1:26" s="139" customFormat="1" ht="6" customHeight="1" x14ac:dyDescent="0.6">
      <c r="D18" s="152"/>
      <c r="E18" s="155"/>
      <c r="F18" s="142"/>
      <c r="G18" s="155"/>
      <c r="H18" s="142"/>
      <c r="I18" s="156"/>
      <c r="J18" s="142"/>
      <c r="K18" s="156"/>
      <c r="L18" s="144"/>
      <c r="M18" s="156"/>
      <c r="N18" s="142"/>
      <c r="O18" s="137"/>
      <c r="P18" s="142"/>
      <c r="Q18" s="142"/>
      <c r="R18" s="142"/>
      <c r="S18" s="137"/>
      <c r="T18" s="144"/>
      <c r="U18" s="137"/>
      <c r="V18" s="137"/>
    </row>
    <row r="19" spans="1:26" s="139" customFormat="1" ht="21" customHeight="1" x14ac:dyDescent="0.6">
      <c r="A19" s="159" t="s">
        <v>134</v>
      </c>
      <c r="B19" s="136"/>
      <c r="C19" s="136"/>
      <c r="D19" s="201"/>
      <c r="E19" s="156"/>
      <c r="F19" s="137">
        <v>383125000</v>
      </c>
      <c r="G19" s="156"/>
      <c r="H19" s="137">
        <v>504250000</v>
      </c>
      <c r="I19" s="156"/>
      <c r="J19" s="137">
        <v>38312500</v>
      </c>
      <c r="K19" s="156"/>
      <c r="L19" s="137">
        <v>15168253176</v>
      </c>
      <c r="M19" s="156"/>
      <c r="N19" s="170">
        <v>0</v>
      </c>
      <c r="O19" s="137"/>
      <c r="P19" s="137">
        <v>952053219</v>
      </c>
      <c r="Q19" s="137"/>
      <c r="R19" s="137">
        <v>-23200047</v>
      </c>
      <c r="S19" s="137"/>
      <c r="T19" s="137">
        <v>928853172</v>
      </c>
      <c r="U19" s="137"/>
      <c r="V19" s="137">
        <v>17022793848</v>
      </c>
      <c r="W19" s="137"/>
      <c r="X19" s="137"/>
      <c r="Z19" s="140"/>
    </row>
    <row r="20" spans="1:26" s="139" customFormat="1" ht="21" customHeight="1" x14ac:dyDescent="0.6">
      <c r="A20" s="166" t="s">
        <v>164</v>
      </c>
      <c r="B20" s="136"/>
      <c r="C20" s="136"/>
      <c r="D20" s="201"/>
      <c r="E20" s="156"/>
      <c r="F20" s="170">
        <v>0</v>
      </c>
      <c r="G20" s="156"/>
      <c r="H20" s="170">
        <v>0</v>
      </c>
      <c r="I20" s="156"/>
      <c r="J20" s="170">
        <v>0</v>
      </c>
      <c r="K20" s="156"/>
      <c r="L20" s="137">
        <v>80762247</v>
      </c>
      <c r="M20" s="156"/>
      <c r="N20" s="170">
        <v>0</v>
      </c>
      <c r="O20" s="137"/>
      <c r="P20" s="137">
        <v>24363960</v>
      </c>
      <c r="Q20" s="137"/>
      <c r="R20" s="170">
        <v>0</v>
      </c>
      <c r="S20" s="137"/>
      <c r="T20" s="137">
        <v>24363960</v>
      </c>
      <c r="U20" s="137"/>
      <c r="V20" s="137">
        <v>105126207</v>
      </c>
      <c r="W20" s="137"/>
      <c r="X20" s="137"/>
      <c r="Z20" s="140"/>
    </row>
    <row r="21" spans="1:26" s="139" customFormat="1" ht="21" customHeight="1" x14ac:dyDescent="0.6">
      <c r="A21" s="139" t="s">
        <v>195</v>
      </c>
      <c r="B21" s="136"/>
      <c r="C21" s="136"/>
      <c r="D21" s="201"/>
      <c r="E21" s="156"/>
      <c r="F21" s="224">
        <v>0</v>
      </c>
      <c r="G21" s="156"/>
      <c r="H21" s="224">
        <v>0</v>
      </c>
      <c r="I21" s="156"/>
      <c r="J21" s="224">
        <v>0</v>
      </c>
      <c r="K21" s="156"/>
      <c r="L21" s="225">
        <v>-632155425</v>
      </c>
      <c r="M21" s="156"/>
      <c r="N21" s="224">
        <v>0</v>
      </c>
      <c r="O21" s="156"/>
      <c r="P21" s="224">
        <v>0</v>
      </c>
      <c r="Q21" s="137"/>
      <c r="R21" s="224">
        <v>0</v>
      </c>
      <c r="S21" s="137"/>
      <c r="T21" s="224">
        <v>0</v>
      </c>
      <c r="U21" s="137"/>
      <c r="V21" s="225">
        <v>-632155425</v>
      </c>
      <c r="W21" s="137"/>
      <c r="X21" s="137"/>
      <c r="Z21" s="140"/>
    </row>
    <row r="22" spans="1:26" s="139" customFormat="1" ht="6" customHeight="1" x14ac:dyDescent="0.6">
      <c r="D22" s="152"/>
      <c r="E22" s="155"/>
      <c r="F22" s="142"/>
      <c r="G22" s="155"/>
      <c r="H22" s="142"/>
      <c r="I22" s="156"/>
      <c r="J22" s="142"/>
      <c r="K22" s="156"/>
      <c r="L22" s="144"/>
      <c r="M22" s="156"/>
      <c r="N22" s="142"/>
      <c r="O22" s="156"/>
      <c r="P22" s="144"/>
      <c r="Q22" s="144"/>
      <c r="R22" s="144"/>
      <c r="S22" s="137"/>
      <c r="T22" s="144"/>
      <c r="U22" s="137"/>
      <c r="V22" s="137"/>
    </row>
    <row r="23" spans="1:26" s="139" customFormat="1" ht="21" customHeight="1" thickBot="1" x14ac:dyDescent="0.65">
      <c r="A23" s="220" t="s">
        <v>193</v>
      </c>
      <c r="B23" s="136"/>
      <c r="C23" s="136"/>
      <c r="D23" s="201"/>
      <c r="E23" s="156">
        <f t="shared" ref="E23" si="0">SUM(E19:E22)</f>
        <v>0</v>
      </c>
      <c r="F23" s="145">
        <f t="shared" ref="F23:K23" si="1">SUM(F19:F22)</f>
        <v>383125000</v>
      </c>
      <c r="G23" s="156">
        <f t="shared" si="1"/>
        <v>0</v>
      </c>
      <c r="H23" s="145">
        <f t="shared" si="1"/>
        <v>504250000</v>
      </c>
      <c r="I23" s="156">
        <f t="shared" si="1"/>
        <v>0</v>
      </c>
      <c r="J23" s="145">
        <f t="shared" si="1"/>
        <v>38312500</v>
      </c>
      <c r="K23" s="156">
        <f t="shared" si="1"/>
        <v>0</v>
      </c>
      <c r="L23" s="145">
        <f>SUM(L19:L22)</f>
        <v>14616859998</v>
      </c>
      <c r="M23" s="156"/>
      <c r="N23" s="197">
        <f>SUM(N19:N21)</f>
        <v>0</v>
      </c>
      <c r="O23" s="156"/>
      <c r="P23" s="146">
        <f>SUM(P19:P22)</f>
        <v>976417179</v>
      </c>
      <c r="Q23" s="156"/>
      <c r="R23" s="145">
        <f>SUM(R19:R22)</f>
        <v>-23200047</v>
      </c>
      <c r="S23" s="156"/>
      <c r="T23" s="145">
        <f>SUM(T19:T22)</f>
        <v>953217132</v>
      </c>
      <c r="U23" s="156"/>
      <c r="V23" s="145">
        <f>SUM(V19:V22)</f>
        <v>16495764630</v>
      </c>
      <c r="Y23" s="56"/>
    </row>
    <row r="24" spans="1:26" s="139" customFormat="1" ht="15.75" customHeight="1" thickTop="1" x14ac:dyDescent="0.6">
      <c r="A24" s="166"/>
      <c r="B24" s="136"/>
      <c r="C24" s="136"/>
      <c r="D24" s="201"/>
      <c r="E24" s="156"/>
      <c r="F24" s="170"/>
      <c r="G24" s="156"/>
      <c r="H24" s="170"/>
      <c r="I24" s="156"/>
      <c r="J24" s="170"/>
      <c r="K24" s="156"/>
      <c r="L24" s="137"/>
      <c r="M24" s="156"/>
      <c r="N24" s="170"/>
      <c r="O24" s="137"/>
      <c r="P24" s="137"/>
      <c r="Q24" s="137"/>
      <c r="R24" s="170"/>
      <c r="S24" s="137"/>
      <c r="T24" s="137"/>
      <c r="U24" s="137"/>
      <c r="V24" s="137"/>
      <c r="W24" s="137"/>
      <c r="X24" s="137"/>
      <c r="Z24" s="140"/>
    </row>
    <row r="25" spans="1:26" s="139" customFormat="1" ht="21" customHeight="1" x14ac:dyDescent="0.6">
      <c r="A25" s="159" t="s">
        <v>171</v>
      </c>
      <c r="B25" s="136"/>
      <c r="C25" s="136"/>
      <c r="D25" s="201"/>
      <c r="E25" s="156"/>
      <c r="F25" s="147">
        <v>383125000</v>
      </c>
      <c r="G25" s="156"/>
      <c r="H25" s="147">
        <v>504250000</v>
      </c>
      <c r="I25" s="156">
        <v>0</v>
      </c>
      <c r="J25" s="147">
        <v>38312500</v>
      </c>
      <c r="K25" s="156"/>
      <c r="L25" s="147">
        <v>15484861795</v>
      </c>
      <c r="M25" s="156"/>
      <c r="N25" s="148">
        <v>0</v>
      </c>
      <c r="O25" s="156"/>
      <c r="P25" s="147">
        <v>969173204</v>
      </c>
      <c r="Q25" s="156"/>
      <c r="R25" s="147">
        <v>-2910462</v>
      </c>
      <c r="S25" s="156"/>
      <c r="T25" s="147">
        <v>966262742</v>
      </c>
      <c r="U25" s="156"/>
      <c r="V25" s="147">
        <f>F25+H25+J25+L25+T25</f>
        <v>17376812037</v>
      </c>
      <c r="W25" s="137"/>
      <c r="X25" s="137"/>
      <c r="Z25" s="140"/>
    </row>
    <row r="26" spans="1:26" s="139" customFormat="1" ht="21" customHeight="1" x14ac:dyDescent="0.6">
      <c r="A26" s="139" t="s">
        <v>164</v>
      </c>
      <c r="B26" s="136"/>
      <c r="C26" s="136"/>
      <c r="D26" s="201"/>
      <c r="E26" s="156"/>
      <c r="F26" s="230">
        <v>0</v>
      </c>
      <c r="G26" s="156"/>
      <c r="H26" s="230">
        <v>0</v>
      </c>
      <c r="I26" s="156"/>
      <c r="J26" s="230">
        <v>0</v>
      </c>
      <c r="K26" s="156"/>
      <c r="L26" s="147">
        <f>'6 PL(6Month)'!J35</f>
        <v>724560265</v>
      </c>
      <c r="M26" s="156"/>
      <c r="N26" s="230">
        <v>0</v>
      </c>
      <c r="O26" s="156"/>
      <c r="P26" s="147">
        <f>'7 PL(6Month)'!J21</f>
        <v>88467705</v>
      </c>
      <c r="Q26" s="156"/>
      <c r="R26" s="230">
        <v>0</v>
      </c>
      <c r="S26" s="156"/>
      <c r="T26" s="147">
        <f>SUM(P26:S26)</f>
        <v>88467705</v>
      </c>
      <c r="U26" s="156"/>
      <c r="V26" s="147">
        <f>L26+T26</f>
        <v>813027970</v>
      </c>
      <c r="W26" s="137"/>
      <c r="X26" s="137"/>
      <c r="Z26" s="140"/>
    </row>
    <row r="27" spans="1:26" s="139" customFormat="1" ht="21" customHeight="1" x14ac:dyDescent="0.6">
      <c r="A27" s="139" t="s">
        <v>195</v>
      </c>
      <c r="C27" s="136"/>
      <c r="D27" s="152">
        <v>15</v>
      </c>
      <c r="E27" s="153"/>
      <c r="F27" s="234">
        <v>0</v>
      </c>
      <c r="G27" s="153"/>
      <c r="H27" s="234">
        <v>0</v>
      </c>
      <c r="I27" s="154"/>
      <c r="J27" s="234">
        <v>0</v>
      </c>
      <c r="K27" s="155"/>
      <c r="L27" s="234">
        <f>'8 TH'!L28</f>
        <v>-421436950</v>
      </c>
      <c r="M27" s="156"/>
      <c r="N27" s="234">
        <v>0</v>
      </c>
      <c r="O27" s="153"/>
      <c r="P27" s="234">
        <v>0</v>
      </c>
      <c r="Q27" s="154"/>
      <c r="R27" s="234">
        <v>0</v>
      </c>
      <c r="S27" s="155"/>
      <c r="T27" s="234">
        <v>0</v>
      </c>
      <c r="U27" s="208"/>
      <c r="V27" s="235">
        <f>L27+T27</f>
        <v>-421436950</v>
      </c>
      <c r="X27" s="56"/>
    </row>
    <row r="28" spans="1:26" s="139" customFormat="1" ht="6" customHeight="1" x14ac:dyDescent="0.6">
      <c r="D28" s="152"/>
      <c r="E28" s="155"/>
      <c r="F28" s="157"/>
      <c r="G28" s="155"/>
      <c r="H28" s="157"/>
      <c r="I28" s="156"/>
      <c r="J28" s="157"/>
      <c r="K28" s="156"/>
      <c r="L28" s="158"/>
      <c r="M28" s="156"/>
      <c r="N28" s="204"/>
      <c r="O28" s="156"/>
      <c r="P28" s="158"/>
      <c r="Q28" s="207"/>
      <c r="R28" s="158"/>
      <c r="S28" s="156"/>
      <c r="T28" s="158"/>
      <c r="U28" s="156"/>
      <c r="V28" s="147"/>
    </row>
    <row r="29" spans="1:26" s="139" customFormat="1" ht="21" customHeight="1" thickBot="1" x14ac:dyDescent="0.65">
      <c r="A29" s="220" t="s">
        <v>194</v>
      </c>
      <c r="B29" s="136"/>
      <c r="C29" s="136"/>
      <c r="D29" s="201"/>
      <c r="E29" s="156"/>
      <c r="F29" s="160">
        <f>SUM(F25:F27)</f>
        <v>383125000</v>
      </c>
      <c r="G29" s="156"/>
      <c r="H29" s="160">
        <f t="shared" ref="H29:T29" si="2">SUM(H25:H27)</f>
        <v>504250000</v>
      </c>
      <c r="I29" s="156"/>
      <c r="J29" s="160">
        <f t="shared" si="2"/>
        <v>38312500</v>
      </c>
      <c r="K29" s="156"/>
      <c r="L29" s="160">
        <f t="shared" si="2"/>
        <v>15787985110</v>
      </c>
      <c r="M29" s="156"/>
      <c r="N29" s="161">
        <f t="shared" si="2"/>
        <v>0</v>
      </c>
      <c r="O29" s="156"/>
      <c r="P29" s="160">
        <f t="shared" si="2"/>
        <v>1057640909</v>
      </c>
      <c r="Q29" s="156"/>
      <c r="R29" s="160">
        <f t="shared" si="2"/>
        <v>-2910462</v>
      </c>
      <c r="S29" s="156"/>
      <c r="T29" s="160">
        <f t="shared" si="2"/>
        <v>1054730447</v>
      </c>
      <c r="U29" s="156"/>
      <c r="V29" s="160">
        <f>SUM(V25:V27)</f>
        <v>17768403057</v>
      </c>
      <c r="Y29" s="56"/>
    </row>
    <row r="30" spans="1:26" s="139" customFormat="1" ht="8.25" customHeight="1" thickTop="1" x14ac:dyDescent="0.6">
      <c r="A30" s="136"/>
      <c r="B30" s="136"/>
      <c r="C30" s="136"/>
      <c r="D30" s="201"/>
      <c r="E30" s="156"/>
      <c r="F30" s="137"/>
      <c r="G30" s="156"/>
      <c r="H30" s="137"/>
      <c r="I30" s="156"/>
      <c r="J30" s="137"/>
      <c r="K30" s="156"/>
      <c r="L30" s="137"/>
      <c r="M30" s="156"/>
      <c r="N30" s="137"/>
      <c r="O30" s="156"/>
      <c r="P30" s="137"/>
      <c r="Q30" s="156"/>
      <c r="R30" s="137"/>
      <c r="S30" s="156"/>
      <c r="T30" s="137"/>
      <c r="U30" s="156"/>
      <c r="V30" s="137"/>
    </row>
    <row r="31" spans="1:26" ht="22" customHeight="1" x14ac:dyDescent="0.6">
      <c r="A31" s="53" t="str">
        <f>'8 TH'!A33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31" s="53"/>
      <c r="C31" s="53"/>
      <c r="D31" s="202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</row>
  </sheetData>
  <mergeCells count="4">
    <mergeCell ref="F5:V5"/>
    <mergeCell ref="N6:T6"/>
    <mergeCell ref="J10:L10"/>
    <mergeCell ref="N7:R7"/>
  </mergeCells>
  <pageMargins left="0.3" right="0.3" top="0.5" bottom="0.6" header="0.49" footer="0.4"/>
  <pageSetup paperSize="9" scale="93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9"/>
  <sheetViews>
    <sheetView zoomScale="90" zoomScaleNormal="90" zoomScaleSheetLayoutView="130" workbookViewId="0">
      <selection activeCell="K1" sqref="K1"/>
    </sheetView>
  </sheetViews>
  <sheetFormatPr defaultColWidth="9.33203125" defaultRowHeight="21" customHeight="1" x14ac:dyDescent="0.6"/>
  <cols>
    <col min="1" max="3" width="1.44140625" style="17" customWidth="1"/>
    <col min="4" max="4" width="40.6640625" style="17" customWidth="1"/>
    <col min="5" max="5" width="8.109375" style="16" customWidth="1"/>
    <col min="6" max="6" width="0.6640625" style="16" customWidth="1"/>
    <col min="7" max="7" width="14.44140625" style="20" customWidth="1"/>
    <col min="8" max="8" width="0.6640625" style="20" customWidth="1"/>
    <col min="9" max="9" width="14.44140625" style="20" customWidth="1"/>
    <col min="10" max="10" width="0.6640625" style="17" customWidth="1"/>
    <col min="11" max="11" width="14.44140625" style="20" customWidth="1"/>
    <col min="12" max="12" width="0.6640625" style="20" customWidth="1"/>
    <col min="13" max="13" width="14.44140625" style="20" customWidth="1"/>
    <col min="14" max="14" width="9.33203125" style="17"/>
    <col min="15" max="15" width="21.6640625" style="17" bestFit="1" customWidth="1"/>
    <col min="16" max="16" width="10.6640625" style="17" bestFit="1" customWidth="1"/>
    <col min="17" max="17" width="9.77734375" style="17" bestFit="1" customWidth="1"/>
    <col min="18" max="18" width="10.6640625" style="17" bestFit="1" customWidth="1"/>
    <col min="19" max="19" width="18.33203125" style="17" customWidth="1"/>
    <col min="20" max="20" width="9.77734375" style="17" bestFit="1" customWidth="1"/>
    <col min="21" max="21" width="9.6640625" style="17" bestFit="1" customWidth="1"/>
    <col min="22" max="16384" width="9.33203125" style="17"/>
  </cols>
  <sheetData>
    <row r="1" spans="1:13" ht="21" customHeight="1" x14ac:dyDescent="0.6">
      <c r="A1" s="15" t="s">
        <v>16</v>
      </c>
      <c r="B1" s="15"/>
      <c r="C1" s="15"/>
      <c r="D1" s="15"/>
    </row>
    <row r="2" spans="1:13" ht="21" customHeight="1" x14ac:dyDescent="0.6">
      <c r="A2" s="15" t="s">
        <v>128</v>
      </c>
      <c r="B2" s="15"/>
      <c r="C2" s="15"/>
      <c r="D2" s="15"/>
    </row>
    <row r="3" spans="1:13" ht="21" customHeight="1" x14ac:dyDescent="0.6">
      <c r="A3" s="21" t="str">
        <f>'8 TH'!A3</f>
        <v>สำหรับงวดหกเดือนสิ้นสุดวันที่ 30 กันยายน พ.ศ. 2564</v>
      </c>
      <c r="B3" s="21"/>
      <c r="C3" s="21"/>
      <c r="D3" s="22"/>
      <c r="E3" s="23"/>
      <c r="F3" s="23"/>
      <c r="G3" s="26"/>
      <c r="H3" s="26"/>
      <c r="I3" s="26"/>
      <c r="J3" s="26"/>
      <c r="K3" s="26"/>
      <c r="L3" s="26"/>
      <c r="M3" s="26"/>
    </row>
    <row r="4" spans="1:13" ht="15" customHeight="1" x14ac:dyDescent="0.6">
      <c r="A4" s="15"/>
      <c r="B4" s="15"/>
      <c r="C4" s="15"/>
      <c r="D4" s="16"/>
      <c r="E4" s="17"/>
      <c r="F4" s="17"/>
      <c r="J4" s="20"/>
    </row>
    <row r="5" spans="1:13" s="56" customFormat="1" ht="18.649999999999999" customHeight="1" x14ac:dyDescent="0.6">
      <c r="A5" s="54"/>
      <c r="B5" s="54"/>
      <c r="C5" s="54"/>
      <c r="D5" s="55"/>
      <c r="G5" s="252" t="s">
        <v>109</v>
      </c>
      <c r="H5" s="252"/>
      <c r="I5" s="252"/>
      <c r="J5" s="59"/>
      <c r="K5" s="59"/>
      <c r="L5" s="59"/>
      <c r="M5" s="59"/>
    </row>
    <row r="6" spans="1:13" s="56" customFormat="1" ht="18.649999999999999" customHeight="1" x14ac:dyDescent="0.6">
      <c r="A6" s="54"/>
      <c r="B6" s="54"/>
      <c r="C6" s="54"/>
      <c r="D6" s="55"/>
      <c r="G6" s="253" t="s">
        <v>42</v>
      </c>
      <c r="H6" s="253"/>
      <c r="I6" s="253"/>
      <c r="J6" s="59"/>
      <c r="K6" s="253" t="s">
        <v>108</v>
      </c>
      <c r="L6" s="253"/>
      <c r="M6" s="253"/>
    </row>
    <row r="7" spans="1:13" s="56" customFormat="1" ht="18.649999999999999" customHeight="1" x14ac:dyDescent="0.6">
      <c r="A7" s="54"/>
      <c r="B7" s="54"/>
      <c r="C7" s="54"/>
      <c r="D7" s="55"/>
      <c r="G7" s="243" t="s">
        <v>58</v>
      </c>
      <c r="H7" s="59"/>
      <c r="I7" s="243" t="s">
        <v>58</v>
      </c>
      <c r="J7" s="58"/>
      <c r="K7" s="61" t="s">
        <v>58</v>
      </c>
      <c r="L7" s="59"/>
      <c r="M7" s="61" t="s">
        <v>58</v>
      </c>
    </row>
    <row r="8" spans="1:13" s="56" customFormat="1" ht="18.649999999999999" customHeight="1" x14ac:dyDescent="0.6">
      <c r="E8" s="55"/>
      <c r="F8" s="55"/>
      <c r="G8" s="243" t="s">
        <v>168</v>
      </c>
      <c r="H8" s="243"/>
      <c r="I8" s="243" t="s">
        <v>120</v>
      </c>
      <c r="J8" s="243"/>
      <c r="K8" s="243" t="s">
        <v>168</v>
      </c>
      <c r="L8" s="243"/>
      <c r="M8" s="243" t="s">
        <v>120</v>
      </c>
    </row>
    <row r="9" spans="1:13" s="56" customFormat="1" ht="18.649999999999999" customHeight="1" x14ac:dyDescent="0.6">
      <c r="E9" s="242" t="s">
        <v>0</v>
      </c>
      <c r="F9" s="62"/>
      <c r="G9" s="244" t="s">
        <v>67</v>
      </c>
      <c r="H9" s="54"/>
      <c r="I9" s="244" t="s">
        <v>67</v>
      </c>
      <c r="J9" s="243"/>
      <c r="K9" s="244" t="s">
        <v>67</v>
      </c>
      <c r="L9" s="54"/>
      <c r="M9" s="244" t="s">
        <v>67</v>
      </c>
    </row>
    <row r="10" spans="1:13" s="56" customFormat="1" ht="18.649999999999999" customHeight="1" x14ac:dyDescent="0.6">
      <c r="A10" s="54" t="s">
        <v>19</v>
      </c>
      <c r="E10" s="55"/>
      <c r="F10" s="55"/>
      <c r="G10" s="66"/>
      <c r="H10" s="59"/>
      <c r="I10" s="59"/>
      <c r="K10" s="66"/>
      <c r="L10" s="59"/>
      <c r="M10" s="59"/>
    </row>
    <row r="11" spans="1:13" s="56" customFormat="1" ht="18.649999999999999" customHeight="1" x14ac:dyDescent="0.6">
      <c r="A11" s="56" t="s">
        <v>205</v>
      </c>
      <c r="E11" s="55"/>
      <c r="F11" s="55"/>
      <c r="G11" s="66">
        <f>'6 PL(6Month)'!F32</f>
        <v>805044379</v>
      </c>
      <c r="H11" s="59"/>
      <c r="I11" s="59">
        <v>72126527</v>
      </c>
      <c r="J11" s="59"/>
      <c r="K11" s="66">
        <f>'6 PL(6Month)'!J32</f>
        <v>897453555</v>
      </c>
      <c r="L11" s="55"/>
      <c r="M11" s="59">
        <v>85439880</v>
      </c>
    </row>
    <row r="12" spans="1:13" s="56" customFormat="1" ht="18.649999999999999" customHeight="1" x14ac:dyDescent="0.6">
      <c r="A12" s="56" t="s">
        <v>206</v>
      </c>
      <c r="E12" s="55"/>
      <c r="F12" s="55"/>
      <c r="G12" s="66"/>
      <c r="H12" s="59"/>
      <c r="I12" s="59"/>
      <c r="J12" s="59"/>
      <c r="K12" s="66"/>
      <c r="M12" s="59"/>
    </row>
    <row r="13" spans="1:13" s="56" customFormat="1" ht="18.649999999999999" customHeight="1" x14ac:dyDescent="0.6">
      <c r="B13" s="56" t="s">
        <v>68</v>
      </c>
      <c r="E13" s="55"/>
      <c r="F13" s="55"/>
      <c r="G13" s="66"/>
      <c r="H13" s="59"/>
      <c r="I13" s="59"/>
      <c r="J13" s="59"/>
      <c r="K13" s="66"/>
      <c r="M13" s="59"/>
    </row>
    <row r="14" spans="1:13" s="56" customFormat="1" ht="18.649999999999999" customHeight="1" x14ac:dyDescent="0.6">
      <c r="B14" s="65" t="s">
        <v>57</v>
      </c>
      <c r="E14" s="55">
        <v>12</v>
      </c>
      <c r="F14" s="55"/>
      <c r="G14" s="66">
        <v>633285629</v>
      </c>
      <c r="H14" s="59"/>
      <c r="I14" s="59">
        <v>617261861</v>
      </c>
      <c r="J14" s="59"/>
      <c r="K14" s="66">
        <v>633285629</v>
      </c>
      <c r="M14" s="59">
        <v>617261861</v>
      </c>
    </row>
    <row r="15" spans="1:13" s="56" customFormat="1" ht="18.649999999999999" customHeight="1" x14ac:dyDescent="0.6">
      <c r="B15" s="65" t="s">
        <v>56</v>
      </c>
      <c r="E15" s="55"/>
      <c r="F15" s="55"/>
      <c r="G15" s="66">
        <v>141386872</v>
      </c>
      <c r="H15" s="59"/>
      <c r="I15" s="59">
        <v>131851011</v>
      </c>
      <c r="J15" s="59"/>
      <c r="K15" s="66">
        <v>141386872</v>
      </c>
      <c r="M15" s="59">
        <v>131851011</v>
      </c>
    </row>
    <row r="16" spans="1:13" s="56" customFormat="1" ht="18.649999999999999" customHeight="1" x14ac:dyDescent="0.6">
      <c r="B16" s="65" t="s">
        <v>53</v>
      </c>
      <c r="E16" s="55"/>
      <c r="F16" s="55"/>
      <c r="G16" s="66">
        <v>-10667609</v>
      </c>
      <c r="H16" s="59"/>
      <c r="I16" s="59">
        <v>-12371625</v>
      </c>
      <c r="J16" s="59"/>
      <c r="K16" s="66">
        <v>-10667609</v>
      </c>
      <c r="M16" s="59">
        <v>-12371625</v>
      </c>
    </row>
    <row r="17" spans="1:21" s="56" customFormat="1" ht="18.649999999999999" customHeight="1" x14ac:dyDescent="0.6">
      <c r="B17" s="65" t="s">
        <v>113</v>
      </c>
      <c r="G17" s="71"/>
      <c r="I17" s="72"/>
      <c r="K17" s="71"/>
      <c r="M17" s="72"/>
    </row>
    <row r="18" spans="1:21" s="56" customFormat="1" ht="18.649999999999999" customHeight="1" x14ac:dyDescent="0.6">
      <c r="B18" s="65"/>
      <c r="C18" s="56" t="s">
        <v>116</v>
      </c>
      <c r="E18" s="55">
        <v>11</v>
      </c>
      <c r="F18" s="55"/>
      <c r="G18" s="71">
        <v>-112647310</v>
      </c>
      <c r="H18" s="59"/>
      <c r="I18" s="72">
        <v>-81266314</v>
      </c>
      <c r="J18" s="59"/>
      <c r="K18" s="71">
        <v>0</v>
      </c>
      <c r="M18" s="72">
        <v>0</v>
      </c>
    </row>
    <row r="19" spans="1:21" s="56" customFormat="1" ht="18.649999999999999" customHeight="1" x14ac:dyDescent="0.6">
      <c r="B19" s="65" t="s">
        <v>61</v>
      </c>
      <c r="E19" s="55"/>
      <c r="F19" s="55"/>
      <c r="G19" s="71"/>
      <c r="H19" s="59"/>
      <c r="I19" s="72"/>
      <c r="J19" s="59"/>
      <c r="K19" s="71"/>
      <c r="M19" s="72"/>
    </row>
    <row r="20" spans="1:21" s="56" customFormat="1" ht="18.649999999999999" customHeight="1" x14ac:dyDescent="0.6">
      <c r="B20" s="65"/>
      <c r="C20" s="65" t="s">
        <v>213</v>
      </c>
      <c r="E20" s="55"/>
      <c r="F20" s="55"/>
      <c r="G20" s="71"/>
      <c r="H20" s="59"/>
      <c r="I20" s="72"/>
      <c r="J20" s="59"/>
      <c r="K20" s="71"/>
      <c r="M20" s="72"/>
    </row>
    <row r="21" spans="1:21" s="56" customFormat="1" ht="18.649999999999999" customHeight="1" x14ac:dyDescent="0.6">
      <c r="B21" s="65"/>
      <c r="C21" s="65"/>
      <c r="D21" s="56" t="s">
        <v>170</v>
      </c>
      <c r="E21" s="55">
        <v>8</v>
      </c>
      <c r="F21" s="55"/>
      <c r="G21" s="71">
        <v>-23946190</v>
      </c>
      <c r="H21" s="59"/>
      <c r="I21" s="72">
        <v>-60170029</v>
      </c>
      <c r="J21" s="59"/>
      <c r="K21" s="71">
        <v>-23946190</v>
      </c>
      <c r="M21" s="72">
        <v>-60170029</v>
      </c>
    </row>
    <row r="22" spans="1:21" s="56" customFormat="1" ht="18.649999999999999" customHeight="1" x14ac:dyDescent="0.6">
      <c r="B22" s="65"/>
      <c r="C22" s="65" t="s">
        <v>166</v>
      </c>
      <c r="E22" s="55" t="s">
        <v>178</v>
      </c>
      <c r="F22" s="55"/>
      <c r="G22" s="71">
        <v>0</v>
      </c>
      <c r="H22" s="59"/>
      <c r="I22" s="72">
        <v>0</v>
      </c>
      <c r="J22" s="59"/>
      <c r="K22" s="71">
        <v>-205056486</v>
      </c>
      <c r="M22" s="72">
        <v>-94579667</v>
      </c>
    </row>
    <row r="23" spans="1:21" s="56" customFormat="1" ht="18.649999999999999" customHeight="1" x14ac:dyDescent="0.6">
      <c r="B23" s="65" t="s">
        <v>210</v>
      </c>
      <c r="E23" s="55"/>
      <c r="F23" s="55"/>
      <c r="G23" s="71">
        <v>-693071</v>
      </c>
      <c r="H23" s="59"/>
      <c r="I23" s="59">
        <v>587437</v>
      </c>
      <c r="J23" s="59"/>
      <c r="K23" s="66">
        <v>-693071</v>
      </c>
      <c r="M23" s="72">
        <v>587437</v>
      </c>
    </row>
    <row r="24" spans="1:21" s="56" customFormat="1" ht="18.649999999999999" customHeight="1" x14ac:dyDescent="0.6">
      <c r="B24" s="65" t="s">
        <v>188</v>
      </c>
      <c r="E24" s="55"/>
      <c r="F24" s="55"/>
      <c r="G24" s="66">
        <v>-527436</v>
      </c>
      <c r="H24" s="59"/>
      <c r="I24" s="59">
        <v>550182</v>
      </c>
      <c r="J24" s="59"/>
      <c r="K24" s="71">
        <v>-527436</v>
      </c>
      <c r="M24" s="59">
        <v>550182</v>
      </c>
    </row>
    <row r="25" spans="1:21" s="75" customFormat="1" ht="18.649999999999999" customHeight="1" x14ac:dyDescent="0.6">
      <c r="A25" s="56"/>
      <c r="B25" s="65" t="s">
        <v>148</v>
      </c>
      <c r="C25" s="56"/>
      <c r="D25" s="56"/>
      <c r="E25" s="55"/>
      <c r="F25" s="55"/>
      <c r="G25" s="71">
        <v>828792</v>
      </c>
      <c r="I25" s="59">
        <v>5787814</v>
      </c>
      <c r="J25" s="59"/>
      <c r="K25" s="71">
        <v>828792</v>
      </c>
      <c r="L25" s="56"/>
      <c r="M25" s="59">
        <v>5787814</v>
      </c>
      <c r="O25" s="56"/>
      <c r="P25" s="56"/>
      <c r="Q25" s="56"/>
      <c r="R25" s="56"/>
      <c r="S25" s="56"/>
      <c r="T25" s="56"/>
      <c r="U25" s="56"/>
    </row>
    <row r="26" spans="1:21" s="75" customFormat="1" ht="18.649999999999999" customHeight="1" x14ac:dyDescent="0.6">
      <c r="A26" s="56"/>
      <c r="B26" s="65" t="s">
        <v>172</v>
      </c>
      <c r="C26" s="56"/>
      <c r="D26" s="56"/>
      <c r="E26" s="55"/>
      <c r="F26" s="55"/>
      <c r="G26" s="71"/>
      <c r="I26" s="59"/>
      <c r="K26" s="66"/>
      <c r="M26" s="59"/>
      <c r="P26" s="56"/>
      <c r="R26" s="56"/>
      <c r="S26" s="56"/>
      <c r="T26" s="56"/>
      <c r="U26" s="56"/>
    </row>
    <row r="27" spans="1:21" s="75" customFormat="1" ht="18.649999999999999" customHeight="1" x14ac:dyDescent="0.6">
      <c r="A27" s="56"/>
      <c r="C27" s="56" t="s">
        <v>147</v>
      </c>
      <c r="E27" s="55"/>
      <c r="F27" s="55"/>
      <c r="G27" s="71">
        <v>0</v>
      </c>
      <c r="H27" s="59"/>
      <c r="I27" s="59">
        <v>-1559056</v>
      </c>
      <c r="K27" s="71">
        <v>0</v>
      </c>
      <c r="M27" s="59">
        <v>-1559056</v>
      </c>
      <c r="P27" s="56"/>
      <c r="R27" s="56"/>
      <c r="S27" s="56"/>
      <c r="T27" s="56"/>
      <c r="U27" s="56"/>
    </row>
    <row r="28" spans="1:21" s="56" customFormat="1" ht="18.649999999999999" customHeight="1" x14ac:dyDescent="0.6">
      <c r="B28" s="65" t="s">
        <v>208</v>
      </c>
      <c r="E28" s="55"/>
      <c r="F28" s="59"/>
      <c r="G28" s="66">
        <v>21353866</v>
      </c>
      <c r="H28" s="59"/>
      <c r="I28" s="56">
        <v>31504492</v>
      </c>
      <c r="J28" s="59"/>
      <c r="K28" s="66">
        <v>21353866</v>
      </c>
      <c r="L28" s="55"/>
      <c r="M28" s="56">
        <v>31504492</v>
      </c>
      <c r="O28" s="75"/>
      <c r="Q28" s="75"/>
    </row>
    <row r="29" spans="1:21" s="56" customFormat="1" ht="18.649999999999999" customHeight="1" x14ac:dyDescent="0.6">
      <c r="B29" s="65" t="s">
        <v>212</v>
      </c>
      <c r="E29" s="55"/>
      <c r="F29" s="55"/>
      <c r="G29" s="67">
        <v>-4726820</v>
      </c>
      <c r="H29" s="59"/>
      <c r="I29" s="68">
        <v>-3884122</v>
      </c>
      <c r="J29" s="59"/>
      <c r="K29" s="67">
        <v>-4726820</v>
      </c>
      <c r="L29" s="55"/>
      <c r="M29" s="68">
        <v>-3884122</v>
      </c>
    </row>
    <row r="30" spans="1:21" s="56" customFormat="1" ht="6" customHeight="1" x14ac:dyDescent="0.6">
      <c r="E30" s="55"/>
      <c r="F30" s="55"/>
      <c r="G30" s="66"/>
      <c r="H30" s="59"/>
      <c r="I30" s="59"/>
      <c r="J30" s="59"/>
      <c r="K30" s="66"/>
      <c r="M30" s="59"/>
    </row>
    <row r="31" spans="1:21" s="56" customFormat="1" ht="18.649999999999999" customHeight="1" x14ac:dyDescent="0.6">
      <c r="A31" s="56" t="s">
        <v>119</v>
      </c>
      <c r="E31" s="55"/>
      <c r="F31" s="55">
        <v>0</v>
      </c>
      <c r="G31" s="66"/>
      <c r="H31" s="59"/>
      <c r="I31" s="59"/>
      <c r="J31" s="59"/>
      <c r="K31" s="66"/>
      <c r="M31" s="59"/>
    </row>
    <row r="32" spans="1:21" s="56" customFormat="1" ht="18.649999999999999" customHeight="1" x14ac:dyDescent="0.6">
      <c r="B32" s="56" t="s">
        <v>118</v>
      </c>
      <c r="E32" s="55"/>
      <c r="F32" s="55"/>
      <c r="G32" s="66">
        <f>SUM(G11:G29)</f>
        <v>1448691102</v>
      </c>
      <c r="H32" s="59"/>
      <c r="I32" s="59">
        <f>SUM(I11:I29)</f>
        <v>700418178</v>
      </c>
      <c r="J32" s="59"/>
      <c r="K32" s="66">
        <f>SUM(K11:K29)</f>
        <v>1448691102</v>
      </c>
      <c r="M32" s="59">
        <f>SUM(M11:M29)</f>
        <v>700418178</v>
      </c>
    </row>
    <row r="33" spans="1:21" s="56" customFormat="1" ht="18.649999999999999" customHeight="1" x14ac:dyDescent="0.6">
      <c r="A33" s="56" t="s">
        <v>66</v>
      </c>
      <c r="E33" s="55"/>
      <c r="F33" s="55"/>
      <c r="G33" s="66"/>
      <c r="H33" s="59"/>
      <c r="I33" s="59"/>
      <c r="J33" s="59"/>
      <c r="K33" s="66"/>
      <c r="M33" s="59"/>
    </row>
    <row r="34" spans="1:21" s="56" customFormat="1" ht="18.649999999999999" customHeight="1" x14ac:dyDescent="0.6">
      <c r="B34" s="65" t="s">
        <v>76</v>
      </c>
      <c r="E34" s="58"/>
      <c r="F34" s="55">
        <v>0</v>
      </c>
      <c r="G34" s="66">
        <v>382773643</v>
      </c>
      <c r="H34" s="59"/>
      <c r="I34" s="59">
        <v>811367134</v>
      </c>
      <c r="J34" s="59"/>
      <c r="K34" s="66">
        <v>382773643</v>
      </c>
      <c r="M34" s="59">
        <v>811367134</v>
      </c>
    </row>
    <row r="35" spans="1:21" s="56" customFormat="1" ht="18.649999999999999" customHeight="1" x14ac:dyDescent="0.6">
      <c r="B35" s="65" t="s">
        <v>48</v>
      </c>
      <c r="E35" s="55"/>
      <c r="F35" s="55"/>
      <c r="G35" s="66">
        <v>-290124980</v>
      </c>
      <c r="H35" s="59"/>
      <c r="I35" s="59">
        <v>268109095</v>
      </c>
      <c r="J35" s="59"/>
      <c r="K35" s="66">
        <v>-290124980</v>
      </c>
      <c r="M35" s="59">
        <v>268109095</v>
      </c>
    </row>
    <row r="36" spans="1:21" s="56" customFormat="1" ht="18.649999999999999" customHeight="1" x14ac:dyDescent="0.6">
      <c r="B36" s="65" t="s">
        <v>49</v>
      </c>
      <c r="E36" s="55"/>
      <c r="F36" s="55">
        <v>0</v>
      </c>
      <c r="G36" s="66">
        <v>-1425004</v>
      </c>
      <c r="H36" s="59"/>
      <c r="I36" s="59">
        <v>32006853</v>
      </c>
      <c r="J36" s="59"/>
      <c r="K36" s="66">
        <v>-1425004</v>
      </c>
      <c r="M36" s="59">
        <v>32006853</v>
      </c>
    </row>
    <row r="37" spans="1:21" s="56" customFormat="1" ht="18.649999999999999" customHeight="1" x14ac:dyDescent="0.6">
      <c r="B37" s="65" t="s">
        <v>50</v>
      </c>
      <c r="E37" s="55"/>
      <c r="F37" s="55"/>
      <c r="G37" s="66">
        <v>3846774</v>
      </c>
      <c r="H37" s="59"/>
      <c r="I37" s="59">
        <v>892487</v>
      </c>
      <c r="J37" s="59"/>
      <c r="K37" s="66">
        <v>3846774</v>
      </c>
      <c r="M37" s="59">
        <v>892487</v>
      </c>
    </row>
    <row r="38" spans="1:21" s="56" customFormat="1" ht="18.649999999999999" customHeight="1" x14ac:dyDescent="0.6">
      <c r="B38" s="65" t="s">
        <v>51</v>
      </c>
      <c r="E38" s="55"/>
      <c r="F38" s="55"/>
      <c r="G38" s="66">
        <v>-56268875</v>
      </c>
      <c r="H38" s="59"/>
      <c r="I38" s="59">
        <v>-161632300</v>
      </c>
      <c r="J38" s="59"/>
      <c r="K38" s="66">
        <v>-56268875</v>
      </c>
      <c r="M38" s="59">
        <v>-161632300</v>
      </c>
    </row>
    <row r="39" spans="1:21" s="56" customFormat="1" ht="18.649999999999999" customHeight="1" x14ac:dyDescent="0.6">
      <c r="B39" s="65" t="s">
        <v>79</v>
      </c>
      <c r="E39" s="55"/>
      <c r="F39" s="55"/>
      <c r="G39" s="66">
        <v>-90299566</v>
      </c>
      <c r="H39" s="59"/>
      <c r="I39" s="59">
        <v>-126148599</v>
      </c>
      <c r="J39" s="59"/>
      <c r="K39" s="66">
        <v>-90299566</v>
      </c>
      <c r="M39" s="59">
        <v>-126148599</v>
      </c>
    </row>
    <row r="40" spans="1:21" s="56" customFormat="1" ht="18.649999999999999" customHeight="1" x14ac:dyDescent="0.6">
      <c r="B40" s="65" t="s">
        <v>52</v>
      </c>
      <c r="E40" s="55"/>
      <c r="F40" s="55"/>
      <c r="G40" s="66">
        <v>-29628099</v>
      </c>
      <c r="H40" s="59"/>
      <c r="I40" s="59">
        <v>-66767675</v>
      </c>
      <c r="J40" s="59"/>
      <c r="K40" s="66">
        <v>-29628099</v>
      </c>
      <c r="M40" s="59">
        <v>-66767675</v>
      </c>
    </row>
    <row r="41" spans="1:21" s="56" customFormat="1" ht="18.649999999999999" customHeight="1" x14ac:dyDescent="0.6">
      <c r="B41" s="65" t="s">
        <v>80</v>
      </c>
      <c r="E41" s="55"/>
      <c r="F41" s="55"/>
      <c r="G41" s="66">
        <v>-115509665</v>
      </c>
      <c r="H41" s="59"/>
      <c r="I41" s="59">
        <v>-60583798</v>
      </c>
      <c r="J41" s="59"/>
      <c r="K41" s="66">
        <v>-115509665</v>
      </c>
      <c r="M41" s="59">
        <v>-60583798</v>
      </c>
    </row>
    <row r="42" spans="1:21" s="56" customFormat="1" ht="18.649999999999999" customHeight="1" x14ac:dyDescent="0.6">
      <c r="B42" s="65" t="s">
        <v>85</v>
      </c>
      <c r="E42" s="55"/>
      <c r="F42" s="55"/>
      <c r="G42" s="66">
        <v>30570123</v>
      </c>
      <c r="H42" s="59"/>
      <c r="I42" s="59">
        <v>-43834250</v>
      </c>
      <c r="J42" s="59"/>
      <c r="K42" s="66">
        <v>30570123</v>
      </c>
      <c r="M42" s="59">
        <v>-43834250</v>
      </c>
    </row>
    <row r="43" spans="1:21" s="56" customFormat="1" ht="18.649999999999999" customHeight="1" x14ac:dyDescent="0.6">
      <c r="B43" s="65" t="s">
        <v>84</v>
      </c>
      <c r="E43" s="55"/>
      <c r="F43" s="55"/>
      <c r="G43" s="73">
        <v>-3361004</v>
      </c>
      <c r="H43" s="59"/>
      <c r="I43" s="74">
        <v>-25791049</v>
      </c>
      <c r="J43" s="59"/>
      <c r="K43" s="73">
        <v>-3361004</v>
      </c>
      <c r="M43" s="74">
        <v>-25791049</v>
      </c>
    </row>
    <row r="44" spans="1:21" s="56" customFormat="1" ht="6" customHeight="1" x14ac:dyDescent="0.6">
      <c r="E44" s="55"/>
      <c r="F44" s="55"/>
      <c r="G44" s="66"/>
      <c r="H44" s="59"/>
      <c r="I44" s="59"/>
      <c r="J44" s="59"/>
      <c r="K44" s="66"/>
      <c r="M44" s="59"/>
    </row>
    <row r="45" spans="1:21" s="56" customFormat="1" ht="18.649999999999999" customHeight="1" x14ac:dyDescent="0.6">
      <c r="A45" s="56" t="s">
        <v>95</v>
      </c>
      <c r="G45" s="64">
        <f>SUM(G32:G44)</f>
        <v>1279264449</v>
      </c>
      <c r="I45" s="56">
        <f>SUM(I32:I44)</f>
        <v>1328036076</v>
      </c>
      <c r="K45" s="64">
        <f>SUM(K32:K44)</f>
        <v>1279264449</v>
      </c>
      <c r="M45" s="56">
        <f>SUM(M32:M44)</f>
        <v>1328036076</v>
      </c>
    </row>
    <row r="46" spans="1:21" s="56" customFormat="1" ht="12" customHeight="1" x14ac:dyDescent="0.6"/>
    <row r="47" spans="1:21" ht="22" customHeight="1" x14ac:dyDescent="0.6">
      <c r="A47" s="23" t="str">
        <f>'9 TH'!A31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T47" s="56"/>
      <c r="U47" s="56"/>
    </row>
    <row r="48" spans="1:21" ht="21" customHeight="1" x14ac:dyDescent="0.6">
      <c r="A48" s="15" t="s">
        <v>16</v>
      </c>
      <c r="B48" s="15"/>
      <c r="C48" s="15"/>
      <c r="D48" s="15"/>
      <c r="T48" s="56"/>
      <c r="U48" s="56"/>
    </row>
    <row r="49" spans="1:21" ht="21" customHeight="1" x14ac:dyDescent="0.6">
      <c r="A49" s="15" t="s">
        <v>128</v>
      </c>
      <c r="B49" s="15"/>
      <c r="C49" s="15"/>
      <c r="D49" s="15"/>
      <c r="T49" s="56"/>
      <c r="U49" s="56"/>
    </row>
    <row r="50" spans="1:21" ht="21" customHeight="1" x14ac:dyDescent="0.6">
      <c r="A50" s="21" t="str">
        <f>A3</f>
        <v>สำหรับงวดหกเดือนสิ้นสุดวันที่ 30 กันยายน พ.ศ. 2564</v>
      </c>
      <c r="B50" s="21"/>
      <c r="C50" s="21"/>
      <c r="D50" s="22"/>
      <c r="E50" s="23"/>
      <c r="F50" s="23"/>
      <c r="G50" s="26"/>
      <c r="H50" s="26"/>
      <c r="I50" s="26"/>
      <c r="J50" s="26"/>
      <c r="K50" s="26"/>
      <c r="L50" s="26"/>
      <c r="M50" s="26"/>
      <c r="P50" s="56"/>
      <c r="T50" s="56"/>
      <c r="U50" s="56"/>
    </row>
    <row r="51" spans="1:21" ht="12.75" customHeight="1" x14ac:dyDescent="0.6">
      <c r="A51" s="15"/>
      <c r="B51" s="15"/>
      <c r="C51" s="15"/>
      <c r="D51" s="16"/>
      <c r="E51" s="17"/>
      <c r="F51" s="17"/>
      <c r="J51" s="20"/>
      <c r="P51" s="56"/>
      <c r="S51" s="20"/>
      <c r="T51" s="56"/>
      <c r="U51" s="56"/>
    </row>
    <row r="52" spans="1:21" s="56" customFormat="1" ht="18.649999999999999" customHeight="1" x14ac:dyDescent="0.6">
      <c r="A52" s="54"/>
      <c r="B52" s="54"/>
      <c r="C52" s="54"/>
      <c r="D52" s="55"/>
      <c r="G52" s="252" t="s">
        <v>109</v>
      </c>
      <c r="H52" s="252"/>
      <c r="I52" s="252"/>
      <c r="J52" s="58"/>
      <c r="K52" s="59"/>
      <c r="L52" s="59"/>
      <c r="M52" s="59"/>
      <c r="O52" s="17"/>
      <c r="Q52" s="17"/>
      <c r="R52" s="17"/>
      <c r="S52" s="20"/>
    </row>
    <row r="53" spans="1:21" s="56" customFormat="1" ht="18.649999999999999" customHeight="1" x14ac:dyDescent="0.6">
      <c r="E53" s="55"/>
      <c r="F53" s="55"/>
      <c r="G53" s="253" t="s">
        <v>42</v>
      </c>
      <c r="H53" s="253"/>
      <c r="I53" s="253"/>
      <c r="J53" s="58"/>
      <c r="K53" s="253" t="s">
        <v>108</v>
      </c>
      <c r="L53" s="253"/>
      <c r="M53" s="253"/>
    </row>
    <row r="54" spans="1:21" s="56" customFormat="1" ht="18.649999999999999" customHeight="1" x14ac:dyDescent="0.6">
      <c r="E54" s="55"/>
      <c r="F54" s="55"/>
      <c r="G54" s="243" t="s">
        <v>58</v>
      </c>
      <c r="H54" s="59"/>
      <c r="I54" s="243" t="s">
        <v>58</v>
      </c>
      <c r="J54" s="58"/>
      <c r="K54" s="61" t="s">
        <v>58</v>
      </c>
      <c r="L54" s="59"/>
      <c r="M54" s="61" t="s">
        <v>58</v>
      </c>
    </row>
    <row r="55" spans="1:21" s="56" customFormat="1" ht="18.649999999999999" customHeight="1" x14ac:dyDescent="0.6">
      <c r="E55" s="55"/>
      <c r="F55" s="55"/>
      <c r="G55" s="243" t="s">
        <v>168</v>
      </c>
      <c r="H55" s="243"/>
      <c r="I55" s="243" t="s">
        <v>120</v>
      </c>
      <c r="J55" s="243"/>
      <c r="K55" s="243" t="s">
        <v>168</v>
      </c>
      <c r="L55" s="243"/>
      <c r="M55" s="243" t="s">
        <v>120</v>
      </c>
    </row>
    <row r="56" spans="1:21" s="56" customFormat="1" ht="18.649999999999999" customHeight="1" x14ac:dyDescent="0.6">
      <c r="E56" s="242" t="s">
        <v>0</v>
      </c>
      <c r="F56" s="62"/>
      <c r="G56" s="244" t="s">
        <v>67</v>
      </c>
      <c r="H56" s="54"/>
      <c r="I56" s="244" t="s">
        <v>67</v>
      </c>
      <c r="J56" s="243"/>
      <c r="K56" s="244" t="s">
        <v>67</v>
      </c>
      <c r="L56" s="54"/>
      <c r="M56" s="244" t="s">
        <v>67</v>
      </c>
    </row>
    <row r="57" spans="1:21" s="56" customFormat="1" ht="4" customHeight="1" x14ac:dyDescent="0.6">
      <c r="E57" s="62"/>
      <c r="F57" s="62"/>
      <c r="G57" s="63"/>
      <c r="H57" s="54"/>
      <c r="I57" s="243"/>
      <c r="J57" s="243"/>
      <c r="K57" s="63"/>
      <c r="L57" s="54"/>
      <c r="M57" s="243"/>
    </row>
    <row r="58" spans="1:21" s="56" customFormat="1" ht="18.649999999999999" customHeight="1" x14ac:dyDescent="0.6">
      <c r="A58" s="56" t="s">
        <v>95</v>
      </c>
      <c r="E58" s="62"/>
      <c r="F58" s="62"/>
      <c r="G58" s="64">
        <f>G45</f>
        <v>1279264449</v>
      </c>
      <c r="I58" s="56">
        <f>I45</f>
        <v>1328036076</v>
      </c>
      <c r="K58" s="64">
        <f>K45</f>
        <v>1279264449</v>
      </c>
      <c r="M58" s="56">
        <f>M45</f>
        <v>1328036076</v>
      </c>
    </row>
    <row r="59" spans="1:21" s="56" customFormat="1" ht="18.649999999999999" customHeight="1" x14ac:dyDescent="0.6">
      <c r="B59" s="65" t="s">
        <v>54</v>
      </c>
      <c r="E59" s="55"/>
      <c r="F59" s="55"/>
      <c r="G59" s="66">
        <v>4612416</v>
      </c>
      <c r="H59" s="59"/>
      <c r="I59" s="59">
        <v>5845674</v>
      </c>
      <c r="J59" s="59"/>
      <c r="K59" s="66">
        <v>4612416</v>
      </c>
      <c r="M59" s="59">
        <v>5845674</v>
      </c>
    </row>
    <row r="60" spans="1:21" s="56" customFormat="1" ht="18.649999999999999" customHeight="1" x14ac:dyDescent="0.6">
      <c r="B60" s="65" t="s">
        <v>55</v>
      </c>
      <c r="E60" s="55"/>
      <c r="F60" s="55"/>
      <c r="G60" s="67">
        <v>-158938324</v>
      </c>
      <c r="H60" s="59"/>
      <c r="I60" s="68">
        <v>-218806093</v>
      </c>
      <c r="J60" s="59"/>
      <c r="K60" s="67">
        <v>-158938324</v>
      </c>
      <c r="M60" s="68">
        <v>-218806093</v>
      </c>
    </row>
    <row r="61" spans="1:21" s="56" customFormat="1" ht="4" customHeight="1" x14ac:dyDescent="0.6">
      <c r="B61" s="65"/>
      <c r="E61" s="55"/>
      <c r="F61" s="55"/>
      <c r="G61" s="69"/>
      <c r="I61" s="70"/>
      <c r="K61" s="69"/>
      <c r="M61" s="70"/>
    </row>
    <row r="62" spans="1:21" s="56" customFormat="1" ht="18.649999999999999" customHeight="1" x14ac:dyDescent="0.6">
      <c r="A62" s="56" t="s">
        <v>18</v>
      </c>
      <c r="E62" s="55"/>
      <c r="F62" s="55"/>
      <c r="G62" s="67">
        <f>SUM(G58:G60)</f>
        <v>1124938541</v>
      </c>
      <c r="H62" s="59"/>
      <c r="I62" s="68">
        <f>SUM(I58:I60)</f>
        <v>1115075657</v>
      </c>
      <c r="J62" s="59"/>
      <c r="K62" s="67">
        <f>SUM(K58:K60)</f>
        <v>1124938541</v>
      </c>
      <c r="M62" s="68">
        <f>SUM(M58:M60)</f>
        <v>1115075657</v>
      </c>
    </row>
    <row r="63" spans="1:21" s="56" customFormat="1" ht="10" customHeight="1" x14ac:dyDescent="0.6">
      <c r="E63" s="55"/>
      <c r="F63" s="55"/>
      <c r="G63" s="66"/>
      <c r="H63" s="59"/>
      <c r="I63" s="59"/>
      <c r="J63" s="59"/>
      <c r="K63" s="66"/>
      <c r="M63" s="59"/>
    </row>
    <row r="64" spans="1:21" s="56" customFormat="1" ht="18.649999999999999" customHeight="1" x14ac:dyDescent="0.6">
      <c r="A64" s="54" t="s">
        <v>77</v>
      </c>
      <c r="E64" s="55"/>
      <c r="F64" s="55"/>
      <c r="G64" s="66"/>
      <c r="H64" s="59"/>
      <c r="I64" s="59"/>
      <c r="J64" s="59"/>
      <c r="K64" s="66"/>
      <c r="M64" s="59"/>
    </row>
    <row r="65" spans="1:17" s="56" customFormat="1" ht="18.649999999999999" customHeight="1" x14ac:dyDescent="0.6">
      <c r="A65" s="56" t="s">
        <v>99</v>
      </c>
      <c r="E65" s="55">
        <v>10</v>
      </c>
      <c r="F65" s="55"/>
      <c r="G65" s="66">
        <v>-93035578</v>
      </c>
      <c r="H65" s="59"/>
      <c r="I65" s="59">
        <v>-98430089</v>
      </c>
      <c r="J65" s="59"/>
      <c r="K65" s="66">
        <v>-93035578</v>
      </c>
      <c r="M65" s="59">
        <v>-98430089</v>
      </c>
    </row>
    <row r="66" spans="1:17" s="56" customFormat="1" ht="18.649999999999999" customHeight="1" x14ac:dyDescent="0.6">
      <c r="A66" s="56" t="s">
        <v>129</v>
      </c>
      <c r="E66" s="55">
        <v>10</v>
      </c>
      <c r="F66" s="55"/>
      <c r="G66" s="66">
        <v>25463705</v>
      </c>
      <c r="H66" s="59"/>
      <c r="I66" s="59">
        <v>59365889</v>
      </c>
      <c r="J66" s="59"/>
      <c r="K66" s="66">
        <v>25463705</v>
      </c>
      <c r="M66" s="59">
        <v>59365889</v>
      </c>
    </row>
    <row r="67" spans="1:17" s="56" customFormat="1" ht="18.649999999999999" customHeight="1" x14ac:dyDescent="0.6">
      <c r="A67" s="56" t="s">
        <v>81</v>
      </c>
      <c r="E67" s="55"/>
      <c r="F67" s="55"/>
      <c r="G67" s="66">
        <v>-354096092</v>
      </c>
      <c r="H67" s="59"/>
      <c r="I67" s="59">
        <v>-1182730101</v>
      </c>
      <c r="J67" s="59"/>
      <c r="K67" s="66">
        <v>-354096092</v>
      </c>
      <c r="L67" s="55"/>
      <c r="M67" s="59">
        <v>-1182730101</v>
      </c>
    </row>
    <row r="68" spans="1:17" s="56" customFormat="1" ht="18.649999999999999" customHeight="1" x14ac:dyDescent="0.6">
      <c r="A68" s="56" t="s">
        <v>32</v>
      </c>
      <c r="E68" s="55"/>
      <c r="F68" s="55"/>
      <c r="G68" s="66">
        <v>693200</v>
      </c>
      <c r="H68" s="59"/>
      <c r="I68" s="59">
        <v>138700</v>
      </c>
      <c r="J68" s="59"/>
      <c r="K68" s="66">
        <v>693200</v>
      </c>
      <c r="L68" s="55"/>
      <c r="M68" s="59">
        <v>138700</v>
      </c>
      <c r="O68" s="17"/>
      <c r="Q68" s="17"/>
    </row>
    <row r="69" spans="1:17" s="56" customFormat="1" ht="18.649999999999999" customHeight="1" x14ac:dyDescent="0.6">
      <c r="A69" s="56" t="s">
        <v>157</v>
      </c>
      <c r="E69" s="55"/>
      <c r="F69" s="55"/>
      <c r="G69" s="66">
        <v>4295870</v>
      </c>
      <c r="H69" s="59"/>
      <c r="I69" s="59">
        <v>13516836</v>
      </c>
      <c r="J69" s="59"/>
      <c r="K69" s="66">
        <v>4295870</v>
      </c>
      <c r="L69" s="55"/>
      <c r="M69" s="59">
        <v>13516836</v>
      </c>
      <c r="O69" s="17"/>
      <c r="Q69" s="17"/>
    </row>
    <row r="70" spans="1:17" s="56" customFormat="1" ht="18.649999999999999" customHeight="1" x14ac:dyDescent="0.6">
      <c r="A70" s="56" t="s">
        <v>106</v>
      </c>
      <c r="E70" s="55"/>
      <c r="F70" s="55"/>
      <c r="G70" s="71"/>
      <c r="H70" s="59"/>
      <c r="K70" s="71"/>
    </row>
    <row r="71" spans="1:17" s="56" customFormat="1" ht="18.649999999999999" customHeight="1" x14ac:dyDescent="0.6">
      <c r="B71" s="65" t="s">
        <v>213</v>
      </c>
      <c r="E71" s="55"/>
      <c r="F71" s="55"/>
      <c r="G71" s="71"/>
      <c r="H71" s="59"/>
      <c r="K71" s="71"/>
    </row>
    <row r="72" spans="1:17" s="56" customFormat="1" ht="18.649999999999999" customHeight="1" x14ac:dyDescent="0.6">
      <c r="B72" s="65"/>
      <c r="C72" s="56" t="s">
        <v>170</v>
      </c>
      <c r="E72" s="55">
        <v>8</v>
      </c>
      <c r="F72" s="55"/>
      <c r="G72" s="71">
        <v>23946190</v>
      </c>
      <c r="H72" s="59"/>
      <c r="I72" s="56">
        <v>60170029</v>
      </c>
      <c r="K72" s="71">
        <v>23946190</v>
      </c>
      <c r="M72" s="56">
        <v>60170029</v>
      </c>
    </row>
    <row r="73" spans="1:17" s="56" customFormat="1" ht="18.649999999999999" customHeight="1" x14ac:dyDescent="0.6">
      <c r="B73" s="65" t="s">
        <v>166</v>
      </c>
      <c r="E73" s="55" t="s">
        <v>178</v>
      </c>
      <c r="F73" s="55"/>
      <c r="G73" s="71">
        <v>205056486</v>
      </c>
      <c r="H73" s="59"/>
      <c r="I73" s="72">
        <v>94579667</v>
      </c>
      <c r="J73" s="59"/>
      <c r="K73" s="71">
        <v>205056486</v>
      </c>
      <c r="L73" s="55"/>
      <c r="M73" s="72">
        <v>94579667</v>
      </c>
    </row>
    <row r="74" spans="1:17" s="56" customFormat="1" ht="18.649999999999999" customHeight="1" x14ac:dyDescent="0.6">
      <c r="A74" s="56" t="s">
        <v>33</v>
      </c>
      <c r="E74" s="55"/>
      <c r="F74" s="55"/>
      <c r="G74" s="66">
        <v>-106447407</v>
      </c>
      <c r="H74" s="59"/>
      <c r="I74" s="59">
        <v>-85047343</v>
      </c>
      <c r="J74" s="59"/>
      <c r="K74" s="66">
        <v>-106447407</v>
      </c>
      <c r="L74" s="55"/>
      <c r="M74" s="59">
        <v>-85047343</v>
      </c>
    </row>
    <row r="75" spans="1:17" s="56" customFormat="1" ht="18.649999999999999" customHeight="1" x14ac:dyDescent="0.6">
      <c r="A75" s="56" t="s">
        <v>155</v>
      </c>
      <c r="E75" s="55">
        <v>6</v>
      </c>
      <c r="F75" s="55"/>
      <c r="G75" s="66">
        <v>2781000000</v>
      </c>
      <c r="H75" s="59"/>
      <c r="I75" s="59">
        <v>1166000000</v>
      </c>
      <c r="J75" s="59"/>
      <c r="K75" s="66">
        <v>2781000000</v>
      </c>
      <c r="L75" s="55"/>
      <c r="M75" s="59">
        <v>1166000000</v>
      </c>
    </row>
    <row r="76" spans="1:17" s="56" customFormat="1" ht="18.649999999999999" customHeight="1" x14ac:dyDescent="0.6">
      <c r="A76" s="56" t="s">
        <v>156</v>
      </c>
      <c r="E76" s="55">
        <v>6</v>
      </c>
      <c r="F76" s="55"/>
      <c r="G76" s="73">
        <v>-3855000000</v>
      </c>
      <c r="H76" s="59"/>
      <c r="I76" s="74">
        <v>-1066000000</v>
      </c>
      <c r="J76" s="59"/>
      <c r="K76" s="73">
        <v>-3855000000</v>
      </c>
      <c r="L76" s="55"/>
      <c r="M76" s="74">
        <v>-1066000000</v>
      </c>
    </row>
    <row r="77" spans="1:17" s="56" customFormat="1" ht="4" customHeight="1" x14ac:dyDescent="0.6">
      <c r="G77" s="69"/>
      <c r="I77" s="70"/>
      <c r="K77" s="69"/>
      <c r="M77" s="70"/>
    </row>
    <row r="78" spans="1:17" s="56" customFormat="1" ht="18.649999999999999" customHeight="1" x14ac:dyDescent="0.6">
      <c r="A78" s="56" t="s">
        <v>112</v>
      </c>
      <c r="E78" s="55"/>
      <c r="F78" s="55"/>
      <c r="G78" s="67">
        <f>SUM(G65:G76)</f>
        <v>-1368123626</v>
      </c>
      <c r="H78" s="59"/>
      <c r="I78" s="68">
        <f>SUM(I65:I76)</f>
        <v>-1038436412</v>
      </c>
      <c r="J78" s="59"/>
      <c r="K78" s="67">
        <f>SUM(K65:K76)</f>
        <v>-1368123626</v>
      </c>
      <c r="M78" s="68">
        <f>SUM(M65:M76)</f>
        <v>-1038436412</v>
      </c>
    </row>
    <row r="79" spans="1:17" s="56" customFormat="1" ht="10" customHeight="1" x14ac:dyDescent="0.6">
      <c r="E79" s="55"/>
      <c r="F79" s="55"/>
      <c r="G79" s="66"/>
      <c r="H79" s="59"/>
      <c r="I79" s="59"/>
      <c r="J79" s="59"/>
      <c r="K79" s="66"/>
      <c r="M79" s="59"/>
    </row>
    <row r="80" spans="1:17" s="56" customFormat="1" ht="18.649999999999999" customHeight="1" x14ac:dyDescent="0.6">
      <c r="A80" s="54" t="s">
        <v>187</v>
      </c>
      <c r="E80" s="55"/>
      <c r="F80" s="55"/>
      <c r="G80" s="222"/>
      <c r="H80" s="223"/>
      <c r="I80" s="138"/>
      <c r="J80" s="223"/>
      <c r="K80" s="222"/>
      <c r="L80" s="208"/>
      <c r="M80" s="138"/>
    </row>
    <row r="81" spans="1:19" s="56" customFormat="1" ht="18.649999999999999" customHeight="1" x14ac:dyDescent="0.6">
      <c r="A81" s="221" t="s">
        <v>195</v>
      </c>
      <c r="E81" s="55">
        <v>15</v>
      </c>
      <c r="F81" s="55"/>
      <c r="G81" s="73">
        <v>-421436950</v>
      </c>
      <c r="H81" s="162"/>
      <c r="I81" s="74">
        <v>-632155425</v>
      </c>
      <c r="J81" s="162"/>
      <c r="K81" s="73">
        <v>-421436950</v>
      </c>
      <c r="L81" s="140"/>
      <c r="M81" s="74">
        <v>-632155425</v>
      </c>
    </row>
    <row r="82" spans="1:19" s="56" customFormat="1" ht="6.65" customHeight="1" x14ac:dyDescent="0.6">
      <c r="A82" s="221"/>
      <c r="E82" s="55"/>
      <c r="F82" s="55"/>
      <c r="G82" s="222"/>
      <c r="H82" s="162"/>
      <c r="I82" s="138"/>
      <c r="J82" s="162"/>
      <c r="K82" s="222"/>
      <c r="L82" s="140"/>
      <c r="M82" s="138"/>
    </row>
    <row r="83" spans="1:19" s="56" customFormat="1" ht="18.649999999999999" customHeight="1" x14ac:dyDescent="0.6">
      <c r="A83" s="56" t="s">
        <v>196</v>
      </c>
      <c r="E83" s="55"/>
      <c r="F83" s="55"/>
      <c r="G83" s="73">
        <f>SUM(G81:G82)</f>
        <v>-421436950</v>
      </c>
      <c r="H83" s="162"/>
      <c r="I83" s="74">
        <f>I81</f>
        <v>-632155425</v>
      </c>
      <c r="J83" s="162"/>
      <c r="K83" s="73">
        <f>SUM(K81:K82)</f>
        <v>-421436950</v>
      </c>
      <c r="L83" s="140"/>
      <c r="M83" s="74">
        <f>M81</f>
        <v>-632155425</v>
      </c>
    </row>
    <row r="84" spans="1:19" s="56" customFormat="1" ht="10" customHeight="1" x14ac:dyDescent="0.6">
      <c r="E84" s="55"/>
      <c r="F84" s="55"/>
      <c r="G84" s="66"/>
      <c r="H84" s="59"/>
      <c r="I84" s="59"/>
      <c r="J84" s="59"/>
      <c r="K84" s="66"/>
      <c r="M84" s="59"/>
    </row>
    <row r="85" spans="1:19" s="180" customFormat="1" ht="18.649999999999999" customHeight="1" x14ac:dyDescent="0.6">
      <c r="A85" s="179" t="s">
        <v>211</v>
      </c>
      <c r="E85" s="181"/>
      <c r="F85" s="181"/>
      <c r="G85" s="183">
        <f>SUM(G62,G78,G81)</f>
        <v>-664622035</v>
      </c>
      <c r="H85" s="182"/>
      <c r="I85" s="182">
        <f>SUM(I62,I78,I81)</f>
        <v>-555516180</v>
      </c>
      <c r="J85" s="182"/>
      <c r="K85" s="183">
        <f>SUM(K62,K78,K81)</f>
        <v>-664622035</v>
      </c>
      <c r="M85" s="182">
        <f>SUM(M62,M78,M81)</f>
        <v>-555516180</v>
      </c>
      <c r="P85" s="56"/>
      <c r="S85" s="56"/>
    </row>
    <row r="86" spans="1:19" s="180" customFormat="1" ht="18.649999999999999" customHeight="1" x14ac:dyDescent="0.6">
      <c r="A86" s="180" t="s">
        <v>62</v>
      </c>
      <c r="E86" s="181"/>
      <c r="F86" s="181"/>
      <c r="G86" s="183">
        <v>2663330410</v>
      </c>
      <c r="H86" s="182"/>
      <c r="I86" s="182">
        <v>3177436049</v>
      </c>
      <c r="J86" s="182"/>
      <c r="K86" s="183">
        <v>2663330410</v>
      </c>
      <c r="L86" s="182"/>
      <c r="M86" s="182">
        <v>3177436049</v>
      </c>
      <c r="P86" s="56"/>
      <c r="R86" s="56"/>
      <c r="S86" s="56"/>
    </row>
    <row r="87" spans="1:19" s="180" customFormat="1" ht="18.649999999999999" customHeight="1" x14ac:dyDescent="0.6">
      <c r="A87" s="180" t="s">
        <v>31</v>
      </c>
      <c r="E87" s="181"/>
      <c r="F87" s="181"/>
      <c r="G87" s="184">
        <v>4726820</v>
      </c>
      <c r="H87" s="182"/>
      <c r="I87" s="185">
        <v>3884122</v>
      </c>
      <c r="J87" s="182"/>
      <c r="K87" s="184">
        <v>4726820</v>
      </c>
      <c r="L87" s="181"/>
      <c r="M87" s="185">
        <v>3884122</v>
      </c>
      <c r="P87" s="56"/>
      <c r="R87" s="56"/>
      <c r="S87" s="56"/>
    </row>
    <row r="88" spans="1:19" s="180" customFormat="1" ht="4" customHeight="1" x14ac:dyDescent="0.6">
      <c r="E88" s="181"/>
      <c r="F88" s="181"/>
      <c r="G88" s="183"/>
      <c r="H88" s="182"/>
      <c r="I88" s="182"/>
      <c r="J88" s="182"/>
      <c r="K88" s="183"/>
      <c r="M88" s="182"/>
    </row>
    <row r="89" spans="1:19" s="180" customFormat="1" ht="18.649999999999999" customHeight="1" thickBot="1" x14ac:dyDescent="0.65">
      <c r="A89" s="180" t="s">
        <v>63</v>
      </c>
      <c r="E89" s="181"/>
      <c r="F89" s="181"/>
      <c r="G89" s="186">
        <f>SUM(G85:G88)</f>
        <v>2003435195</v>
      </c>
      <c r="H89" s="182"/>
      <c r="I89" s="187">
        <f>SUM(I85:I88)</f>
        <v>2625803991</v>
      </c>
      <c r="J89" s="182"/>
      <c r="K89" s="186">
        <f>SUM(K85:K88)</f>
        <v>2003435195</v>
      </c>
      <c r="M89" s="187">
        <f>SUM(M85:M88)</f>
        <v>2625803991</v>
      </c>
    </row>
    <row r="90" spans="1:19" s="56" customFormat="1" ht="10" customHeight="1" thickTop="1" x14ac:dyDescent="0.6">
      <c r="E90" s="55"/>
      <c r="F90" s="55"/>
      <c r="G90" s="66"/>
      <c r="H90" s="59"/>
      <c r="I90" s="59"/>
      <c r="J90" s="59"/>
      <c r="K90" s="66"/>
      <c r="M90" s="59"/>
    </row>
    <row r="91" spans="1:19" s="56" customFormat="1" ht="18.649999999999999" customHeight="1" x14ac:dyDescent="0.6">
      <c r="A91" s="54" t="s">
        <v>30</v>
      </c>
      <c r="E91" s="55"/>
      <c r="F91" s="55"/>
      <c r="G91" s="66"/>
      <c r="H91" s="59"/>
      <c r="I91" s="59"/>
      <c r="J91" s="59"/>
      <c r="K91" s="66"/>
      <c r="M91" s="59"/>
    </row>
    <row r="92" spans="1:19" s="56" customFormat="1" ht="4" customHeight="1" x14ac:dyDescent="0.6">
      <c r="A92" s="54"/>
      <c r="E92" s="55"/>
      <c r="F92" s="55"/>
      <c r="G92" s="66"/>
      <c r="H92" s="59"/>
      <c r="I92" s="59"/>
      <c r="J92" s="59"/>
      <c r="K92" s="66"/>
      <c r="M92" s="59"/>
    </row>
    <row r="93" spans="1:19" s="56" customFormat="1" ht="18.649999999999999" customHeight="1" x14ac:dyDescent="0.6">
      <c r="A93" s="221" t="s">
        <v>130</v>
      </c>
      <c r="B93" s="221"/>
      <c r="C93" s="221"/>
      <c r="D93" s="221"/>
      <c r="E93" s="55"/>
      <c r="F93" s="55"/>
      <c r="G93" s="66"/>
      <c r="H93" s="59"/>
      <c r="I93" s="59"/>
      <c r="J93" s="59"/>
      <c r="K93" s="66"/>
      <c r="L93" s="55"/>
      <c r="M93" s="59"/>
    </row>
    <row r="94" spans="1:19" s="56" customFormat="1" ht="18.649999999999999" customHeight="1" x14ac:dyDescent="0.6">
      <c r="A94" s="221"/>
      <c r="B94" s="221" t="s">
        <v>131</v>
      </c>
      <c r="C94" s="221"/>
      <c r="D94" s="221"/>
      <c r="E94" s="55"/>
      <c r="F94" s="55"/>
      <c r="G94" s="66">
        <v>55254365</v>
      </c>
      <c r="H94" s="59"/>
      <c r="I94" s="59">
        <v>82321715</v>
      </c>
      <c r="J94" s="59"/>
      <c r="K94" s="66">
        <v>55254365</v>
      </c>
      <c r="L94" s="55"/>
      <c r="M94" s="59">
        <v>82321715</v>
      </c>
    </row>
    <row r="95" spans="1:19" s="56" customFormat="1" ht="21" customHeight="1" x14ac:dyDescent="0.6">
      <c r="E95" s="55"/>
      <c r="F95" s="55"/>
      <c r="G95" s="59"/>
      <c r="H95" s="59"/>
      <c r="I95" s="72"/>
      <c r="J95" s="59"/>
      <c r="K95" s="59"/>
      <c r="L95" s="55"/>
      <c r="M95" s="72"/>
    </row>
    <row r="96" spans="1:19" s="56" customFormat="1" ht="18.649999999999999" customHeight="1" x14ac:dyDescent="0.6">
      <c r="E96" s="55"/>
      <c r="F96" s="55"/>
      <c r="G96" s="72"/>
      <c r="H96" s="59"/>
      <c r="I96" s="72"/>
      <c r="J96" s="59"/>
      <c r="K96" s="72"/>
      <c r="L96" s="55"/>
      <c r="M96" s="72"/>
    </row>
    <row r="97" spans="1:19" s="56" customFormat="1" ht="18.649999999999999" customHeight="1" x14ac:dyDescent="0.6">
      <c r="A97" s="86"/>
      <c r="B97" s="86"/>
      <c r="C97" s="86"/>
      <c r="D97" s="86"/>
      <c r="E97" s="55"/>
      <c r="F97" s="55"/>
      <c r="G97" s="59"/>
      <c r="H97" s="59"/>
      <c r="I97" s="72"/>
      <c r="J97" s="59"/>
      <c r="K97" s="59"/>
      <c r="L97" s="55"/>
      <c r="M97" s="59"/>
    </row>
    <row r="98" spans="1:19" s="56" customFormat="1" ht="11.25" customHeight="1" x14ac:dyDescent="0.6">
      <c r="A98" s="86"/>
      <c r="B98" s="86"/>
      <c r="C98" s="86"/>
      <c r="D98" s="86"/>
      <c r="E98" s="55"/>
      <c r="F98" s="55"/>
      <c r="G98" s="59"/>
      <c r="H98" s="59"/>
      <c r="I98" s="72"/>
      <c r="J98" s="59"/>
      <c r="K98" s="59"/>
      <c r="L98" s="55"/>
      <c r="M98" s="72"/>
    </row>
    <row r="99" spans="1:19" ht="22" customHeight="1" x14ac:dyDescent="0.6">
      <c r="A99" s="23" t="str">
        <f>'9 TH'!A31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O99" s="56"/>
      <c r="P99" s="56"/>
      <c r="Q99" s="56"/>
      <c r="R99" s="56"/>
      <c r="S99" s="56"/>
    </row>
  </sheetData>
  <mergeCells count="6">
    <mergeCell ref="G5:I5"/>
    <mergeCell ref="G6:I6"/>
    <mergeCell ref="K6:M6"/>
    <mergeCell ref="G52:I52"/>
    <mergeCell ref="G53:I53"/>
    <mergeCell ref="K53:M53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2-3</vt:lpstr>
      <vt:lpstr>4 PL (3Month)</vt:lpstr>
      <vt:lpstr>5 PL (3Month)</vt:lpstr>
      <vt:lpstr>6 PL(6Month)</vt:lpstr>
      <vt:lpstr>7 PL(6Month)</vt:lpstr>
      <vt:lpstr>8 TH</vt:lpstr>
      <vt:lpstr>9 TH</vt:lpstr>
      <vt:lpstr>10-11</vt:lpstr>
      <vt:lpstr>'2-3'!Print_Area</vt:lpstr>
      <vt:lpstr>'4 PL (3Month)'!Print_Area</vt:lpstr>
      <vt:lpstr>'5 PL (3Month)'!Print_Area</vt:lpstr>
      <vt:lpstr>'7 PL(6Month)'!Print_Area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RATTANAPORN CHAIMONGKON</cp:lastModifiedBy>
  <cp:lastPrinted>2021-10-28T02:32:08Z</cp:lastPrinted>
  <dcterms:created xsi:type="dcterms:W3CDTF">2001-07-26T07:12:28Z</dcterms:created>
  <dcterms:modified xsi:type="dcterms:W3CDTF">2021-10-29T09:23:44Z</dcterms:modified>
</cp:coreProperties>
</file>