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D:\Desktop\back up\JSP\งบการเงิน\งบปี 2020\"/>
    </mc:Choice>
  </mc:AlternateContent>
  <xr:revisionPtr revIDLastSave="0" documentId="13_ncr:1_{9601945C-4BB1-460F-9F6E-48E7CEFAF997}" xr6:coauthVersionLast="47" xr6:coauthVersionMax="47" xr10:uidLastSave="{00000000-0000-0000-0000-000000000000}"/>
  <bookViews>
    <workbookView xWindow="-108" yWindow="-108" windowWidth="23256" windowHeight="12576" tabRatio="541" activeTab="1" xr2:uid="{00000000-000D-0000-FFFF-FFFF00000000}"/>
  </bookViews>
  <sheets>
    <sheet name="BS" sheetId="31" r:id="rId1"/>
    <sheet name="PL" sheetId="36" r:id="rId2"/>
    <sheet name="SH1" sheetId="35" r:id="rId3"/>
    <sheet name="SH" sheetId="32" state="hidden" r:id="rId4"/>
    <sheet name="CF1" sheetId="3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>'[1]BS&amp;PL'!#REF!</definedName>
    <definedName name="\b">[2]JJDHT!#REF!</definedName>
    <definedName name="\c">'[1]BS&amp;PL'!#REF!</definedName>
    <definedName name="\d">[2]JJDHT!#REF!</definedName>
    <definedName name="\e">'[3]BS,PL'!#REF!</definedName>
    <definedName name="\f">'[3]BS,PL'!#REF!</definedName>
    <definedName name="\orkje" hidden="1">{"'Eng (page2)'!$A$1:$D$52"}</definedName>
    <definedName name="\z">[2]JJDHT!#REF!</definedName>
    <definedName name="_____er43" hidden="1">{"'Eng (page2)'!$A$1:$D$52"}</definedName>
    <definedName name="_____KEY1" hidden="1">[4]Accure!#REF!</definedName>
    <definedName name="_____u645" hidden="1">{"'Eng (page2)'!$A$1:$D$52"}</definedName>
    <definedName name="_____y4" hidden="1">{"'Eng (page2)'!$A$1:$D$52"}</definedName>
    <definedName name="____d1" hidden="1">{"'Model'!$A$1:$N$53"}</definedName>
    <definedName name="____er43" hidden="1">{"'Eng (page2)'!$A$1:$D$52"}</definedName>
    <definedName name="____G1" hidden="1">{"'Eng (page2)'!$A$1:$D$52"}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d1" hidden="1">{"'Model'!$A$1:$N$53"}</definedName>
    <definedName name="___G1" hidden="1">{"'Eng (page2)'!$A$1:$D$52"}</definedName>
    <definedName name="___KEY1" hidden="1">[4]Accure!#REF!</definedName>
    <definedName name="___LF12" hidden="1">#REF!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[5]YQty!$A$3:$A$14</definedName>
    <definedName name="__123Graph_X\B11" hidden="1">#REF!</definedName>
    <definedName name="__123Graph_XROI" hidden="1">#REF!</definedName>
    <definedName name="__KEY1" hidden="1">[6]Accure!#REF!</definedName>
    <definedName name="__LF12" hidden="1">#REF!</definedName>
    <definedName name="__pp30" hidden="1">#REF!</definedName>
    <definedName name="_10____123Graph_BF_S" hidden="1">#REF!</definedName>
    <definedName name="_12____123Graph_XF_S" hidden="1">#REF!</definedName>
    <definedName name="_14___123Graph_AF_S" hidden="1">#REF!</definedName>
    <definedName name="_16___123Graph_BF_S" hidden="1">#REF!</definedName>
    <definedName name="_18___123Graph_XF_S" hidden="1">#REF!</definedName>
    <definedName name="_24__123Graph_AF_S" hidden="1">#REF!</definedName>
    <definedName name="_28__123Graph_BF_S" hidden="1">#REF!</definedName>
    <definedName name="_32__123Graph_XF_S" hidden="1">#REF!</definedName>
    <definedName name="_8____123Graph_AF_S" hidden="1">#REF!</definedName>
    <definedName name="_d1" hidden="1">{"'Model'!$A$1:$N$53"}</definedName>
    <definedName name="_er43" hidden="1">{"'Eng (page2)'!$A$1:$D$52"}</definedName>
    <definedName name="_Fill" hidden="1">#REF!</definedName>
    <definedName name="_xlnm._FilterDatabase" hidden="1">'[7]Prft&amp;Loss:FIN TB_SI'!$B$1:$M$1762</definedName>
    <definedName name="_G1" hidden="1">{"'Eng (page2)'!$A$1:$D$52"}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" hidden="1">{"'Model'!$A$1:$N$53"}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OUNT08">[8]AccpacTB!$N$8:$N$455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S">[8]AccpacTB!$P$8:$P$455</definedName>
    <definedName name="Con" hidden="1">{"'Eng (page2)'!$A$1:$D$52"}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aa" hidden="1">{"'Model'!$A$1:$N$53"}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dd" hidden="1">{"'Eng (page2)'!$A$1:$D$52"}</definedName>
    <definedName name="dddddddddddddddddddddddd" hidden="1">{"'Eng (page2)'!$A$1:$D$52"}</definedName>
    <definedName name="ded">[2]JJDHT!#REF!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serrr" hidden="1">{"'Eng (page2)'!$A$1:$D$52"}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" hidden="1">{"'Eng (page2)'!$A$1:$D$52"}</definedName>
    <definedName name="iiiiii" hidden="1">{"'Model'!$A$1:$N$53"}</definedName>
    <definedName name="interest" hidden="1">{"'Eng (page2)'!$A$1:$D$52"}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er" hidden="1">{"'Eng (page2)'!$A$1:$D$52"}</definedName>
    <definedName name="kue" hidden="1">{"'Model'!$A$1:$N$53"}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kjjkl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{"'Eng (page2)'!$A$1:$D$52"}</definedName>
    <definedName name="nu" hidden="1">{"cashflow",#N/A,FALSE,"cash flow"}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pp" hidden="1">{"'Eng (page2)'!$A$1:$D$52"}</definedName>
    <definedName name="ppppppppppppp" hidden="1">{"'Model'!$A$1:$N$53"}</definedName>
    <definedName name="_xlnm.Print_Area" localSheetId="0">BS!$A$1:$G$66</definedName>
    <definedName name="_xlnm.Print_Area" localSheetId="1">PL!$A$1:$G$33</definedName>
    <definedName name="_xlnm.Print_Area" localSheetId="3">SH!$A$1:$I$18</definedName>
    <definedName name="_xlnm.Print_Area" localSheetId="2">'SH1'!$A$1:$N$52</definedName>
    <definedName name="Print_Area_MI">'[3]BS,PL'!#REF!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r" hidden="1">{"'Eng (page2)'!$A$1:$D$52"}</definedName>
    <definedName name="sdsqw" hidden="1">{"'Model'!$A$1:$N$53"}</definedName>
    <definedName name="sell" hidden="1">{"'Eng (page2)'!$A$1:$D$52"}</definedName>
    <definedName name="Sell30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" hidden="1">{"'Model'!$A$1:$N$53"}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>'[1]BS&amp;PL'!#REF!</definedName>
    <definedName name="tew" hidden="1">{"'Eng (page2)'!$A$1:$D$52"}</definedName>
    <definedName name="TextRefCopyRangeCount" hidden="1">5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hidden="1">#REF!</definedName>
    <definedName name="XRefCopy2" hidden="1">[9]V310!#REF!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{"cashflow",#N/A,FALSE,"cash flow"}</definedName>
    <definedName name="เด" hidden="1">{"'Model'!$A$1:$N$53"}</definedName>
    <definedName name="แดดเก" hidden="1">{"'Model'!$A$1:$N$53"}</definedName>
    <definedName name="ฟ" hidden="1">{"'Eng (page2)'!$A$1:$D$52"}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36" l="1"/>
  <c r="E34" i="36"/>
  <c r="E40" i="36"/>
  <c r="G40" i="36"/>
  <c r="G37" i="36"/>
  <c r="G34" i="36"/>
  <c r="E67" i="31" l="1"/>
  <c r="G67" i="31"/>
  <c r="L49" i="35"/>
  <c r="E14" i="36" l="1"/>
  <c r="E16" i="36"/>
  <c r="E63" i="31"/>
  <c r="E37" i="31" l="1"/>
  <c r="G18" i="36" l="1"/>
  <c r="E18" i="36"/>
  <c r="E20" i="36" s="1"/>
  <c r="C12" i="33"/>
  <c r="C11" i="33"/>
  <c r="N49" i="35"/>
  <c r="L46" i="35"/>
  <c r="E34" i="31"/>
  <c r="G11" i="36"/>
  <c r="E11" i="36"/>
  <c r="N23" i="35"/>
  <c r="G20" i="36" l="1"/>
  <c r="G24" i="36" s="1"/>
  <c r="G26" i="36" s="1"/>
  <c r="G30" i="36" s="1"/>
  <c r="E24" i="36"/>
  <c r="E26" i="36" s="1"/>
  <c r="E30" i="36" s="1"/>
  <c r="E13" i="31"/>
  <c r="G13" i="31"/>
  <c r="E9" i="33" l="1"/>
  <c r="L45" i="35"/>
  <c r="L47" i="35" s="1"/>
  <c r="C9" i="33"/>
  <c r="C22" i="33" s="1"/>
  <c r="J47" i="35"/>
  <c r="H47" i="35"/>
  <c r="F47" i="35"/>
  <c r="D47" i="35"/>
  <c r="N46" i="35"/>
  <c r="L42" i="35"/>
  <c r="J42" i="35"/>
  <c r="H42" i="35"/>
  <c r="F42" i="35"/>
  <c r="F50" i="35" s="1"/>
  <c r="D42" i="35"/>
  <c r="D50" i="35" s="1"/>
  <c r="N41" i="35"/>
  <c r="N40" i="35"/>
  <c r="N36" i="35"/>
  <c r="J21" i="35"/>
  <c r="H21" i="35"/>
  <c r="F21" i="35"/>
  <c r="D21" i="35"/>
  <c r="L20" i="35"/>
  <c r="N20" i="35" s="1"/>
  <c r="N19" i="35"/>
  <c r="N15" i="35"/>
  <c r="N16" i="35" s="1"/>
  <c r="L15" i="35"/>
  <c r="L16" i="35" s="1"/>
  <c r="J15" i="35"/>
  <c r="J24" i="35" s="1"/>
  <c r="H15" i="35"/>
  <c r="H24" i="35" s="1"/>
  <c r="F15" i="35"/>
  <c r="F24" i="35" s="1"/>
  <c r="D15" i="35"/>
  <c r="D24" i="35" s="1"/>
  <c r="N10" i="35"/>
  <c r="E69" i="33"/>
  <c r="D16" i="35" l="1"/>
  <c r="J50" i="35"/>
  <c r="H50" i="35"/>
  <c r="L50" i="35"/>
  <c r="F16" i="35"/>
  <c r="H16" i="35"/>
  <c r="J16" i="35"/>
  <c r="N45" i="35"/>
  <c r="N42" i="35"/>
  <c r="N47" i="35"/>
  <c r="L21" i="35"/>
  <c r="N50" i="35" l="1"/>
  <c r="N21" i="35"/>
  <c r="L24" i="35"/>
  <c r="N24" i="35" s="1"/>
  <c r="C54" i="33" l="1"/>
  <c r="E95" i="33" l="1"/>
  <c r="C95" i="33"/>
  <c r="E88" i="33"/>
  <c r="C88" i="33"/>
  <c r="C69" i="33" l="1"/>
  <c r="C78" i="33"/>
  <c r="E54" i="33"/>
  <c r="G63" i="31" l="1"/>
  <c r="G42" i="31" l="1"/>
  <c r="E42" i="31"/>
  <c r="G49" i="31" l="1"/>
  <c r="G51" i="31" s="1"/>
  <c r="G23" i="31"/>
  <c r="G65" i="31" l="1"/>
  <c r="G25" i="31"/>
  <c r="E49" i="31"/>
  <c r="I65" i="31" l="1"/>
  <c r="E22" i="33"/>
  <c r="E34" i="33" l="1"/>
  <c r="E37" i="33" s="1"/>
  <c r="E79" i="33" s="1"/>
  <c r="I10" i="32" l="1"/>
  <c r="I12" i="32" l="1"/>
  <c r="G11" i="32"/>
  <c r="G13" i="32" s="1"/>
  <c r="D11" i="32"/>
  <c r="D13" i="32" s="1"/>
  <c r="I11" i="32"/>
  <c r="I13" i="32" l="1"/>
  <c r="E51" i="31" l="1"/>
  <c r="E65" i="31" s="1"/>
  <c r="E23" i="31" l="1"/>
  <c r="E25" i="31" s="1"/>
  <c r="C34" i="33" l="1"/>
  <c r="H65" i="31"/>
  <c r="C37" i="33" l="1"/>
  <c r="C77" i="33" s="1"/>
  <c r="C79" i="33" s="1"/>
</calcChain>
</file>

<file path=xl/sharedStrings.xml><?xml version="1.0" encoding="utf-8"?>
<sst xmlns="http://schemas.openxmlformats.org/spreadsheetml/2006/main" count="283" uniqueCount="199">
  <si>
    <t>รวมสินทรัพย์</t>
  </si>
  <si>
    <t>สินทรัพย์</t>
  </si>
  <si>
    <t>สินทรัพย์หมุนเวียน</t>
  </si>
  <si>
    <t>หนี้สินหมุนเวียน</t>
  </si>
  <si>
    <t>รวมหนี้สินหมุนเวียน</t>
  </si>
  <si>
    <t>รวมรายได้</t>
  </si>
  <si>
    <t>รวมค่าใช้จ่าย</t>
  </si>
  <si>
    <t>รวมสินทรัพย์ไม่หมุนเวียน</t>
  </si>
  <si>
    <t>หมายเหตุ</t>
  </si>
  <si>
    <t>รวมสินทรัพย์หมุนเวียน</t>
  </si>
  <si>
    <t>รายได้</t>
  </si>
  <si>
    <t>ค่าใช้จ่าย</t>
  </si>
  <si>
    <t>สินทรัพย์ไม่หมุนเวียน</t>
  </si>
  <si>
    <t>งบแสดงการเปลี่ยนแปลงส่วนของผู้ถือหุ้น</t>
  </si>
  <si>
    <t xml:space="preserve">ทุนที่ออกและชำระแล้ว </t>
  </si>
  <si>
    <t>ทุนจดทะเบียน</t>
  </si>
  <si>
    <t>ทุนเรือนหุ้น</t>
  </si>
  <si>
    <t>รายได้จากการขาย</t>
  </si>
  <si>
    <t>(บาท)</t>
  </si>
  <si>
    <t>เจ้าหนี้การค้า</t>
  </si>
  <si>
    <t>รายได้อื่น</t>
  </si>
  <si>
    <t>ลูกหนี้อื่น</t>
  </si>
  <si>
    <t>ที่ออกและ</t>
  </si>
  <si>
    <t>ชำระแล้ว</t>
  </si>
  <si>
    <t xml:space="preserve">สินค้าคงเหลือ </t>
  </si>
  <si>
    <t xml:space="preserve">ที่ดิน อาคารและอุปกรณ์ </t>
  </si>
  <si>
    <t>ลูกหนี้การค้า</t>
  </si>
  <si>
    <t>ค่าใช้จ่ายในการบริหาร</t>
  </si>
  <si>
    <t>ต้นทุนทางการเงิน</t>
  </si>
  <si>
    <t>เงินสดและรายการเทียบเท่าเงินสด</t>
  </si>
  <si>
    <t>รวมส่วนของ</t>
  </si>
  <si>
    <t>ผู้ถือหุ้น</t>
  </si>
  <si>
    <t>งบแสดงฐานะการเงิน</t>
  </si>
  <si>
    <t>หนี้สินไม่หมุนเวียน</t>
  </si>
  <si>
    <t>รวมหนี้สิน</t>
  </si>
  <si>
    <t xml:space="preserve">ส่วนของผู้ถือหุ้น </t>
  </si>
  <si>
    <t xml:space="preserve">รวมส่วนของผู้ถือหุ้น </t>
  </si>
  <si>
    <t>หนี้สินและส่วนของผู้ถือหุ้น</t>
  </si>
  <si>
    <t xml:space="preserve">รวมหนี้สินและส่วนของผู้ถือหุ้น </t>
  </si>
  <si>
    <t>31 ธันวาคม</t>
  </si>
  <si>
    <t>สำหรับปีสิ้นสุดวันที่</t>
  </si>
  <si>
    <t>เจ้าหนี้อื่น</t>
  </si>
  <si>
    <t>สินทรัพย์ไม่หมุนเวียนอื่น</t>
  </si>
  <si>
    <t>รวมหนี้สินไม่หมุนเวียน</t>
  </si>
  <si>
    <t>สำหรับปีสิ้นสุดวันที่ 31 ธันวาคม 2559</t>
  </si>
  <si>
    <t>ยอดคงเหลือ ณ วันที่ 31 ธันวาคม 2559</t>
  </si>
  <si>
    <t>บริษัท โรงงานเภสัชอุตสาหกรรม เจเอสพี (ประเทศไทย) จำกัด</t>
  </si>
  <si>
    <t>เงินฝากสถาบันการเงินที่มีข้อจำกัดในการใช้</t>
  </si>
  <si>
    <t>เงินกู้ยืมระยะยาวจากสถาบันการเงิน</t>
  </si>
  <si>
    <t>ผลกระทบจากการเปลี่ยนแปลงนโยบายการบัญชี</t>
  </si>
  <si>
    <t>ยอดคงเหลือ ณ วันที่ 1 มกราคม 2559 ตามที่รายงานในปีก่อน</t>
  </si>
  <si>
    <t>ยอดคงเหลือ ณ วันที่ 1 มกราคม 2559 ปรับปรุงใหม่</t>
  </si>
  <si>
    <t>9</t>
  </si>
  <si>
    <t>11</t>
  </si>
  <si>
    <t>สินทรัพย์ภาษีเงินได้รอการตัดบัญชี</t>
  </si>
  <si>
    <t>ที่ยังไม่ได้จัดสรร</t>
  </si>
  <si>
    <t>ขาดทุนสะสม</t>
  </si>
  <si>
    <t>อสังหาริมทรัพย์เพื่อการลงทุน</t>
  </si>
  <si>
    <t>รวมธุรกิจภายใต้</t>
  </si>
  <si>
    <t>การควบคุมเดียวกัน</t>
  </si>
  <si>
    <t>รายการกับผู้ถือหุ้นที่บันทึกโดยตรงเข้าส่วนของผู้ถือหุ้น</t>
  </si>
  <si>
    <t>ขาดทุนเบ็ดเสร็จสำหรับปี</t>
  </si>
  <si>
    <t>งบกำไรขาดทุนเบ็ดเสร็จ</t>
  </si>
  <si>
    <t>เพิ่มหุ้นสามัญ</t>
  </si>
  <si>
    <t>งบกระแสเงินสด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</si>
  <si>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</si>
  <si>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</si>
  <si>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</si>
  <si>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</si>
  <si>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</si>
  <si>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</si>
  <si>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</si>
  <si>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</si>
  <si>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</si>
  <si>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</si>
  <si>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</si>
  <si>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เงินสดจ่ายเพื่อซื้ออาคารและอุปกรณ์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</si>
  <si>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</si>
  <si>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</si>
  <si>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18</t>
  </si>
  <si>
    <t>เงินเบิกเกินบัญชีและเงินกู้ยืมระยะสั้นจากสถาบันการเงิน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</si>
  <si>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</si>
  <si>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</si>
  <si>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รวมเงินทุนที่ได้รับจากผู้ถือหุ้น</t>
  </si>
  <si>
    <t>เงินทุนที่ได้รับจากผู้ถือหุ้น</t>
  </si>
  <si>
    <t>รวมรายการกับผู้ถือหุ้นที่บันทึกโดยตรงเข้าส่วนของผู้ถือหุ้น</t>
  </si>
  <si>
    <t>รับชำระคืนเงินให้กู้ยืมระยะสั้นแก่บุคคลหรือกิจการที่เกี่ยวข้องกัน</t>
  </si>
  <si>
    <t>เงินสดจ่ายเพื่อชำระคืนเงินกู้ยืมระยะสั้นจากบุคคลหรือกิจการที่เกี่ยวข้องกัน</t>
  </si>
  <si>
    <t>เงินให้กู้ยืมระยะยาวแก่กิจการที่เกี่ยวข้องกัน</t>
  </si>
  <si>
    <t>ต้นทุนในการจัดจำหน่าย</t>
  </si>
  <si>
    <t>บริษัท โรงงานเภสัชอุตสาหกรรม เจเอสพี (ประเทศไทย) จำกัด (มหาชน)</t>
  </si>
  <si>
    <t>หนี้สินไม่หมุนเวียนอื่น</t>
  </si>
  <si>
    <t>ค่าใช้จ่ายภาษีเงินได้</t>
  </si>
  <si>
    <t>กำไรสำหรับปี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</si>
  <si>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</si>
  <si>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</si>
  <si>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</si>
  <si>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เงินสดรับจากการออกหุ้นทุน</t>
  </si>
  <si>
    <t>8</t>
  </si>
  <si>
    <t>16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</si>
  <si>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</si>
  <si>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</si>
  <si>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</si>
  <si>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หนี้สินที่เกิดจากสัญญา</t>
  </si>
  <si>
    <t>ยังไม่ได้จัดสรร</t>
  </si>
  <si>
    <t>โอนไปสำรองตามกฎหมาย</t>
  </si>
  <si>
    <t>จัดสรรแล้ว</t>
  </si>
  <si>
    <t xml:space="preserve">   ทุนสำรองตามกฎหมาย</t>
  </si>
  <si>
    <t>ทุนสำรอง</t>
  </si>
  <si>
    <t>ตามกฎหมาย</t>
  </si>
  <si>
    <t xml:space="preserve">   โครงการผลประโยชน์ที่กำหนดไว้</t>
  </si>
  <si>
    <t>จ่ายผลประโยชน์ของพนักงานที่เกี่ยวข้องกับโครงการผลประโยชน์ที่กำหนดไว้</t>
  </si>
  <si>
    <t>ภาษีเงินได้จ่ายออก</t>
  </si>
  <si>
    <t>เงินสดจ่ายเพื่อเงินให้กู้ยืมระยะสั้นแก่บุคคลหรือกิจการที่เกี่ยวข้องกัน - สุทธิ</t>
  </si>
  <si>
    <t>ข้อมูลกระแสเงินสดเปิดเผยเพิ่มเติม</t>
  </si>
  <si>
    <t>รวมอาคารและอุปกรณ์ที่ซื้อในระหว่างปี</t>
  </si>
  <si>
    <t>รายละเอียดประกอบการซื้ออาคารและอุปกรณ์ระหว่างปี มีดังนี้</t>
  </si>
  <si>
    <t>ยอดซื้ออาคารและอุปกรณ์ที่ชำระเป็นเงินสด</t>
  </si>
  <si>
    <t>รายละเอียดประกอบการซื้อสินทรัพย์ไม่มีตัวตนระหว่างปี มีดังนี้</t>
  </si>
  <si>
    <t>รวมสินทรัพย์ไม่มีตัวตนที่ซื้อในระหว่างปี</t>
  </si>
  <si>
    <t xml:space="preserve">       อุปกรณ์ได้มาจากการทำสัญญาเช่าการเงิน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</si>
  <si>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เจ้าหนี้ค่าซื้ออาคารและอุปกรณ์ปลายปี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</si>
  <si>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จ่ายชำระเจ้าหนี้ค่าอาคารและอุปกรณ์ต้นปี</t>
    </r>
  </si>
  <si>
    <t>ยอดซื้อสินทรัพย์ไม่มีตัวตนที่ชำระเป็นเงินสด</t>
  </si>
  <si>
    <t>ประมาณการหนี้สินไม่หมุนเวียนสำหรับผลประโยชน์พนักงาน</t>
  </si>
  <si>
    <t>กำไร (ขาดทุน) เบ็ดเสร็จรวมสำหรับปี</t>
  </si>
  <si>
    <t>7</t>
  </si>
  <si>
    <t>15</t>
  </si>
  <si>
    <t>10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</si>
  <si>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เจ้าหนี้ค่าซื้อสินทรัพย์ไม่มีตัวตนปลายปี</t>
    </r>
  </si>
  <si>
    <t>ค่าใช้จ่ายผลประโยชน์ของพนักงานที่เกี่ยวข้องกับ</t>
  </si>
  <si>
    <t xml:space="preserve">   และเงินกู้ยืมระยะสั้นจากสถาบันการเงิน - สุทธิ</t>
  </si>
  <si>
    <t>สินทรัพย์ต้นทุนของสัญญา</t>
  </si>
  <si>
    <t>สินทรัพย์ทางการเงินไม่หมุนเวียนอื่น</t>
  </si>
  <si>
    <t>สินทรัพย์ไม่มีตัวตนอื่นนอกจากค่าความนิยม</t>
  </si>
  <si>
    <t>ส่วนของเงินกู้ยืมระยะยาวจากสถาบันการเงินที่ถึงกำหนดชำระภายในหนึ่งปี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</si>
  <si>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</si>
  <si>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(2562 : หนี้สินตามสัญญาเช่าการเงินที่ถึงกำหนดชำระภายในหนึ่งปี)</t>
  </si>
  <si>
    <t>หนี้สินตามสัญญาเช่า (2562 : หนี้สินตามสัญญาเช่าการเงิน)</t>
  </si>
  <si>
    <t>ส่วนเกินมูลค่าหุ้น</t>
  </si>
  <si>
    <t>กำไรสะสม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</si>
  <si>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</si>
  <si>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</si>
  <si>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</si>
  <si>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ส่วนเกิน</t>
  </si>
  <si>
    <t>มูลค่าหุ้น</t>
  </si>
  <si>
    <t xml:space="preserve">         เพิ่มหุ้นสามัญ</t>
  </si>
  <si>
    <t xml:space="preserve">         กำไร   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</si>
  <si>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</si>
  <si>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</si>
  <si>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</si>
  <si>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 xml:space="preserve">          กำไร</t>
  </si>
  <si>
    <t>ภาษีเงินได้นิติบุคคลค้างจ่าย</t>
  </si>
  <si>
    <t>กำไรจากกิจกรรมดำเนินงาน</t>
  </si>
  <si>
    <t>ขาดทุนจากการด้อยค่าซึ่งเป็นไปตาม TFRS 9</t>
  </si>
  <si>
    <t>กำไรก่อนภาษีเงินได้</t>
  </si>
  <si>
    <t>ต้นทุนขาย</t>
  </si>
  <si>
    <t>ปรับรายการที่กระทบกำไรเป็นเงินสดรับ (จ่าย)</t>
  </si>
  <si>
    <t>ผลขาดทุนจากการด้อยค่าที่รับรู้ในกำไรหรือขาดทุน</t>
  </si>
  <si>
    <r>
      <t xml:space="preserve">ซึ่งเป็นไปตาม TFRS9 </t>
    </r>
    <r>
      <rPr>
        <i/>
        <sz val="15"/>
        <rFont val="Angsana New"/>
        <family val="1"/>
      </rPr>
      <t>(2562: กลับรายการประมาณการหนี้สงสัยจะสูญ)</t>
    </r>
  </si>
  <si>
    <t>ประมาณการขาดทุนจากการปรับมูลค่าสินค้า</t>
  </si>
  <si>
    <t>ขาดทุนจากการจำหน่ายอาคารและอุปกรณ์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</si>
  <si>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</si>
  <si>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</si>
  <si>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เงินสดจ่ายเพื่อชำระคืนเงินกู้ยืมระยะยาวจากกิจการที่เกี่ยวข้องกัน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</si>
  <si>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 : เงินสดที่ผู้เช่าจ่าย</t>
    </r>
  </si>
  <si>
    <t>เพื่อลดจำนวนหนี้สินซึ่งเกิดขึ้นจากสัญญาเช่าการเงิน)</t>
  </si>
  <si>
    <t>เงินปันผลจ่ายให้ผู้ถือหุ้นของบริษัท</t>
  </si>
  <si>
    <t>ดอกเบี้ยจ่าย</t>
  </si>
  <si>
    <t>บวก จ่ายชำระเจ้าหนี้ค่าซื้อสินทรัพย์ไม่มีตัวตนต้นปี</t>
  </si>
  <si>
    <t>กระแสเงินสดสุทธิใช้ไปในกิจกรรมลงทุน</t>
  </si>
  <si>
    <t>กระแสเงินสดสุทธิใช้ไปในจากกิจกรรมจัดหาเงิน</t>
  </si>
  <si>
    <t>เงินสดและรายการเทียบเท่าเงินสดเพิ่มขึ้น (ลดลง) สุทธิ</t>
  </si>
  <si>
    <t>24</t>
  </si>
  <si>
    <t>6</t>
  </si>
  <si>
    <t>21</t>
  </si>
  <si>
    <t>13, 24</t>
  </si>
  <si>
    <t>12, 13</t>
  </si>
  <si>
    <t>17</t>
  </si>
  <si>
    <t>8, 20</t>
  </si>
  <si>
    <t>18, 20</t>
  </si>
  <si>
    <t>22</t>
  </si>
  <si>
    <t>10, 11</t>
  </si>
  <si>
    <t>เงินสดจ่ายเพื่อชำระเงินเบิกเกินบัญชีธนาคาร</t>
  </si>
  <si>
    <t>ผลขาดทุนจากการด้อยค่าของสินทรัพย์ที่ไม่ใช่สินทรัพย์ทางการเงิน</t>
  </si>
  <si>
    <t>20</t>
  </si>
  <si>
    <t>กำไร (ขาดทุน) เบ็ดเสร็จอื่นสำหรับปี</t>
  </si>
  <si>
    <t>ขาดทุนจากการด้อยค่าของสินทรัพย์ที่ไม่ใช่สินทรัพย์ทางการเงิน</t>
  </si>
  <si>
    <t>กำไร (ขาดทุน) เบ็ดเสร็จสำหรับปี</t>
  </si>
  <si>
    <t xml:space="preserve">         กำไร (ขาดทุน) เบ็ดเสร็จอื่นสำหรับปี</t>
  </si>
  <si>
    <t xml:space="preserve">          กำไร (ขาดทุน) เบ็ดเสร็จอื่นสำหรับปี</t>
  </si>
  <si>
    <t>รวมกำไร (ขาดทุน) เบ็ดเสร็จสำหรับปี</t>
  </si>
  <si>
    <t>เงินสดรับชำระคืนจากเงินให้กู้ยืมระยะยาวแก่กิจการที่เกี่ยวข้องกัน</t>
  </si>
  <si>
    <t>18, 24</t>
  </si>
  <si>
    <t>6, 29</t>
  </si>
  <si>
    <t>29</t>
  </si>
  <si>
    <t>6, 18</t>
  </si>
  <si>
    <t>6, 14, 29</t>
  </si>
  <si>
    <t xml:space="preserve">     (2562: กลับรายการประมาณการหนี้สงสัยจะสูญ)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</si>
</sst>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&quot;£&quot;* #,##0_-;\-&quot;£&quot;* #,##0_-;_-&quot;£&quot;* &quot;-&quot;_-;_-@_-"/>
    <numFmt numFmtId="172" formatCode="_-&quot;£&quot;* #,##0.00_-;\-&quot;£&quot;* #,##0.00_-;_-&quot;£&quot;* &quot;-&quot;??_-;_-@_-"/>
    <numFmt numFmtId="173" formatCode="#,##0\ ;\(#,##0\)"/>
    <numFmt numFmtId="174" formatCode="_(* #,##0_);_(* \(#,##0\);_(* &quot;-&quot;??_);_(@_)"/>
    <numFmt numFmtId="175" formatCode="#,##0;[Red]\(#,##0\)"/>
    <numFmt numFmtId="176" formatCode="_(* #,##0.000_);_(* \(#,##0.000\);_(* &quot;-&quot;??_);_(@_)"/>
    <numFmt numFmtId="177" formatCode="0.0000"/>
    <numFmt numFmtId="178" formatCode="0.000"/>
    <numFmt numFmtId="179" formatCode="&quot;\&quot;#,##0.00;[Red]&quot;\&quot;\-#,##0.00"/>
    <numFmt numFmtId="180" formatCode="_ * #,##0_ ;_ * \-#,##0_ ;_ * &quot;-&quot;_ ;_ @_ "/>
    <numFmt numFmtId="181" formatCode="&quot;(&quot;0%&quot;)   &quot;;[Red]\-&quot;(&quot;0%&quot;)   &quot;;&quot;?    &quot;"/>
    <numFmt numFmtId="182" formatCode="&quot;(&quot;0.00%&quot;)   &quot;;[Red]\-&quot;(&quot;0.00%&quot;)   &quot;;&quot;?    &quot;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0.00%;[Red]\-0.00%;&quot;?&quot;"/>
    <numFmt numFmtId="186" formatCode="_-&quot;$&quot;* #,##0_-;\-&quot;$&quot;* #,##0_-;_-&quot;$&quot;* &quot;-&quot;_-;_-@_-"/>
    <numFmt numFmtId="187" formatCode="dd/mm/yy_)"/>
    <numFmt numFmtId="188" formatCode="_(* #,##0.0000000000000000_);_(* \(#,##0.0000000000000000\);_(* &quot;-&quot;??_);_(@_)"/>
    <numFmt numFmtId="189" formatCode="_ * #,##0_)\ _฿_ ;_ * \(#,##0\)\ _฿_ ;_ * &quot;-&quot;_)\ _฿_ ;_ @_ "/>
    <numFmt numFmtId="190" formatCode="#,##0.0%;[Red]\(#,##0.0%\)"/>
    <numFmt numFmtId="191" formatCode="#.\ \ "/>
    <numFmt numFmtId="192" formatCode="##.\ \ "/>
    <numFmt numFmtId="193" formatCode="#,##0;\-#,##0;&quot;-&quot;"/>
    <numFmt numFmtId="194" formatCode="_-* #,##0.00\ &quot;FB&quot;_-;\-* #,##0.00\ &quot;FB&quot;_-;_-* &quot;-&quot;??\ &quot;FB&quot;_-;_-@_-"/>
    <numFmt numFmtId="195" formatCode="_-* #,##0.00\ _F_B_-;\-* #,##0.00\ _F_B_-;_-* &quot;-&quot;??\ _F_B_-;_-@_-"/>
    <numFmt numFmtId="196" formatCode="General_)"/>
    <numFmt numFmtId="197" formatCode="0.0%;\(0.0%\)"/>
    <numFmt numFmtId="198" formatCode="#,##0.0_);[Red]\(#,##0.0\)"/>
    <numFmt numFmtId="199" formatCode="&quot;£&quot;#,##0.00_);\(&quot;£&quot;#,##0.00\)"/>
    <numFmt numFmtId="200" formatCode="mmmm\ dd&quot;,&quot;\ yyyy"/>
    <numFmt numFmtId="201" formatCode="#,##0.00\ &quot;F&quot;;\-#,##0.00\ &quot;F&quot;"/>
    <numFmt numFmtId="202" formatCode="* \(#,##0\);* #,##0_);&quot;-&quot;??_);@"/>
    <numFmt numFmtId="203" formatCode="&quot;$&quot;#,##0.00;[Red]\-&quot;$&quot;#,##0.00"/>
    <numFmt numFmtId="204" formatCode="&quot;$&quot;#,##0_);\(&quot;$&quot;#,##0.0\)"/>
    <numFmt numFmtId="205" formatCode="&quot;$&quot;#,##0\ ;\(&quot;$&quot;#,##0\)"/>
    <numFmt numFmtId="206" formatCode="dd\-mmm\-yy_)"/>
    <numFmt numFmtId="207" formatCode="#,##0.00&quot; F&quot;_);\(#,##0.00&quot; F&quot;\)"/>
    <numFmt numFmtId="208" formatCode="* #,##0_);* \(#,##0\);&quot;-&quot;??_);@"/>
    <numFmt numFmtId="209" formatCode="0.0%"/>
    <numFmt numFmtId="210" formatCode="_-[$€-2]* #,##0.00_-;\-[$€-2]* #,##0.00_-;_-[$€-2]* &quot;-&quot;??_-"/>
    <numFmt numFmtId="211" formatCode="_-* #,##0.00_-;\-* #,##0.00_-;_-* \-??_-;_-@_-"/>
    <numFmt numFmtId="212" formatCode="#,##0\ \ ;\(#,##0\)\ ;\—\ \ \ \ "/>
    <numFmt numFmtId="213" formatCode="0."/>
    <numFmt numFmtId="214" formatCode="[$-409]d\-mmm\-yy;@"/>
    <numFmt numFmtId="215" formatCode=";;;"/>
    <numFmt numFmtId="216" formatCode="&quot;?&quot;#,##0;[Red]\-&quot;?&quot;#,##0"/>
    <numFmt numFmtId="217" formatCode="0.0&quot;  &quot;"/>
    <numFmt numFmtId="218" formatCode="&quot;£&quot;\t#,##0_);[Red]\(&quot;£&quot;\t#,##0\)"/>
    <numFmt numFmtId="219" formatCode="#,##0.00&quot; $&quot;;\-#,##0.00&quot; $&quot;"/>
    <numFmt numFmtId="220" formatCode="&quot;$&quot;#,##0;[Red]\-&quot;$&quot;#,##0"/>
    <numFmt numFmtId="221" formatCode="0.0\ &quot;x&quot;"/>
    <numFmt numFmtId="222" formatCode="0.00_)"/>
    <numFmt numFmtId="223" formatCode="#,##0&quot; F&quot;_);[Red]\(#,##0&quot; F&quot;\)"/>
    <numFmt numFmtId="224" formatCode="#,##0\ &quot; &quot;;[Red]\(#,##0\)\ ;&quot;—&quot;&quot; &quot;&quot; &quot;"/>
    <numFmt numFmtId="225" formatCode="_(&quot;£&quot;* #,##0_);_(&quot;£&quot;* \(#,##0\);_(&quot;£&quot;* &quot;-&quot;_);_(@_)"/>
    <numFmt numFmtId="226" formatCode="0%_);\(0%\)"/>
    <numFmt numFmtId="227" formatCode="#,##0.0;[Red]\-#,##0.0"/>
    <numFmt numFmtId="228" formatCode="0.00_);[Red]\(0.00\)"/>
    <numFmt numFmtId="229" formatCode="d\.m\.yy\ h:mm"/>
    <numFmt numFmtId="230" formatCode="#,##0.00\ &quot;FB&quot;;[Red]\-#,##0.00\ &quot;FB&quot;"/>
    <numFmt numFmtId="231" formatCode="#,##0.000"/>
    <numFmt numFmtId="232" formatCode="0_)"/>
    <numFmt numFmtId="233" formatCode="&quot;ฃ&quot;#,##0.00;[Red]\-&quot;ฃ&quot;#,##0.00"/>
    <numFmt numFmtId="234" formatCode="#,##0.00;[Red]\(#,##0.00\)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&quot;(&quot;0%&quot;)   &quot;;[Red]\-&quot;(&quot;0%&quot;)   &quot;;&quot;－    &quot;"/>
    <numFmt numFmtId="238" formatCode="&quot;(&quot;0.00%&quot;)   &quot;;[Red]\-&quot;(&quot;0.00%&quot;)   &quot;;&quot;－    &quot;"/>
    <numFmt numFmtId="239" formatCode="0.00%;[Red]\-0.00%;&quot;－&quot;"/>
    <numFmt numFmtId="240" formatCode="_ * #,##0.00_ ;_ * \-#,##0.00_ ;_ * &quot;-&quot;??_ ;_ @_ "/>
    <numFmt numFmtId="241" formatCode="_ &quot;\&quot;* #,##0_ ;_ &quot;\&quot;* \-#,##0_ ;_ &quot;\&quot;* &quot;-&quot;_ ;_ @_ "/>
    <numFmt numFmtId="242" formatCode="_ &quot;\&quot;* #,##0.00_ ;_ &quot;\&quot;* \-#,##0.00_ ;_ &quot;\&quot;* &quot;-&quot;??_ ;_ @_ "/>
    <numFmt numFmtId="243" formatCode="&quot;\&quot;#,##0.00;[Red]\-&quot;\&quot;#,##0.00"/>
    <numFmt numFmtId="244" formatCode="&quot;\&quot;#,##0;[Red]\-&quot;\&quot;#,##0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  <numFmt numFmtId="248" formatCode="&quot;\&quot;#,##0;[Red]&quot;\&quot;\-#,##0"/>
    <numFmt numFmtId="249" formatCode="_ * #,##0.00_ ;_ * \-#,##0.00_ ;_ * &quot;-&quot;_ ;_ @_ "/>
    <numFmt numFmtId="250" formatCode="&quot;$&quot;#,##0.0000_);\(&quot;$&quot;#,##0.0000\)"/>
    <numFmt numFmtId="251" formatCode="_(* #,##0.000000000000_);_(* \(#,##0.000000000000\);_(* &quot;-&quot;??_);_(@_)"/>
    <numFmt numFmtId="252" formatCode="#,##0.0000_);\(#,##0.0000\)"/>
    <numFmt numFmtId="253" formatCode="_-* #,##0\ &quot;F&quot;_-;\-* #,##0\ &quot;F&quot;_-;_-* &quot;-&quot;\ &quot;F&quot;_-;_-@_-"/>
    <numFmt numFmtId="254" formatCode="0.00000_)"/>
    <numFmt numFmtId="255" formatCode="_-* #,##0\ _F_-;\-* #,##0\ _F_-;_-* &quot;-&quot;\ _F_-;_-@_-"/>
    <numFmt numFmtId="256" formatCode="00000"/>
    <numFmt numFmtId="257" formatCode="_(&quot;$&quot;* #,##0.0_);_(&quot;$&quot;* \(#,##0.0\);_(&quot;$&quot;* &quot;-&quot;??_);_(@_)"/>
    <numFmt numFmtId="258" formatCode="#,##0.0"/>
    <numFmt numFmtId="259" formatCode="#,##0;[Red]#,##0&quot;-&quot;"/>
    <numFmt numFmtId="260" formatCode="#,##0.00;[Red]#,##0.00&quot;-&quot;"/>
    <numFmt numFmtId="261" formatCode="d\.m\.yy"/>
    <numFmt numFmtId="262" formatCode="_(&quot;Rs.&quot;* #,##0_);_(&quot;Rs.&quot;* \(#,##0\);_(&quot;Rs.&quot;* &quot;-&quot;_);_(@_)"/>
    <numFmt numFmtId="263" formatCode="&quot;f.&quot;\ #,##0_-;[Red]&quot;f.&quot;\ #,##0\-"/>
    <numFmt numFmtId="264" formatCode="#,##0;\(#,##0\)"/>
    <numFmt numFmtId="265" formatCode="_-* #,##0_-;\-* #,##0_-;_-* &quot;-&quot;??_-;_-@_-"/>
    <numFmt numFmtId="266" formatCode="_(* #,##0.00_);_(* \(#,##0.00\);_(* &quot;-&quot;_);_(@_)"/>
  </numFmts>
  <fonts count="29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Times New Roman"/>
      <family val="1"/>
    </font>
    <font>
      <sz val="14"/>
      <name val="AngsanaUPC"/>
      <family val="1"/>
      <charset val="222"/>
    </font>
    <font>
      <sz val="10"/>
      <color theme="1"/>
      <name val="Trebuchet MS"/>
      <family val="2"/>
      <charset val="222"/>
    </font>
    <font>
      <sz val="10"/>
      <name val="Arial"/>
      <family val="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1"/>
      <color indexed="60"/>
      <name val="?? ?????"/>
      <family val="3"/>
      <charset val="128"/>
    </font>
    <font>
      <sz val="12"/>
      <name val="Times New Roman"/>
      <family val="1"/>
    </font>
    <font>
      <sz val="12"/>
      <name val="???"/>
      <family val="3"/>
      <charset val="134"/>
    </font>
    <font>
      <u/>
      <sz val="10"/>
      <color indexed="20"/>
      <name val="Arial"/>
      <family val="2"/>
    </font>
    <font>
      <u/>
      <sz val="10"/>
      <color indexed="12"/>
      <name val="Arial"/>
      <family val="2"/>
    </font>
    <font>
      <u/>
      <sz val="14"/>
      <color indexed="36"/>
      <name val="Cordia New"/>
      <family val="3"/>
      <charset val="22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name val="MS Sans"/>
      <family val="1"/>
    </font>
    <font>
      <sz val="11"/>
      <name val="Helv"/>
      <charset val="222"/>
    </font>
    <font>
      <sz val="10"/>
      <name val="Helv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Arial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</font>
    <font>
      <b/>
      <sz val="10"/>
      <name val="Helv"/>
      <family val="2"/>
    </font>
    <font>
      <sz val="10"/>
      <name val="MS Sans Serif"/>
      <family val="2"/>
      <charset val="222"/>
    </font>
    <font>
      <sz val="10"/>
      <color indexed="8"/>
      <name val="Impact"/>
      <family val="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b/>
      <sz val="17.95"/>
      <color indexed="8"/>
      <name val="FreesiaUPC"/>
      <family val="2"/>
      <charset val="222"/>
    </font>
    <font>
      <sz val="11"/>
      <color indexed="8"/>
      <name val="Tahoma"/>
      <family val="2"/>
      <charset val="222"/>
    </font>
    <font>
      <sz val="7"/>
      <color indexed="8"/>
      <name val="Times New Roman"/>
      <family val="1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0"/>
      <name val="ＭＳ ゴシック"/>
      <family val="3"/>
      <charset val="128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0"/>
      <color theme="1"/>
      <name val="Trebuchet MS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0"/>
      <name val="Helv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u/>
      <sz val="7.5"/>
      <color indexed="12"/>
      <name val="Arial"/>
      <family val="2"/>
    </font>
    <font>
      <sz val="11"/>
      <color indexed="10"/>
      <name val="?? ?????"/>
      <family val="3"/>
      <charset val="128"/>
    </font>
    <font>
      <sz val="11"/>
      <color indexed="20"/>
      <name val="?? ?????"/>
      <family val="3"/>
      <charset val="128"/>
    </font>
    <font>
      <b/>
      <sz val="11"/>
      <color indexed="63"/>
      <name val="?? ?????"/>
      <family val="3"/>
      <charset val="128"/>
    </font>
    <font>
      <b/>
      <sz val="11"/>
      <color indexed="10"/>
      <name val="?? ?????"/>
      <family val="3"/>
      <charset val="128"/>
    </font>
    <font>
      <i/>
      <sz val="11"/>
      <color indexed="23"/>
      <name val="?? ?????"/>
      <family val="3"/>
      <charset val="128"/>
    </font>
    <font>
      <sz val="14"/>
      <name val="Cordia New"/>
      <family val="1"/>
    </font>
    <font>
      <b/>
      <sz val="18"/>
      <color indexed="62"/>
      <name val="?? ?????"/>
      <family val="3"/>
      <charset val="128"/>
    </font>
    <font>
      <sz val="12"/>
      <name val="ทsฒำฉ๚ล้"/>
      <family val="1"/>
      <charset val="136"/>
    </font>
    <font>
      <sz val="11"/>
      <color indexed="17"/>
      <name val="?? ?????"/>
      <family val="3"/>
      <charset val="128"/>
    </font>
    <font>
      <u/>
      <sz val="7.5"/>
      <color indexed="36"/>
      <name val="Arial"/>
      <family val="2"/>
    </font>
    <font>
      <sz val="11"/>
      <color indexed="62"/>
      <name val="?? ?????"/>
      <family val="3"/>
      <charset val="128"/>
    </font>
    <font>
      <sz val="11"/>
      <color indexed="19"/>
      <name val="?? ?????"/>
      <family val="3"/>
      <charset val="128"/>
    </font>
    <font>
      <b/>
      <sz val="11"/>
      <color indexed="8"/>
      <name val="?? ?????"/>
      <family val="3"/>
      <charset val="128"/>
    </font>
    <font>
      <sz val="11"/>
      <name val="ตธฟ "/>
      <family val="3"/>
      <charset val="128"/>
    </font>
    <font>
      <sz val="11"/>
      <name val="?? ??"/>
      <family val="1"/>
      <charset val="128"/>
    </font>
    <font>
      <b/>
      <sz val="15"/>
      <color indexed="62"/>
      <name val="?? ?????"/>
      <family val="3"/>
      <charset val="128"/>
    </font>
    <font>
      <b/>
      <sz val="13"/>
      <color indexed="62"/>
      <name val="?? ?????"/>
      <family val="3"/>
      <charset val="128"/>
    </font>
    <font>
      <b/>
      <sz val="11"/>
      <color indexed="62"/>
      <name val="?? ?????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1"/>
      <name val="蹈框"/>
      <family val="3"/>
      <charset val="134"/>
    </font>
    <font>
      <sz val="12"/>
      <name val="官帕眉"/>
      <family val="3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4"/>
      <name val="System"/>
      <family val="2"/>
      <charset val="222"/>
    </font>
    <font>
      <u/>
      <sz val="9"/>
      <color indexed="12"/>
      <name val="ＭＳ Ｐゴシック"/>
      <family val="3"/>
      <charset val="128"/>
    </font>
    <font>
      <sz val="11"/>
      <name val="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color indexed="8"/>
      <name val="MS Sans Serif"/>
      <family val="2"/>
    </font>
    <font>
      <sz val="14"/>
      <name val="??"/>
      <family val="1"/>
      <charset val="128"/>
    </font>
    <font>
      <sz val="14"/>
      <name val="?? ??"/>
      <family val="1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9"/>
      <name val="Stone Sans"/>
      <family val="2"/>
    </font>
    <font>
      <sz val="11"/>
      <color indexed="20"/>
      <name val="Tahoma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b/>
      <sz val="11"/>
      <color indexed="52"/>
      <name val="Tahoma"/>
      <family val="2"/>
    </font>
    <font>
      <i/>
      <sz val="9"/>
      <name val="Book Antiqua"/>
      <family val="1"/>
    </font>
    <font>
      <b/>
      <sz val="11"/>
      <color indexed="9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MS UI Gothic"/>
      <family val="3"/>
      <charset val="128"/>
    </font>
    <font>
      <sz val="11"/>
      <color indexed="8"/>
      <name val="Calibri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1"/>
      <color indexed="12"/>
      <name val="ＭＳ Ｐゴシック"/>
      <family val="3"/>
      <charset val="128"/>
    </font>
    <font>
      <u/>
      <sz val="10.5"/>
      <color indexed="12"/>
      <name val="Cordia New"/>
      <family val="2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1"/>
      <color indexed="62"/>
      <name val="Tahoma"/>
      <family val="2"/>
    </font>
    <font>
      <sz val="10"/>
      <color indexed="8"/>
      <name val="Arial Narrow"/>
      <family val="2"/>
    </font>
    <font>
      <b/>
      <sz val="14"/>
      <name val="Helv"/>
    </font>
    <font>
      <sz val="11"/>
      <color indexed="52"/>
      <name val="Tahoma"/>
      <family val="2"/>
    </font>
    <font>
      <sz val="8"/>
      <name val="Optima"/>
      <family val="2"/>
    </font>
    <font>
      <sz val="12"/>
      <name val="Optima"/>
      <family val="2"/>
    </font>
    <font>
      <sz val="11"/>
      <color indexed="60"/>
      <name val="Tahoma"/>
      <family val="2"/>
    </font>
    <font>
      <sz val="11"/>
      <name val="‚l‚r –¾’©"/>
      <charset val="128"/>
    </font>
    <font>
      <b/>
      <sz val="11"/>
      <color indexed="63"/>
      <name val="Tahoma"/>
      <family val="2"/>
    </font>
    <font>
      <b/>
      <sz val="10"/>
      <name val="Arial CE"/>
      <family val="2"/>
      <charset val="238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18"/>
      <color indexed="56"/>
      <name val="Tahoma"/>
      <family val="2"/>
    </font>
    <font>
      <b/>
      <sz val="9"/>
      <name val="Times New Roman"/>
      <family val="1"/>
    </font>
    <font>
      <b/>
      <sz val="11"/>
      <color indexed="8"/>
      <name val="Tahoma"/>
      <family val="2"/>
    </font>
    <font>
      <sz val="8"/>
      <color indexed="8"/>
      <name val="Wingdings"/>
      <charset val="2"/>
    </font>
    <font>
      <sz val="11"/>
      <color indexed="10"/>
      <name val="Tahoma"/>
      <family val="2"/>
    </font>
    <font>
      <b/>
      <sz val="11"/>
      <color indexed="10"/>
      <name val="ＭＳ Ｐゴシック"/>
      <family val="3"/>
      <charset val="128"/>
    </font>
    <font>
      <sz val="14"/>
      <name val="明朝"/>
      <family val="1"/>
      <charset val="128"/>
    </font>
    <font>
      <sz val="11"/>
      <name val="ＭＳ Ｐゴシック"/>
      <family val="2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b/>
      <sz val="17"/>
      <name val="Angsana New"/>
      <family val="1"/>
    </font>
    <font>
      <b/>
      <sz val="9"/>
      <name val="Angsana New"/>
      <family val="1"/>
    </font>
    <font>
      <sz val="10"/>
      <name val="ApFont"/>
    </font>
  </fonts>
  <fills count="5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solid">
        <fgColor indexed="47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880">
    <xf numFmtId="0" fontId="0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" fillId="0" borderId="0"/>
    <xf numFmtId="0" fontId="15" fillId="0" borderId="0"/>
    <xf numFmtId="0" fontId="16" fillId="0" borderId="0"/>
    <xf numFmtId="0" fontId="16" fillId="0" borderId="0"/>
    <xf numFmtId="43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9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/>
    <xf numFmtId="0" fontId="17" fillId="0" borderId="0"/>
    <xf numFmtId="0" fontId="17" fillId="0" borderId="0"/>
    <xf numFmtId="0" fontId="20" fillId="0" borderId="0"/>
    <xf numFmtId="0" fontId="21" fillId="0" borderId="0"/>
    <xf numFmtId="0" fontId="16" fillId="0" borderId="0"/>
    <xf numFmtId="0" fontId="22" fillId="0" borderId="0"/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8" fillId="4" borderId="13" applyNumberFormat="0" applyAlignment="0" applyProtection="0">
      <alignment vertical="center"/>
    </xf>
    <xf numFmtId="40" fontId="17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/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181" fontId="21" fillId="0" borderId="0" applyFont="0" applyFill="0" applyBorder="0" applyAlignment="0" applyProtection="0"/>
    <xf numFmtId="182" fontId="21" fillId="0" borderId="0" applyFont="0" applyFill="0" applyBorder="0" applyAlignment="0" applyProtection="0">
      <alignment vertical="top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84" fontId="35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11" borderId="0" applyNumberFormat="0" applyBorder="0" applyAlignment="0" applyProtection="0">
      <alignment vertical="center"/>
    </xf>
    <xf numFmtId="185" fontId="21" fillId="0" borderId="0" applyFont="0" applyFill="0" applyBorder="0" applyAlignment="0" applyProtection="0"/>
    <xf numFmtId="38" fontId="17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0" fontId="35" fillId="0" borderId="0" applyFont="0" applyFill="0" applyBorder="0" applyAlignment="0" applyProtection="0"/>
    <xf numFmtId="186" fontId="41" fillId="0" borderId="0" applyFont="0" applyFill="0" applyBorder="0" applyAlignment="0" applyProtection="0"/>
    <xf numFmtId="0" fontId="42" fillId="0" borderId="0"/>
    <xf numFmtId="187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>
      <alignment vertical="top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>
      <alignment vertical="top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 applyNumberFormat="0" applyFill="0" applyBorder="0" applyAlignment="0" applyProtection="0"/>
    <xf numFmtId="37" fontId="49" fillId="0" borderId="0"/>
    <xf numFmtId="0" fontId="41" fillId="0" borderId="0"/>
    <xf numFmtId="0" fontId="41" fillId="0" borderId="0"/>
    <xf numFmtId="0" fontId="41" fillId="0" borderId="0"/>
    <xf numFmtId="0" fontId="46" fillId="0" borderId="0">
      <alignment vertical="top"/>
    </xf>
    <xf numFmtId="4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41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50" fillId="0" borderId="0"/>
    <xf numFmtId="0" fontId="50" fillId="0" borderId="0"/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189" fontId="35" fillId="0" borderId="0" applyFont="0" applyFill="0" applyBorder="0" applyAlignment="0" applyProtection="0"/>
    <xf numFmtId="0" fontId="46" fillId="0" borderId="0">
      <alignment vertical="top"/>
    </xf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1" fillId="0" borderId="0"/>
    <xf numFmtId="0" fontId="41" fillId="0" borderId="0"/>
    <xf numFmtId="0" fontId="4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189" fontId="3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189" fontId="14" fillId="0" borderId="0" applyFont="0" applyFill="0" applyBorder="0" applyAlignment="0" applyProtection="0"/>
    <xf numFmtId="0" fontId="1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9" fontId="14" fillId="0" borderId="0" applyFont="0" applyFill="0" applyBorder="0" applyAlignment="0" applyProtection="0"/>
    <xf numFmtId="0" fontId="41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189" fontId="35" fillId="0" borderId="0" applyFont="0" applyFill="0" applyBorder="0" applyAlignment="0" applyProtection="0"/>
    <xf numFmtId="189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41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1" fillId="0" borderId="0"/>
    <xf numFmtId="0" fontId="41" fillId="0" borderId="0"/>
    <xf numFmtId="189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37" fontId="49" fillId="0" borderId="0"/>
    <xf numFmtId="37" fontId="49" fillId="0" borderId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5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>
      <alignment vertical="top"/>
    </xf>
    <xf numFmtId="189" fontId="3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1" fontId="16" fillId="0" borderId="0" applyFont="0" applyFill="0" applyBorder="0" applyAlignment="0" applyProtection="0"/>
    <xf numFmtId="0" fontId="46" fillId="0" borderId="0">
      <alignment vertical="top"/>
    </xf>
    <xf numFmtId="189" fontId="3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8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9" fontId="3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46" fillId="0" borderId="0">
      <alignment vertical="top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0" fontId="46" fillId="0" borderId="0">
      <alignment vertical="top"/>
    </xf>
    <xf numFmtId="189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16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1" fontId="16" fillId="0" borderId="0" applyFont="0" applyFill="0" applyBorder="0" applyAlignment="0" applyProtection="0"/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41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6" fillId="0" borderId="0"/>
    <xf numFmtId="0" fontId="16" fillId="0" borderId="0"/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3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>
      <alignment vertical="top"/>
    </xf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41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1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41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6" fillId="0" borderId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9" fontId="3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89" fontId="3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1" fillId="0" borderId="0"/>
    <xf numFmtId="0" fontId="16" fillId="0" borderId="0"/>
    <xf numFmtId="0" fontId="41" fillId="0" borderId="0"/>
    <xf numFmtId="0" fontId="2" fillId="0" borderId="0"/>
    <xf numFmtId="0" fontId="2" fillId="0" borderId="0"/>
    <xf numFmtId="0" fontId="35" fillId="0" borderId="0" applyFont="0" applyFill="0" applyBorder="0" applyAlignment="0" applyProtection="0"/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190" fontId="16" fillId="0" borderId="0" applyProtection="0">
      <protection locked="0"/>
    </xf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170" fontId="53" fillId="0" borderId="14">
      <alignment horizontal="right" vertical="center"/>
    </xf>
    <xf numFmtId="0" fontId="29" fillId="2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9" fontId="35" fillId="0" borderId="0"/>
    <xf numFmtId="0" fontId="55" fillId="0" borderId="0" applyFont="0" applyFill="0" applyBorder="0" applyAlignment="0" applyProtection="0"/>
    <xf numFmtId="0" fontId="56" fillId="0" borderId="15">
      <alignment horizontal="center"/>
    </xf>
    <xf numFmtId="0" fontId="56" fillId="0" borderId="15">
      <alignment horizontal="center"/>
    </xf>
    <xf numFmtId="0" fontId="56" fillId="0" borderId="15">
      <alignment horizontal="center"/>
    </xf>
    <xf numFmtId="0" fontId="57" fillId="0" borderId="0"/>
    <xf numFmtId="0" fontId="57" fillId="0" borderId="16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26" borderId="0"/>
    <xf numFmtId="0" fontId="56" fillId="0" borderId="0">
      <protection locked="0"/>
    </xf>
    <xf numFmtId="0" fontId="56" fillId="0" borderId="0"/>
    <xf numFmtId="191" fontId="56" fillId="0" borderId="0"/>
    <xf numFmtId="192" fontId="56" fillId="0" borderId="0"/>
    <xf numFmtId="0" fontId="57" fillId="27" borderId="0">
      <alignment horizontal="right"/>
    </xf>
    <xf numFmtId="0" fontId="56" fillId="0" borderId="0"/>
    <xf numFmtId="0" fontId="58" fillId="28" borderId="17">
      <alignment horizontal="centerContinuous" vertical="top"/>
    </xf>
    <xf numFmtId="0" fontId="58" fillId="28" borderId="17">
      <alignment horizontal="centerContinuous" vertical="top"/>
    </xf>
    <xf numFmtId="0" fontId="58" fillId="28" borderId="17">
      <alignment horizontal="centerContinuous" vertical="top"/>
    </xf>
    <xf numFmtId="0" fontId="59" fillId="0" borderId="0" applyNumberFormat="0" applyAlignment="0"/>
    <xf numFmtId="0" fontId="41" fillId="0" borderId="0">
      <alignment horizontal="justify" vertical="top" wrapText="1"/>
      <protection locked="0"/>
    </xf>
    <xf numFmtId="0" fontId="60" fillId="0" borderId="0">
      <alignment horizontal="center" wrapText="1"/>
      <protection locked="0"/>
    </xf>
    <xf numFmtId="37" fontId="61" fillId="0" borderId="0"/>
    <xf numFmtId="0" fontId="62" fillId="0" borderId="0" applyNumberFormat="0" applyFill="0" applyBorder="0" applyAlignment="0" applyProtection="0"/>
    <xf numFmtId="37" fontId="63" fillId="0" borderId="0"/>
    <xf numFmtId="37" fontId="63" fillId="0" borderId="0"/>
    <xf numFmtId="164" fontId="64" fillId="0" borderId="3" applyAlignment="0" applyProtection="0"/>
    <xf numFmtId="164" fontId="64" fillId="0" borderId="3" applyAlignment="0" applyProtection="0"/>
    <xf numFmtId="164" fontId="64" fillId="0" borderId="3" applyAlignment="0" applyProtection="0"/>
    <xf numFmtId="164" fontId="64" fillId="0" borderId="3" applyAlignment="0" applyProtection="0"/>
    <xf numFmtId="193" fontId="46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194" fontId="35" fillId="0" borderId="0" applyFill="0" applyBorder="0" applyAlignment="0"/>
    <xf numFmtId="0" fontId="16" fillId="0" borderId="0" applyFill="0" applyBorder="0" applyAlignment="0"/>
    <xf numFmtId="0" fontId="65" fillId="0" borderId="0" applyFill="0" applyBorder="0" applyAlignment="0"/>
    <xf numFmtId="195" fontId="35" fillId="0" borderId="0" applyFill="0" applyBorder="0" applyAlignment="0"/>
    <xf numFmtId="0" fontId="16" fillId="0" borderId="0" applyFill="0" applyBorder="0" applyAlignment="0"/>
    <xf numFmtId="169" fontId="65" fillId="0" borderId="0" applyFill="0" applyBorder="0" applyAlignment="0"/>
    <xf numFmtId="0" fontId="65" fillId="0" borderId="0" applyFill="0" applyBorder="0" applyAlignment="0"/>
    <xf numFmtId="196" fontId="35" fillId="0" borderId="0" applyFill="0" applyBorder="0" applyAlignment="0"/>
    <xf numFmtId="197" fontId="50" fillId="0" borderId="0" applyFill="0" applyBorder="0" applyAlignment="0"/>
    <xf numFmtId="0" fontId="65" fillId="0" borderId="0" applyFill="0" applyBorder="0" applyAlignment="0"/>
    <xf numFmtId="0" fontId="66" fillId="0" borderId="0"/>
    <xf numFmtId="3" fontId="67" fillId="0" borderId="15"/>
    <xf numFmtId="3" fontId="67" fillId="0" borderId="15"/>
    <xf numFmtId="3" fontId="67" fillId="0" borderId="15"/>
    <xf numFmtId="0" fontId="68" fillId="29" borderId="18">
      <alignment horizontal="center" wrapText="1"/>
    </xf>
    <xf numFmtId="0" fontId="68" fillId="29" borderId="18">
      <alignment horizontal="center" wrapText="1"/>
    </xf>
    <xf numFmtId="0" fontId="68" fillId="29" borderId="18">
      <alignment horizontal="center" wrapText="1"/>
    </xf>
    <xf numFmtId="196" fontId="69" fillId="0" borderId="0"/>
    <xf numFmtId="196" fontId="69" fillId="0" borderId="0"/>
    <xf numFmtId="196" fontId="69" fillId="0" borderId="0"/>
    <xf numFmtId="196" fontId="69" fillId="0" borderId="0"/>
    <xf numFmtId="196" fontId="69" fillId="0" borderId="0"/>
    <xf numFmtId="196" fontId="69" fillId="0" borderId="0"/>
    <xf numFmtId="196" fontId="69" fillId="0" borderId="0"/>
    <xf numFmtId="196" fontId="69" fillId="0" borderId="0"/>
    <xf numFmtId="198" fontId="70" fillId="0" borderId="0" applyFill="0" applyBorder="0" applyAlignment="0" applyProtection="0"/>
    <xf numFmtId="40" fontId="70" fillId="0" borderId="0" applyFill="0" applyBorder="0" applyAlignment="0" applyProtection="0"/>
    <xf numFmtId="199" fontId="71" fillId="30" borderId="0" applyFill="0" applyBorder="0" applyAlignment="0">
      <alignment vertical="top"/>
    </xf>
    <xf numFmtId="199" fontId="72" fillId="30" borderId="0" applyFill="0" applyBorder="0" applyAlignment="0">
      <alignment vertical="top"/>
    </xf>
    <xf numFmtId="199" fontId="71" fillId="30" borderId="0" applyFill="0" applyBorder="0" applyAlignment="0">
      <alignment vertical="top"/>
    </xf>
    <xf numFmtId="178" fontId="71" fillId="0" borderId="0" applyFill="0" applyBorder="0" applyAlignment="0" applyProtection="0"/>
    <xf numFmtId="178" fontId="72" fillId="0" borderId="0" applyFill="0" applyBorder="0" applyAlignment="0" applyProtection="0"/>
    <xf numFmtId="178" fontId="71" fillId="0" borderId="0" applyFill="0" applyBorder="0" applyAlignment="0" applyProtection="0"/>
    <xf numFmtId="169" fontId="65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>
      <alignment vertical="top"/>
    </xf>
    <xf numFmtId="170" fontId="78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43" fontId="76" fillId="0" borderId="0" applyFont="0" applyFill="0" applyBorder="0" applyAlignment="0" applyProtection="0"/>
    <xf numFmtId="201" fontId="14" fillId="0" borderId="0"/>
    <xf numFmtId="201" fontId="35" fillId="0" borderId="0"/>
    <xf numFmtId="201" fontId="14" fillId="0" borderId="0"/>
    <xf numFmtId="3" fontId="16" fillId="0" borderId="0" applyFont="0" applyFill="0" applyBorder="0" applyAlignment="0" applyProtection="0"/>
    <xf numFmtId="0" fontId="58" fillId="28" borderId="17">
      <alignment horizontal="centerContinuous" vertical="top"/>
    </xf>
    <xf numFmtId="0" fontId="80" fillId="0" borderId="0" applyNumberFormat="0" applyAlignment="0">
      <alignment horizontal="left"/>
    </xf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202" fontId="84" fillId="0" borderId="0" applyFill="0" applyBorder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85" fillId="0" borderId="0"/>
    <xf numFmtId="0" fontId="85" fillId="0" borderId="0"/>
    <xf numFmtId="203" fontId="62" fillId="0" borderId="15"/>
    <xf numFmtId="203" fontId="62" fillId="0" borderId="15"/>
    <xf numFmtId="203" fontId="62" fillId="0" borderId="15"/>
    <xf numFmtId="0" fontId="71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186" fontId="86" fillId="0" borderId="19" applyBorder="0"/>
    <xf numFmtId="0" fontId="65" fillId="0" borderId="0" applyFont="0" applyFill="0" applyBorder="0" applyAlignment="0" applyProtection="0"/>
    <xf numFmtId="167" fontId="16" fillId="0" borderId="0" applyFont="0" applyFill="0" applyBorder="0" applyAlignment="0" applyProtection="0"/>
    <xf numFmtId="204" fontId="16" fillId="0" borderId="0">
      <protection locked="0"/>
    </xf>
    <xf numFmtId="205" fontId="16" fillId="0" borderId="0" applyFont="0" applyFill="0" applyBorder="0" applyAlignment="0" applyProtection="0"/>
    <xf numFmtId="206" fontId="14" fillId="0" borderId="0"/>
    <xf numFmtId="206" fontId="35" fillId="0" borderId="0"/>
    <xf numFmtId="206" fontId="14" fillId="0" borderId="0"/>
    <xf numFmtId="207" fontId="16" fillId="0" borderId="0"/>
    <xf numFmtId="0" fontId="47" fillId="28" borderId="0" applyNumberFormat="0" applyFont="0" applyFill="0" applyBorder="0" applyProtection="0">
      <alignment horizontal="left"/>
    </xf>
    <xf numFmtId="0" fontId="87" fillId="0" borderId="0" applyProtection="0"/>
    <xf numFmtId="14" fontId="46" fillId="0" borderId="0" applyFill="0" applyBorder="0" applyAlignment="0"/>
    <xf numFmtId="0" fontId="16" fillId="0" borderId="0" applyFont="0" applyFill="0" applyBorder="0" applyAlignment="0" applyProtection="0"/>
    <xf numFmtId="208" fontId="84" fillId="0" borderId="0" applyFill="0" applyBorder="0" applyProtection="0"/>
    <xf numFmtId="38" fontId="67" fillId="0" borderId="20">
      <alignment vertical="center"/>
    </xf>
    <xf numFmtId="10" fontId="16" fillId="31" borderId="15" applyNumberFormat="0" applyFont="0" applyBorder="0" applyAlignment="0" applyProtection="0">
      <protection locked="0"/>
    </xf>
    <xf numFmtId="10" fontId="16" fillId="31" borderId="15" applyNumberFormat="0" applyFont="0" applyBorder="0" applyAlignment="0" applyProtection="0">
      <protection locked="0"/>
    </xf>
    <xf numFmtId="10" fontId="16" fillId="31" borderId="15" applyNumberFormat="0" applyFont="0" applyBorder="0" applyAlignment="0" applyProtection="0">
      <protection locked="0"/>
    </xf>
    <xf numFmtId="0" fontId="16" fillId="0" borderId="0" applyFont="0" applyFill="0" applyBorder="0" applyAlignment="0" applyProtection="0"/>
    <xf numFmtId="209" fontId="14" fillId="0" borderId="0"/>
    <xf numFmtId="209" fontId="35" fillId="0" borderId="0"/>
    <xf numFmtId="209" fontId="14" fillId="0" borderId="0"/>
    <xf numFmtId="166" fontId="16" fillId="0" borderId="0" applyFill="0" applyBorder="0" applyAlignment="0" applyProtection="0"/>
    <xf numFmtId="165" fontId="16" fillId="0" borderId="0" applyFill="0" applyBorder="0" applyAlignment="0" applyProtection="0"/>
    <xf numFmtId="166" fontId="16" fillId="0" borderId="0" applyFill="0" applyBorder="0" applyAlignment="0" applyProtection="0"/>
    <xf numFmtId="0" fontId="88" fillId="0" borderId="0" applyNumberFormat="0" applyFill="0" applyBorder="0" applyAlignment="0" applyProtection="0"/>
    <xf numFmtId="169" fontId="65" fillId="0" borderId="0" applyFill="0" applyBorder="0" applyAlignment="0"/>
    <xf numFmtId="0" fontId="65" fillId="0" borderId="0" applyFill="0" applyBorder="0" applyAlignment="0"/>
    <xf numFmtId="169" fontId="65" fillId="0" borderId="0" applyFill="0" applyBorder="0" applyAlignment="0"/>
    <xf numFmtId="0" fontId="65" fillId="0" borderId="0" applyFill="0" applyBorder="0" applyAlignment="0"/>
    <xf numFmtId="196" fontId="35" fillId="0" borderId="0" applyFill="0" applyBorder="0" applyAlignment="0"/>
    <xf numFmtId="197" fontId="50" fillId="0" borderId="0" applyFill="0" applyBorder="0" applyAlignment="0"/>
    <xf numFmtId="0" fontId="65" fillId="0" borderId="0" applyFill="0" applyBorder="0" applyAlignment="0"/>
    <xf numFmtId="0" fontId="89" fillId="0" borderId="0" applyNumberFormat="0" applyAlignment="0">
      <alignment horizontal="left"/>
    </xf>
    <xf numFmtId="0" fontId="90" fillId="0" borderId="0">
      <alignment horizontal="left"/>
    </xf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1" fontId="71" fillId="0" borderId="0" applyFill="0" applyBorder="0" applyAlignment="0" applyProtection="0"/>
    <xf numFmtId="177" fontId="91" fillId="31" borderId="15" applyFont="0" applyFill="0" applyBorder="0" applyAlignment="0" applyProtection="0">
      <protection locked="0"/>
    </xf>
    <xf numFmtId="177" fontId="91" fillId="31" borderId="15" applyFont="0" applyFill="0" applyBorder="0" applyAlignment="0" applyProtection="0">
      <protection locked="0"/>
    </xf>
    <xf numFmtId="177" fontId="91" fillId="31" borderId="15" applyFont="0" applyFill="0" applyBorder="0" applyAlignment="0" applyProtection="0">
      <protection locked="0"/>
    </xf>
    <xf numFmtId="0" fontId="92" fillId="3" borderId="21" applyNumberFormat="0" applyAlignment="0" applyProtection="0">
      <alignment horizontal="right" vertical="center"/>
    </xf>
    <xf numFmtId="0" fontId="93" fillId="32" borderId="21" applyNumberFormat="0">
      <alignment horizontal="center" vertical="center"/>
    </xf>
    <xf numFmtId="2" fontId="87" fillId="0" borderId="0" applyProtection="0"/>
    <xf numFmtId="0" fontId="94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212" fontId="13" fillId="0" borderId="0">
      <alignment horizontal="right"/>
    </xf>
    <xf numFmtId="38" fontId="59" fillId="28" borderId="0" applyNumberFormat="0" applyBorder="0" applyAlignment="0" applyProtection="0"/>
    <xf numFmtId="0" fontId="16" fillId="0" borderId="0"/>
    <xf numFmtId="0" fontId="98" fillId="26" borderId="0"/>
    <xf numFmtId="0" fontId="99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1" fillId="0" borderId="22" applyNumberFormat="0" applyAlignment="0" applyProtection="0">
      <alignment horizontal="left" vertical="center"/>
    </xf>
    <xf numFmtId="0" fontId="101" fillId="0" borderId="1">
      <alignment horizontal="left" vertical="center"/>
    </xf>
    <xf numFmtId="0" fontId="101" fillId="0" borderId="1">
      <alignment horizontal="left" vertical="center"/>
    </xf>
    <xf numFmtId="0" fontId="101" fillId="0" borderId="1">
      <alignment horizontal="left" vertical="center"/>
    </xf>
    <xf numFmtId="0" fontId="101" fillId="0" borderId="0"/>
    <xf numFmtId="213" fontId="102" fillId="29" borderId="0">
      <alignment horizontal="left" vertical="top"/>
    </xf>
    <xf numFmtId="214" fontId="11" fillId="0" borderId="6" applyNumberFormat="0" applyFill="0" applyAlignment="0" applyProtection="0"/>
    <xf numFmtId="214" fontId="11" fillId="0" borderId="6" applyNumberFormat="0" applyFill="0" applyAlignment="0" applyProtection="0"/>
    <xf numFmtId="214" fontId="11" fillId="0" borderId="6" applyNumberFormat="0" applyFill="0" applyAlignment="0" applyProtection="0"/>
    <xf numFmtId="0" fontId="103" fillId="0" borderId="0">
      <alignment horizontal="left"/>
    </xf>
    <xf numFmtId="0" fontId="104" fillId="0" borderId="23">
      <alignment horizontal="left" vertical="top"/>
    </xf>
    <xf numFmtId="0" fontId="105" fillId="0" borderId="0">
      <alignment horizontal="left"/>
    </xf>
    <xf numFmtId="0" fontId="106" fillId="0" borderId="23">
      <alignment horizontal="left" vertical="top"/>
    </xf>
    <xf numFmtId="214" fontId="12" fillId="0" borderId="7" applyNumberFormat="0" applyFill="0" applyAlignment="0" applyProtection="0"/>
    <xf numFmtId="214" fontId="12" fillId="0" borderId="7" applyNumberFormat="0" applyFill="0" applyAlignment="0" applyProtection="0"/>
    <xf numFmtId="214" fontId="12" fillId="0" borderId="7" applyNumberFormat="0" applyFill="0" applyAlignment="0" applyProtection="0"/>
    <xf numFmtId="0" fontId="107" fillId="0" borderId="0">
      <alignment horizontal="left"/>
    </xf>
    <xf numFmtId="0" fontId="108" fillId="0" borderId="0" applyProtection="0"/>
    <xf numFmtId="0" fontId="101" fillId="0" borderId="0" applyProtection="0"/>
    <xf numFmtId="0" fontId="109" fillId="0" borderId="16">
      <alignment horizontal="center"/>
    </xf>
    <xf numFmtId="0" fontId="109" fillId="0" borderId="0">
      <alignment horizontal="center"/>
    </xf>
    <xf numFmtId="215" fontId="70" fillId="0" borderId="0" applyFill="0" applyBorder="0" applyAlignment="0" applyProtection="0"/>
    <xf numFmtId="0" fontId="110" fillId="29" borderId="0">
      <alignment horizontal="left" wrapText="1"/>
    </xf>
    <xf numFmtId="216" fontId="16" fillId="0" borderId="0" applyBorder="0" applyAlignment="0"/>
    <xf numFmtId="10" fontId="59" fillId="29" borderId="15" applyNumberFormat="0" applyBorder="0" applyAlignment="0" applyProtection="0"/>
    <xf numFmtId="10" fontId="59" fillId="29" borderId="15" applyNumberFormat="0" applyBorder="0" applyAlignment="0" applyProtection="0"/>
    <xf numFmtId="10" fontId="59" fillId="29" borderId="15" applyNumberFormat="0" applyBorder="0" applyAlignment="0" applyProtection="0"/>
    <xf numFmtId="217" fontId="16" fillId="0" borderId="0"/>
    <xf numFmtId="209" fontId="111" fillId="0" borderId="0"/>
    <xf numFmtId="1" fontId="16" fillId="0" borderId="0" applyFont="0" applyFill="0" applyBorder="0" applyAlignment="0" applyProtection="0"/>
    <xf numFmtId="38" fontId="112" fillId="0" borderId="0"/>
    <xf numFmtId="38" fontId="113" fillId="0" borderId="0"/>
    <xf numFmtId="38" fontId="114" fillId="0" borderId="0"/>
    <xf numFmtId="38" fontId="115" fillId="0" borderId="0"/>
    <xf numFmtId="0" fontId="13" fillId="0" borderId="0"/>
    <xf numFmtId="0" fontId="13" fillId="0" borderId="0"/>
    <xf numFmtId="0" fontId="13" fillId="0" borderId="0"/>
    <xf numFmtId="1" fontId="116" fillId="0" borderId="0" applyProtection="0">
      <protection locked="0"/>
    </xf>
    <xf numFmtId="1" fontId="117" fillId="0" borderId="0" applyProtection="0">
      <protection locked="0"/>
    </xf>
    <xf numFmtId="0" fontId="84" fillId="0" borderId="0" applyNumberFormat="0" applyFont="0" applyFill="0" applyBorder="0" applyProtection="0">
      <alignment horizontal="left" vertical="center"/>
    </xf>
    <xf numFmtId="169" fontId="65" fillId="0" borderId="0" applyFill="0" applyBorder="0" applyAlignment="0"/>
    <xf numFmtId="0" fontId="65" fillId="0" borderId="0" applyFill="0" applyBorder="0" applyAlignment="0"/>
    <xf numFmtId="169" fontId="65" fillId="0" borderId="0" applyFill="0" applyBorder="0" applyAlignment="0"/>
    <xf numFmtId="0" fontId="65" fillId="0" borderId="0" applyFill="0" applyBorder="0" applyAlignment="0"/>
    <xf numFmtId="196" fontId="35" fillId="0" borderId="0" applyFill="0" applyBorder="0" applyAlignment="0"/>
    <xf numFmtId="197" fontId="50" fillId="0" borderId="0" applyFill="0" applyBorder="0" applyAlignment="0"/>
    <xf numFmtId="0" fontId="65" fillId="0" borderId="0" applyFill="0" applyBorder="0" applyAlignment="0"/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9" fillId="0" borderId="0"/>
    <xf numFmtId="0" fontId="69" fillId="0" borderId="0"/>
    <xf numFmtId="0" fontId="119" fillId="0" borderId="0"/>
    <xf numFmtId="0" fontId="69" fillId="0" borderId="0"/>
    <xf numFmtId="0" fontId="120" fillId="0" borderId="0"/>
    <xf numFmtId="218" fontId="72" fillId="0" borderId="0" applyFont="0" applyFill="0" applyBorder="0" applyAlignment="0" applyProtection="0"/>
    <xf numFmtId="0" fontId="122" fillId="0" borderId="16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219" fontId="35" fillId="0" borderId="0" applyFont="0" applyFill="0" applyBorder="0" applyAlignment="0" applyProtection="0"/>
    <xf numFmtId="220" fontId="2" fillId="0" borderId="0" applyFont="0" applyFill="0" applyBorder="0" applyAlignment="0" applyProtection="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221" fontId="16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40" fontId="125" fillId="0" borderId="0">
      <alignment horizontal="left"/>
    </xf>
    <xf numFmtId="0" fontId="84" fillId="0" borderId="0"/>
    <xf numFmtId="37" fontId="126" fillId="0" borderId="0"/>
    <xf numFmtId="37" fontId="126" fillId="0" borderId="0"/>
    <xf numFmtId="37" fontId="126" fillId="0" borderId="0"/>
    <xf numFmtId="0" fontId="119" fillId="0" borderId="0"/>
    <xf numFmtId="0" fontId="69" fillId="0" borderId="0"/>
    <xf numFmtId="0" fontId="69" fillId="0" borderId="0"/>
    <xf numFmtId="222" fontId="12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73" fillId="0" borderId="0"/>
    <xf numFmtId="0" fontId="74" fillId="0" borderId="0"/>
    <xf numFmtId="0" fontId="76" fillId="0" borderId="0"/>
    <xf numFmtId="0" fontId="76" fillId="0" borderId="0"/>
    <xf numFmtId="0" fontId="76" fillId="0" borderId="0"/>
    <xf numFmtId="0" fontId="12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" fillId="0" borderId="0"/>
    <xf numFmtId="0" fontId="76" fillId="0" borderId="0"/>
    <xf numFmtId="0" fontId="74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74" fillId="0" borderId="0"/>
    <xf numFmtId="0" fontId="76" fillId="0" borderId="0"/>
    <xf numFmtId="0" fontId="16" fillId="0" borderId="0"/>
    <xf numFmtId="0" fontId="76" fillId="0" borderId="0"/>
    <xf numFmtId="0" fontId="74" fillId="0" borderId="0"/>
    <xf numFmtId="0" fontId="76" fillId="0" borderId="0"/>
    <xf numFmtId="0" fontId="46" fillId="0" borderId="0"/>
    <xf numFmtId="0" fontId="74" fillId="0" borderId="0"/>
    <xf numFmtId="0" fontId="76" fillId="0" borderId="0"/>
    <xf numFmtId="0" fontId="74" fillId="0" borderId="0"/>
    <xf numFmtId="0" fontId="16" fillId="0" borderId="0"/>
    <xf numFmtId="0" fontId="76" fillId="0" borderId="0"/>
    <xf numFmtId="0" fontId="16" fillId="0" borderId="0"/>
    <xf numFmtId="0" fontId="74" fillId="0" borderId="0"/>
    <xf numFmtId="0" fontId="76" fillId="0" borderId="0"/>
    <xf numFmtId="0" fontId="16" fillId="0" borderId="0"/>
    <xf numFmtId="0" fontId="2" fillId="0" borderId="0"/>
    <xf numFmtId="0" fontId="46" fillId="0" borderId="0">
      <alignment vertical="top"/>
    </xf>
    <xf numFmtId="0" fontId="2" fillId="0" borderId="0"/>
    <xf numFmtId="0" fontId="1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6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6" fillId="0" borderId="0"/>
    <xf numFmtId="0" fontId="46" fillId="0" borderId="0"/>
    <xf numFmtId="0" fontId="1" fillId="0" borderId="0"/>
    <xf numFmtId="0" fontId="76" fillId="0" borderId="0"/>
    <xf numFmtId="0" fontId="74" fillId="0" borderId="0"/>
    <xf numFmtId="0" fontId="74" fillId="0" borderId="0"/>
    <xf numFmtId="0" fontId="76" fillId="0" borderId="0"/>
    <xf numFmtId="0" fontId="13" fillId="0" borderId="0"/>
    <xf numFmtId="0" fontId="76" fillId="0" borderId="0"/>
    <xf numFmtId="223" fontId="16" fillId="0" borderId="0"/>
    <xf numFmtId="0" fontId="129" fillId="0" borderId="0"/>
    <xf numFmtId="0" fontId="130" fillId="0" borderId="0"/>
    <xf numFmtId="0" fontId="131" fillId="2" borderId="8" applyNumberFormat="0" applyFont="0" applyAlignment="0" applyProtection="0"/>
    <xf numFmtId="224" fontId="84" fillId="0" borderId="0" applyFill="0" applyBorder="0" applyAlignment="0" applyProtection="0"/>
    <xf numFmtId="189" fontId="35" fillId="0" borderId="0" applyFont="0" applyFill="0" applyBorder="0" applyAlignment="0" applyProtection="0"/>
    <xf numFmtId="40" fontId="132" fillId="33" borderId="0">
      <alignment horizontal="right"/>
    </xf>
    <xf numFmtId="0" fontId="133" fillId="33" borderId="0">
      <alignment horizontal="right"/>
    </xf>
    <xf numFmtId="0" fontId="134" fillId="33" borderId="24"/>
    <xf numFmtId="0" fontId="135" fillId="30" borderId="0" applyBorder="0">
      <alignment horizontal="centerContinuous"/>
    </xf>
    <xf numFmtId="0" fontId="136" fillId="30" borderId="0" applyBorder="0">
      <alignment horizontal="centerContinuous"/>
    </xf>
    <xf numFmtId="0" fontId="137" fillId="0" borderId="0">
      <alignment horizontal="left"/>
    </xf>
    <xf numFmtId="0" fontId="138" fillId="0" borderId="0">
      <alignment horizontal="center"/>
    </xf>
    <xf numFmtId="0" fontId="139" fillId="0" borderId="0">
      <alignment horizontal="center"/>
    </xf>
    <xf numFmtId="0" fontId="140" fillId="33" borderId="0"/>
    <xf numFmtId="225" fontId="72" fillId="0" borderId="0" applyFont="0" applyFill="0" applyBorder="0" applyAlignment="0" applyProtection="0"/>
    <xf numFmtId="14" fontId="60" fillId="0" borderId="0">
      <alignment horizontal="center" wrapText="1"/>
      <protection locked="0"/>
    </xf>
    <xf numFmtId="0" fontId="71" fillId="30" borderId="0" applyFill="0" applyBorder="0" applyAlignment="0" applyProtection="0">
      <protection locked="0"/>
    </xf>
    <xf numFmtId="0" fontId="72" fillId="30" borderId="0" applyFill="0" applyBorder="0" applyAlignment="0" applyProtection="0">
      <protection locked="0"/>
    </xf>
    <xf numFmtId="0" fontId="71" fillId="30" borderId="0" applyFill="0" applyBorder="0" applyAlignment="0" applyProtection="0">
      <protection locked="0"/>
    </xf>
    <xf numFmtId="226" fontId="16" fillId="0" borderId="0" applyFont="0" applyFill="0" applyBorder="0" applyAlignment="0" applyProtection="0"/>
    <xf numFmtId="227" fontId="71" fillId="30" borderId="0" applyFill="0" applyBorder="0" applyAlignment="0" applyProtection="0">
      <alignment vertical="top"/>
    </xf>
    <xf numFmtId="227" fontId="72" fillId="30" borderId="0" applyFill="0" applyBorder="0" applyAlignment="0" applyProtection="0">
      <alignment vertical="top"/>
    </xf>
    <xf numFmtId="227" fontId="71" fillId="30" borderId="0" applyFill="0" applyBorder="0" applyAlignment="0" applyProtection="0">
      <alignment vertical="top"/>
    </xf>
    <xf numFmtId="228" fontId="71" fillId="0" borderId="0" applyFill="0" applyBorder="0" applyAlignment="0" applyProtection="0"/>
    <xf numFmtId="228" fontId="72" fillId="0" borderId="0" applyFill="0" applyBorder="0" applyAlignment="0" applyProtection="0"/>
    <xf numFmtId="228" fontId="71" fillId="0" borderId="0" applyFill="0" applyBorder="0" applyAlignment="0" applyProtection="0"/>
    <xf numFmtId="0" fontId="65" fillId="0" borderId="0" applyFont="0" applyFill="0" applyBorder="0" applyAlignment="0" applyProtection="0"/>
    <xf numFmtId="195" fontId="35" fillId="0" borderId="0" applyFont="0" applyFill="0" applyBorder="0" applyAlignment="0" applyProtection="0"/>
    <xf numFmtId="229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230" fontId="35" fillId="0" borderId="0" applyFont="0" applyFill="0" applyBorder="0" applyAlignment="0" applyProtection="0"/>
    <xf numFmtId="23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1" fillId="0" borderId="25" applyNumberFormat="0" applyBorder="0"/>
    <xf numFmtId="3" fontId="141" fillId="0" borderId="0" applyNumberFormat="0" applyFill="0" applyBorder="0" applyAlignment="0" applyProtection="0"/>
    <xf numFmtId="169" fontId="65" fillId="0" borderId="0" applyFill="0" applyBorder="0" applyAlignment="0"/>
    <xf numFmtId="0" fontId="65" fillId="0" borderId="0" applyFill="0" applyBorder="0" applyAlignment="0"/>
    <xf numFmtId="169" fontId="65" fillId="0" borderId="0" applyFill="0" applyBorder="0" applyAlignment="0"/>
    <xf numFmtId="0" fontId="65" fillId="0" borderId="0" applyFill="0" applyBorder="0" applyAlignment="0"/>
    <xf numFmtId="196" fontId="35" fillId="0" borderId="0" applyFill="0" applyBorder="0" applyAlignment="0"/>
    <xf numFmtId="197" fontId="50" fillId="0" borderId="0" applyFill="0" applyBorder="0" applyAlignment="0"/>
    <xf numFmtId="0" fontId="65" fillId="0" borderId="0" applyFill="0" applyBorder="0" applyAlignment="0"/>
    <xf numFmtId="4" fontId="90" fillId="0" borderId="0">
      <alignment horizontal="right"/>
    </xf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64" fillId="0" borderId="16">
      <alignment horizontal="center"/>
    </xf>
    <xf numFmtId="3" fontId="67" fillId="0" borderId="0" applyFont="0" applyFill="0" applyBorder="0" applyAlignment="0" applyProtection="0"/>
    <xf numFmtId="0" fontId="67" fillId="34" borderId="0" applyNumberFormat="0" applyFont="0" applyBorder="0" applyAlignment="0" applyProtection="0"/>
    <xf numFmtId="37" fontId="41" fillId="0" borderId="0"/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35" fillId="0" borderId="0" applyFont="0" applyFill="0" applyBorder="0" applyAlignment="0" applyProtection="0"/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0" fontId="142" fillId="35" borderId="0" applyNumberFormat="0" applyFont="0" applyBorder="0" applyAlignment="0">
      <alignment horizontal="center"/>
    </xf>
    <xf numFmtId="0" fontId="143" fillId="36" borderId="0"/>
    <xf numFmtId="4" fontId="144" fillId="0" borderId="0">
      <alignment horizontal="right"/>
    </xf>
    <xf numFmtId="14" fontId="145" fillId="0" borderId="0" applyNumberFormat="0" applyFill="0" applyBorder="0" applyAlignment="0" applyProtection="0">
      <alignment horizontal="left"/>
    </xf>
    <xf numFmtId="0" fontId="95" fillId="0" borderId="27">
      <alignment vertical="center"/>
    </xf>
    <xf numFmtId="4" fontId="46" fillId="37" borderId="28" applyNumberFormat="0" applyProtection="0">
      <alignment vertical="center"/>
    </xf>
    <xf numFmtId="4" fontId="46" fillId="37" borderId="28" applyNumberFormat="0" applyProtection="0">
      <alignment vertical="center"/>
    </xf>
    <xf numFmtId="4" fontId="46" fillId="37" borderId="28" applyNumberFormat="0" applyProtection="0">
      <alignment vertical="center"/>
    </xf>
    <xf numFmtId="4" fontId="146" fillId="37" borderId="28" applyNumberFormat="0" applyProtection="0">
      <alignment vertical="center"/>
    </xf>
    <xf numFmtId="4" fontId="146" fillId="37" borderId="28" applyNumberFormat="0" applyProtection="0">
      <alignment vertical="center"/>
    </xf>
    <xf numFmtId="4" fontId="146" fillId="37" borderId="28" applyNumberFormat="0" applyProtection="0">
      <alignment vertical="center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4" fontId="46" fillId="39" borderId="28" applyNumberFormat="0" applyProtection="0">
      <alignment horizontal="right" vertical="center"/>
    </xf>
    <xf numFmtId="4" fontId="46" fillId="39" borderId="28" applyNumberFormat="0" applyProtection="0">
      <alignment horizontal="right" vertical="center"/>
    </xf>
    <xf numFmtId="4" fontId="46" fillId="39" borderId="28" applyNumberFormat="0" applyProtection="0">
      <alignment horizontal="right" vertical="center"/>
    </xf>
    <xf numFmtId="4" fontId="46" fillId="40" borderId="28" applyNumberFormat="0" applyProtection="0">
      <alignment horizontal="right" vertical="center"/>
    </xf>
    <xf numFmtId="4" fontId="46" fillId="40" borderId="28" applyNumberFormat="0" applyProtection="0">
      <alignment horizontal="right" vertical="center"/>
    </xf>
    <xf numFmtId="4" fontId="46" fillId="40" borderId="28" applyNumberFormat="0" applyProtection="0">
      <alignment horizontal="right" vertical="center"/>
    </xf>
    <xf numFmtId="4" fontId="46" fillId="41" borderId="28" applyNumberFormat="0" applyProtection="0">
      <alignment horizontal="right" vertical="center"/>
    </xf>
    <xf numFmtId="4" fontId="46" fillId="41" borderId="28" applyNumberFormat="0" applyProtection="0">
      <alignment horizontal="right" vertical="center"/>
    </xf>
    <xf numFmtId="4" fontId="46" fillId="41" borderId="28" applyNumberFormat="0" applyProtection="0">
      <alignment horizontal="right" vertical="center"/>
    </xf>
    <xf numFmtId="4" fontId="46" fillId="42" borderId="28" applyNumberFormat="0" applyProtection="0">
      <alignment horizontal="right" vertical="center"/>
    </xf>
    <xf numFmtId="4" fontId="46" fillId="42" borderId="28" applyNumberFormat="0" applyProtection="0">
      <alignment horizontal="right" vertical="center"/>
    </xf>
    <xf numFmtId="4" fontId="46" fillId="42" borderId="28" applyNumberFormat="0" applyProtection="0">
      <alignment horizontal="right" vertical="center"/>
    </xf>
    <xf numFmtId="4" fontId="46" fillId="43" borderId="28" applyNumberFormat="0" applyProtection="0">
      <alignment horizontal="right" vertical="center"/>
    </xf>
    <xf numFmtId="4" fontId="46" fillId="43" borderId="28" applyNumberFormat="0" applyProtection="0">
      <alignment horizontal="right" vertical="center"/>
    </xf>
    <xf numFmtId="4" fontId="46" fillId="43" borderId="28" applyNumberFormat="0" applyProtection="0">
      <alignment horizontal="right" vertical="center"/>
    </xf>
    <xf numFmtId="4" fontId="46" fillId="44" borderId="28" applyNumberFormat="0" applyProtection="0">
      <alignment horizontal="right" vertical="center"/>
    </xf>
    <xf numFmtId="4" fontId="46" fillId="44" borderId="28" applyNumberFormat="0" applyProtection="0">
      <alignment horizontal="right" vertical="center"/>
    </xf>
    <xf numFmtId="4" fontId="46" fillId="44" borderId="28" applyNumberFormat="0" applyProtection="0">
      <alignment horizontal="right" vertical="center"/>
    </xf>
    <xf numFmtId="4" fontId="46" fillId="45" borderId="28" applyNumberFormat="0" applyProtection="0">
      <alignment horizontal="right" vertical="center"/>
    </xf>
    <xf numFmtId="4" fontId="46" fillId="45" borderId="28" applyNumberFormat="0" applyProtection="0">
      <alignment horizontal="right" vertical="center"/>
    </xf>
    <xf numFmtId="4" fontId="46" fillId="45" borderId="28" applyNumberFormat="0" applyProtection="0">
      <alignment horizontal="right" vertical="center"/>
    </xf>
    <xf numFmtId="4" fontId="46" fillId="46" borderId="28" applyNumberFormat="0" applyProtection="0">
      <alignment horizontal="right" vertical="center"/>
    </xf>
    <xf numFmtId="4" fontId="46" fillId="46" borderId="28" applyNumberFormat="0" applyProtection="0">
      <alignment horizontal="right" vertical="center"/>
    </xf>
    <xf numFmtId="4" fontId="46" fillId="46" borderId="28" applyNumberFormat="0" applyProtection="0">
      <alignment horizontal="right" vertical="center"/>
    </xf>
    <xf numFmtId="4" fontId="46" fillId="47" borderId="28" applyNumberFormat="0" applyProtection="0">
      <alignment horizontal="right" vertical="center"/>
    </xf>
    <xf numFmtId="4" fontId="46" fillId="47" borderId="28" applyNumberFormat="0" applyProtection="0">
      <alignment horizontal="right" vertical="center"/>
    </xf>
    <xf numFmtId="4" fontId="46" fillId="47" borderId="28" applyNumberFormat="0" applyProtection="0">
      <alignment horizontal="right" vertical="center"/>
    </xf>
    <xf numFmtId="4" fontId="147" fillId="48" borderId="28" applyNumberFormat="0" applyProtection="0">
      <alignment horizontal="left" vertical="center" indent="1"/>
    </xf>
    <xf numFmtId="4" fontId="147" fillId="48" borderId="28" applyNumberFormat="0" applyProtection="0">
      <alignment horizontal="left" vertical="center" indent="1"/>
    </xf>
    <xf numFmtId="4" fontId="147" fillId="48" borderId="28" applyNumberFormat="0" applyProtection="0">
      <alignment horizontal="left" vertical="center" indent="1"/>
    </xf>
    <xf numFmtId="4" fontId="46" fillId="49" borderId="29" applyNumberFormat="0" applyProtection="0">
      <alignment horizontal="left" vertical="center" indent="1"/>
    </xf>
    <xf numFmtId="4" fontId="46" fillId="49" borderId="29" applyNumberFormat="0" applyProtection="0">
      <alignment horizontal="left" vertical="center" indent="1"/>
    </xf>
    <xf numFmtId="4" fontId="46" fillId="49" borderId="29" applyNumberFormat="0" applyProtection="0">
      <alignment horizontal="left" vertical="center" indent="1"/>
    </xf>
    <xf numFmtId="4" fontId="148" fillId="50" borderId="0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4" fontId="46" fillId="49" borderId="28" applyNumberFormat="0" applyProtection="0">
      <alignment horizontal="left" vertical="center" indent="1"/>
    </xf>
    <xf numFmtId="4" fontId="46" fillId="49" borderId="28" applyNumberFormat="0" applyProtection="0">
      <alignment horizontal="left" vertical="center" indent="1"/>
    </xf>
    <xf numFmtId="4" fontId="46" fillId="49" borderId="28" applyNumberFormat="0" applyProtection="0">
      <alignment horizontal="left" vertical="center" indent="1"/>
    </xf>
    <xf numFmtId="4" fontId="46" fillId="51" borderId="28" applyNumberFormat="0" applyProtection="0">
      <alignment horizontal="left" vertical="center" indent="1"/>
    </xf>
    <xf numFmtId="4" fontId="46" fillId="51" borderId="28" applyNumberFormat="0" applyProtection="0">
      <alignment horizontal="left" vertical="center" indent="1"/>
    </xf>
    <xf numFmtId="4" fontId="4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4" fontId="46" fillId="29" borderId="28" applyNumberFormat="0" applyProtection="0">
      <alignment vertical="center"/>
    </xf>
    <xf numFmtId="4" fontId="46" fillId="29" borderId="28" applyNumberFormat="0" applyProtection="0">
      <alignment vertical="center"/>
    </xf>
    <xf numFmtId="4" fontId="46" fillId="29" borderId="28" applyNumberFormat="0" applyProtection="0">
      <alignment vertical="center"/>
    </xf>
    <xf numFmtId="4" fontId="146" fillId="29" borderId="28" applyNumberFormat="0" applyProtection="0">
      <alignment vertical="center"/>
    </xf>
    <xf numFmtId="4" fontId="146" fillId="29" borderId="28" applyNumberFormat="0" applyProtection="0">
      <alignment vertical="center"/>
    </xf>
    <xf numFmtId="4" fontId="146" fillId="29" borderId="28" applyNumberFormat="0" applyProtection="0">
      <alignment vertical="center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49" borderId="28" applyNumberFormat="0" applyProtection="0">
      <alignment horizontal="right" vertical="center"/>
    </xf>
    <xf numFmtId="4" fontId="46" fillId="49" borderId="28" applyNumberFormat="0" applyProtection="0">
      <alignment horizontal="right" vertical="center"/>
    </xf>
    <xf numFmtId="4" fontId="46" fillId="49" borderId="28" applyNumberFormat="0" applyProtection="0">
      <alignment horizontal="right" vertical="center"/>
    </xf>
    <xf numFmtId="4" fontId="146" fillId="49" borderId="28" applyNumberFormat="0" applyProtection="0">
      <alignment horizontal="right" vertical="center"/>
    </xf>
    <xf numFmtId="4" fontId="146" fillId="49" borderId="28" applyNumberFormat="0" applyProtection="0">
      <alignment horizontal="right" vertical="center"/>
    </xf>
    <xf numFmtId="4" fontId="146" fillId="49" borderId="28" applyNumberFormat="0" applyProtection="0">
      <alignment horizontal="right" vertical="center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49" fillId="0" borderId="0"/>
    <xf numFmtId="4" fontId="91" fillId="49" borderId="28" applyNumberFormat="0" applyProtection="0">
      <alignment horizontal="right" vertical="center"/>
    </xf>
    <xf numFmtId="4" fontId="91" fillId="49" borderId="28" applyNumberFormat="0" applyProtection="0">
      <alignment horizontal="right" vertical="center"/>
    </xf>
    <xf numFmtId="4" fontId="91" fillId="49" borderId="28" applyNumberFormat="0" applyProtection="0">
      <alignment horizontal="right" vertical="center"/>
    </xf>
    <xf numFmtId="0" fontId="150" fillId="0" borderId="30"/>
    <xf numFmtId="0" fontId="150" fillId="0" borderId="30"/>
    <xf numFmtId="0" fontId="150" fillId="0" borderId="30"/>
    <xf numFmtId="38" fontId="84" fillId="0" borderId="0" applyNumberFormat="0" applyFont="0" applyFill="0" applyBorder="0" applyAlignment="0"/>
    <xf numFmtId="0" fontId="151" fillId="0" borderId="0">
      <alignment horizontal="left"/>
    </xf>
    <xf numFmtId="0" fontId="142" fillId="1" borderId="1" applyNumberFormat="0" applyFont="0" applyAlignment="0">
      <alignment horizontal="center"/>
    </xf>
    <xf numFmtId="0" fontId="142" fillId="1" borderId="1" applyNumberFormat="0" applyFont="0" applyAlignment="0">
      <alignment horizontal="center"/>
    </xf>
    <xf numFmtId="0" fontId="142" fillId="1" borderId="1" applyNumberFormat="0" applyFont="0" applyAlignment="0">
      <alignment horizontal="center"/>
    </xf>
    <xf numFmtId="0" fontId="84" fillId="0" borderId="31" applyAlignment="0">
      <alignment horizontal="centerContinuous"/>
    </xf>
    <xf numFmtId="0" fontId="152" fillId="0" borderId="0" applyNumberFormat="0" applyFill="0" applyBorder="0" applyAlignment="0">
      <alignment horizontal="center"/>
    </xf>
    <xf numFmtId="12" fontId="153" fillId="0" borderId="15">
      <alignment horizontal="center"/>
    </xf>
    <xf numFmtId="12" fontId="153" fillId="0" borderId="15">
      <alignment horizontal="center"/>
    </xf>
    <xf numFmtId="12" fontId="153" fillId="0" borderId="15">
      <alignment horizontal="center"/>
    </xf>
    <xf numFmtId="0" fontId="46" fillId="0" borderId="0">
      <alignment vertical="top"/>
    </xf>
    <xf numFmtId="0" fontId="154" fillId="0" borderId="0" applyNumberFormat="0" applyBorder="0"/>
    <xf numFmtId="0" fontId="65" fillId="53" borderId="0"/>
    <xf numFmtId="0" fontId="2" fillId="0" borderId="0" applyNumberFormat="0" applyBorder="0">
      <alignment vertical="center"/>
    </xf>
    <xf numFmtId="0" fontId="155" fillId="0" borderId="0" applyNumberFormat="0" applyBorder="0" applyAlignment="0"/>
    <xf numFmtId="0" fontId="156" fillId="53" borderId="0"/>
    <xf numFmtId="0" fontId="157" fillId="0" borderId="0" applyNumberFormat="0" applyBorder="0" applyAlignment="0"/>
    <xf numFmtId="0" fontId="65" fillId="53" borderId="0"/>
    <xf numFmtId="0" fontId="158" fillId="0" borderId="0" applyNumberFormat="0" applyBorder="0" applyAlignment="0"/>
    <xf numFmtId="0" fontId="158" fillId="0" borderId="0" applyNumberFormat="0" applyBorder="0" applyAlignment="0"/>
    <xf numFmtId="0" fontId="159" fillId="0" borderId="0" applyNumberFormat="0" applyBorder="0" applyAlignment="0"/>
    <xf numFmtId="0" fontId="160" fillId="0" borderId="0" applyNumberFormat="0" applyBorder="0" applyAlignment="0"/>
    <xf numFmtId="0" fontId="161" fillId="21" borderId="0" applyNumberFormat="0" applyBorder="0" applyAlignment="0"/>
    <xf numFmtId="0" fontId="122" fillId="0" borderId="0"/>
    <xf numFmtId="0" fontId="162" fillId="29" borderId="0">
      <alignment wrapText="1"/>
    </xf>
    <xf numFmtId="0" fontId="163" fillId="0" borderId="32"/>
    <xf numFmtId="40" fontId="164" fillId="0" borderId="0" applyBorder="0">
      <alignment horizontal="right"/>
    </xf>
    <xf numFmtId="49" fontId="165" fillId="0" borderId="0" applyFill="0" applyBorder="0" applyProtection="0">
      <protection locked="0"/>
    </xf>
    <xf numFmtId="4" fontId="165" fillId="0" borderId="0" applyFill="0" applyBorder="0" applyProtection="0">
      <protection locked="0"/>
    </xf>
    <xf numFmtId="0" fontId="166" fillId="0" borderId="0">
      <alignment horizontal="left"/>
    </xf>
    <xf numFmtId="0" fontId="96" fillId="0" borderId="0">
      <alignment horizontal="left"/>
    </xf>
    <xf numFmtId="0" fontId="105" fillId="0" borderId="0"/>
    <xf numFmtId="0" fontId="103" fillId="0" borderId="0"/>
    <xf numFmtId="0" fontId="96" fillId="0" borderId="0"/>
    <xf numFmtId="0" fontId="167" fillId="0" borderId="0" applyBorder="0" applyAlignment="0"/>
    <xf numFmtId="0" fontId="168" fillId="0" borderId="0" applyNumberFormat="0" applyFill="0" applyBorder="0" applyAlignment="0" applyProtection="0"/>
    <xf numFmtId="0" fontId="169" fillId="0" borderId="0"/>
    <xf numFmtId="0" fontId="169" fillId="0" borderId="0"/>
    <xf numFmtId="0" fontId="170" fillId="0" borderId="0"/>
    <xf numFmtId="0" fontId="170" fillId="0" borderId="0"/>
    <xf numFmtId="0" fontId="169" fillId="0" borderId="0"/>
    <xf numFmtId="0" fontId="169" fillId="0" borderId="0"/>
    <xf numFmtId="49" fontId="46" fillId="0" borderId="0" applyFill="0" applyBorder="0" applyAlignment="0"/>
    <xf numFmtId="0" fontId="65" fillId="0" borderId="0" applyFill="0" applyBorder="0" applyAlignment="0"/>
    <xf numFmtId="206" fontId="35" fillId="0" borderId="0" applyFill="0" applyBorder="0" applyAlignment="0"/>
    <xf numFmtId="0" fontId="16" fillId="0" borderId="0" applyFill="0" applyBorder="0" applyAlignment="0"/>
    <xf numFmtId="0" fontId="65" fillId="0" borderId="0" applyFill="0" applyBorder="0" applyAlignment="0"/>
    <xf numFmtId="232" fontId="35" fillId="0" borderId="0" applyFill="0" applyBorder="0" applyAlignment="0"/>
    <xf numFmtId="0" fontId="16" fillId="0" borderId="0" applyFill="0" applyBorder="0" applyAlignment="0"/>
    <xf numFmtId="0" fontId="171" fillId="0" borderId="0" applyFill="0" applyBorder="0" applyProtection="0">
      <alignment horizontal="left" vertical="top"/>
    </xf>
    <xf numFmtId="40" fontId="172" fillId="0" borderId="0"/>
    <xf numFmtId="0" fontId="170" fillId="0" borderId="0"/>
    <xf numFmtId="0" fontId="169" fillId="0" borderId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73" fillId="0" borderId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10" fontId="16" fillId="47" borderId="15" applyNumberFormat="0" applyFont="0" applyBorder="0" applyAlignment="0" applyProtection="0">
      <protection locked="0"/>
    </xf>
    <xf numFmtId="10" fontId="16" fillId="47" borderId="15" applyNumberFormat="0" applyFont="0" applyBorder="0" applyAlignment="0" applyProtection="0">
      <protection locked="0"/>
    </xf>
    <xf numFmtId="10" fontId="16" fillId="47" borderId="15" applyNumberFormat="0" applyFont="0" applyBorder="0" applyAlignment="0" applyProtection="0">
      <protection locked="0"/>
    </xf>
    <xf numFmtId="0" fontId="123" fillId="0" borderId="0" applyNumberFormat="0" applyFont="0" applyFill="0" applyBorder="0" applyProtection="0">
      <alignment horizontal="center" vertical="center"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5" fillId="0" borderId="0" applyFont="0" applyFill="0" applyBorder="0" applyAlignment="0" applyProtection="0"/>
    <xf numFmtId="234" fontId="14" fillId="0" borderId="0" applyFont="0" applyFill="0" applyBorder="0" applyAlignment="0" applyProtection="0"/>
    <xf numFmtId="41" fontId="2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28" fillId="4" borderId="13" applyNumberFormat="0" applyAlignment="0" applyProtection="0">
      <alignment vertical="center"/>
    </xf>
    <xf numFmtId="0" fontId="176" fillId="0" borderId="33" applyNumberFormat="0" applyFill="0" applyAlignment="0" applyProtection="0">
      <alignment vertical="center"/>
    </xf>
    <xf numFmtId="9" fontId="7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7" fillId="15" borderId="0" applyNumberFormat="0" applyBorder="0" applyAlignment="0" applyProtection="0">
      <alignment vertical="center"/>
    </xf>
    <xf numFmtId="0" fontId="178" fillId="30" borderId="28" applyNumberFormat="0" applyAlignment="0" applyProtection="0">
      <alignment vertical="center"/>
    </xf>
    <xf numFmtId="0" fontId="178" fillId="30" borderId="28" applyNumberFormat="0" applyAlignment="0" applyProtection="0">
      <alignment vertical="center"/>
    </xf>
    <xf numFmtId="0" fontId="178" fillId="30" borderId="28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1" fillId="0" borderId="0"/>
    <xf numFmtId="41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center"/>
    </xf>
    <xf numFmtId="167" fontId="183" fillId="0" borderId="0" applyFont="0" applyFill="0" applyBorder="0" applyAlignment="0" applyProtection="0"/>
    <xf numFmtId="169" fontId="183" fillId="0" borderId="0" applyFont="0" applyFill="0" applyBorder="0" applyAlignment="0" applyProtection="0"/>
    <xf numFmtId="0" fontId="184" fillId="16" borderId="0" applyNumberFormat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3" fillId="0" borderId="0"/>
    <xf numFmtId="0" fontId="2" fillId="0" borderId="0"/>
    <xf numFmtId="0" fontId="14" fillId="0" borderId="0"/>
    <xf numFmtId="0" fontId="74" fillId="0" borderId="0"/>
    <xf numFmtId="0" fontId="186" fillId="11" borderId="34" applyNumberFormat="0" applyAlignment="0" applyProtection="0">
      <alignment vertical="center"/>
    </xf>
    <xf numFmtId="0" fontId="186" fillId="11" borderId="34" applyNumberFormat="0" applyAlignment="0" applyProtection="0">
      <alignment vertical="center"/>
    </xf>
    <xf numFmtId="0" fontId="186" fillId="11" borderId="34" applyNumberFormat="0" applyAlignment="0" applyProtection="0">
      <alignment vertical="center"/>
    </xf>
    <xf numFmtId="0" fontId="187" fillId="11" borderId="0" applyNumberFormat="0" applyBorder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35" fontId="189" fillId="0" borderId="0" applyFont="0" applyFill="0" applyBorder="0" applyAlignment="0" applyProtection="0"/>
    <xf numFmtId="236" fontId="189" fillId="0" borderId="0" applyFont="0" applyFill="0" applyBorder="0" applyAlignment="0" applyProtection="0"/>
    <xf numFmtId="37" fontId="69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46" fillId="0" borderId="0">
      <alignment vertical="top"/>
    </xf>
    <xf numFmtId="0" fontId="55" fillId="0" borderId="0"/>
    <xf numFmtId="0" fontId="29" fillId="54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191" fillId="0" borderId="37" applyNumberFormat="0" applyFill="0" applyAlignment="0" applyProtection="0">
      <alignment vertical="center"/>
    </xf>
    <xf numFmtId="0" fontId="192" fillId="0" borderId="38" applyNumberFormat="0" applyFill="0" applyAlignment="0" applyProtection="0">
      <alignment vertical="center"/>
    </xf>
    <xf numFmtId="0" fontId="193" fillId="0" borderId="39" applyNumberFormat="0" applyFill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center"/>
    </xf>
    <xf numFmtId="0" fontId="196" fillId="4" borderId="13" applyNumberFormat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237" fontId="198" fillId="0" borderId="0" applyFont="0" applyFill="0" applyBorder="0" applyAlignment="0" applyProtection="0"/>
    <xf numFmtId="238" fontId="198" fillId="0" borderId="0" applyFont="0" applyFill="0" applyBorder="0" applyAlignment="0" applyProtection="0">
      <alignment vertical="top"/>
    </xf>
    <xf numFmtId="239" fontId="198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8" fillId="20" borderId="36" applyNumberFormat="0" applyFont="0" applyAlignment="0" applyProtection="0">
      <alignment vertical="center"/>
    </xf>
    <xf numFmtId="0" fontId="198" fillId="20" borderId="36" applyNumberFormat="0" applyFont="0" applyAlignment="0" applyProtection="0">
      <alignment vertical="center"/>
    </xf>
    <xf numFmtId="0" fontId="198" fillId="20" borderId="36" applyNumberFormat="0" applyFont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4" fillId="0" borderId="0" applyFont="0" applyFill="0" applyBorder="0" applyAlignment="0" applyProtection="0"/>
    <xf numFmtId="9" fontId="201" fillId="0" borderId="0" applyFont="0" applyFill="0" applyBorder="0" applyAlignment="0" applyProtection="0"/>
    <xf numFmtId="38" fontId="121" fillId="0" borderId="0" applyFont="0" applyFill="0" applyBorder="0" applyAlignment="0" applyProtection="0"/>
    <xf numFmtId="0" fontId="16" fillId="0" borderId="0"/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180" fontId="204" fillId="0" borderId="0" applyFont="0" applyFill="0" applyBorder="0" applyAlignment="0" applyProtection="0"/>
    <xf numFmtId="240" fontId="204" fillId="0" borderId="0" applyFont="0" applyFill="0" applyBorder="0" applyAlignment="0" applyProtection="0"/>
    <xf numFmtId="41" fontId="205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180" fontId="207" fillId="0" borderId="0" applyFont="0" applyFill="0" applyBorder="0" applyAlignment="0" applyProtection="0"/>
    <xf numFmtId="240" fontId="207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201" fillId="0" borderId="0"/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87" fillId="0" borderId="0"/>
    <xf numFmtId="9" fontId="209" fillId="0" borderId="0" applyFont="0" applyFill="0" applyBorder="0" applyAlignment="0" applyProtection="0"/>
    <xf numFmtId="0" fontId="210" fillId="13" borderId="0" applyNumberFormat="0" applyBorder="0" applyAlignment="0" applyProtection="0">
      <alignment vertical="center"/>
    </xf>
    <xf numFmtId="0" fontId="211" fillId="0" borderId="0" applyNumberFormat="0" applyFont="0" applyFill="0" applyBorder="0">
      <alignment horizontal="left" vertical="top" wrapText="1"/>
    </xf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/>
    <xf numFmtId="0" fontId="16" fillId="0" borderId="0"/>
    <xf numFmtId="0" fontId="212" fillId="0" borderId="0"/>
    <xf numFmtId="40" fontId="213" fillId="0" borderId="0" applyFont="0" applyFill="0" applyBorder="0" applyAlignment="0" applyProtection="0">
      <alignment vertical="center"/>
    </xf>
    <xf numFmtId="38" fontId="213" fillId="0" borderId="0" applyFont="0" applyFill="0" applyBorder="0" applyAlignment="0" applyProtection="0"/>
    <xf numFmtId="38" fontId="213" fillId="0" borderId="0" applyFont="0" applyFill="0" applyBorder="0" applyAlignment="0" applyProtection="0">
      <alignment vertical="center"/>
    </xf>
    <xf numFmtId="0" fontId="52" fillId="0" borderId="0"/>
    <xf numFmtId="0" fontId="213" fillId="0" borderId="0"/>
    <xf numFmtId="0" fontId="213" fillId="0" borderId="0"/>
    <xf numFmtId="0" fontId="214" fillId="0" borderId="0"/>
    <xf numFmtId="0" fontId="198" fillId="0" borderId="0"/>
    <xf numFmtId="0" fontId="215" fillId="0" borderId="0"/>
    <xf numFmtId="241" fontId="209" fillId="0" borderId="0" applyFont="0" applyFill="0" applyBorder="0" applyAlignment="0" applyProtection="0"/>
    <xf numFmtId="242" fontId="209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243" fontId="217" fillId="0" borderId="0" applyFont="0" applyFill="0" applyBorder="0" applyAlignment="0" applyProtection="0"/>
    <xf numFmtId="244" fontId="217" fillId="0" borderId="0" applyFont="0" applyFill="0" applyBorder="0" applyAlignment="0" applyProtection="0"/>
    <xf numFmtId="0" fontId="218" fillId="14" borderId="0" applyNumberFormat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10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3" fillId="0" borderId="0" applyFill="0" applyBorder="0" applyProtection="0"/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245" fontId="205" fillId="0" borderId="0" applyFont="0" applyFill="0" applyBorder="0" applyAlignment="0" applyProtection="0"/>
    <xf numFmtId="186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246" fontId="41" fillId="0" borderId="0" applyFont="0" applyFill="0" applyBorder="0" applyAlignment="0" applyProtection="0"/>
    <xf numFmtId="247" fontId="41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179" fontId="213" fillId="0" borderId="0" applyFont="0" applyFill="0" applyBorder="0" applyAlignment="0" applyProtection="0"/>
    <xf numFmtId="248" fontId="213" fillId="0" borderId="0" applyFont="0" applyFill="0" applyBorder="0" applyAlignment="0" applyProtection="0"/>
    <xf numFmtId="0" fontId="209" fillId="0" borderId="0"/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178" fontId="209" fillId="0" borderId="0" applyFont="0" applyFill="0" applyBorder="0" applyAlignment="0" applyProtection="0"/>
    <xf numFmtId="249" fontId="209" fillId="0" borderId="0" applyFont="0" applyFill="0" applyBorder="0" applyAlignment="0" applyProtection="0"/>
    <xf numFmtId="0" fontId="38" fillId="0" borderId="0" applyFont="0" applyFill="0" applyBorder="0" applyAlignment="0" applyProtection="0"/>
    <xf numFmtId="189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16" fillId="0" borderId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1" fillId="0" borderId="0"/>
    <xf numFmtId="0" fontId="74" fillId="0" borderId="0"/>
    <xf numFmtId="0" fontId="131" fillId="0" borderId="0"/>
    <xf numFmtId="0" fontId="74" fillId="0" borderId="0" applyNumberFormat="0" applyFont="0" applyFill="0" applyBorder="0" applyProtection="0">
      <alignment vertical="center"/>
    </xf>
    <xf numFmtId="43" fontId="131" fillId="0" borderId="0" applyFont="0" applyFill="0" applyBorder="0" applyAlignment="0" applyProtection="0"/>
    <xf numFmtId="0" fontId="16" fillId="0" borderId="0"/>
    <xf numFmtId="0" fontId="229" fillId="0" borderId="0"/>
    <xf numFmtId="250" fontId="17" fillId="0" borderId="0" applyFont="0" applyFill="0" applyBorder="0" applyAlignment="0" applyProtection="0"/>
    <xf numFmtId="0" fontId="28" fillId="4" borderId="13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251" fontId="230" fillId="0" borderId="0" applyFont="0" applyFill="0" applyBorder="0" applyAlignment="0" applyProtection="0"/>
    <xf numFmtId="231" fontId="17" fillId="0" borderId="0" applyFont="0" applyFill="0" applyBorder="0" applyAlignment="0" applyProtection="0"/>
    <xf numFmtId="0" fontId="2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2" fillId="12" borderId="0" applyNumberFormat="0" applyBorder="0" applyAlignment="0" applyProtection="0"/>
    <xf numFmtId="0" fontId="232" fillId="13" borderId="0" applyNumberFormat="0" applyBorder="0" applyAlignment="0" applyProtection="0"/>
    <xf numFmtId="0" fontId="232" fillId="14" borderId="0" applyNumberFormat="0" applyBorder="0" applyAlignment="0" applyProtection="0"/>
    <xf numFmtId="0" fontId="232" fillId="15" borderId="0" applyNumberFormat="0" applyBorder="0" applyAlignment="0" applyProtection="0"/>
    <xf numFmtId="0" fontId="232" fillId="16" borderId="0" applyNumberFormat="0" applyBorder="0" applyAlignment="0" applyProtection="0"/>
    <xf numFmtId="0" fontId="232" fillId="17" borderId="0" applyNumberFormat="0" applyBorder="0" applyAlignment="0" applyProtection="0"/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232" fillId="18" borderId="0" applyNumberFormat="0" applyBorder="0" applyAlignment="0" applyProtection="0"/>
    <xf numFmtId="0" fontId="232" fillId="19" borderId="0" applyNumberFormat="0" applyBorder="0" applyAlignment="0" applyProtection="0"/>
    <xf numFmtId="0" fontId="232" fillId="22" borderId="0" applyNumberFormat="0" applyBorder="0" applyAlignment="0" applyProtection="0"/>
    <xf numFmtId="0" fontId="232" fillId="15" borderId="0" applyNumberFormat="0" applyBorder="0" applyAlignment="0" applyProtection="0"/>
    <xf numFmtId="0" fontId="232" fillId="18" borderId="0" applyNumberFormat="0" applyBorder="0" applyAlignment="0" applyProtection="0"/>
    <xf numFmtId="0" fontId="232" fillId="23" borderId="0" applyNumberFormat="0" applyBorder="0" applyAlignment="0" applyProtection="0"/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233" fillId="24" borderId="0" applyNumberFormat="0" applyBorder="0" applyAlignment="0" applyProtection="0"/>
    <xf numFmtId="0" fontId="233" fillId="19" borderId="0" applyNumberFormat="0" applyBorder="0" applyAlignment="0" applyProtection="0"/>
    <xf numFmtId="0" fontId="233" fillId="22" borderId="0" applyNumberFormat="0" applyBorder="0" applyAlignment="0" applyProtection="0"/>
    <xf numFmtId="0" fontId="233" fillId="8" borderId="0" applyNumberFormat="0" applyBorder="0" applyAlignment="0" applyProtection="0"/>
    <xf numFmtId="0" fontId="233" fillId="9" borderId="0" applyNumberFormat="0" applyBorder="0" applyAlignment="0" applyProtection="0"/>
    <xf numFmtId="0" fontId="233" fillId="25" borderId="0" applyNumberFormat="0" applyBorder="0" applyAlignment="0" applyProtection="0"/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9" fillId="0" borderId="0"/>
    <xf numFmtId="0" fontId="56" fillId="0" borderId="15">
      <alignment horizontal="center"/>
    </xf>
    <xf numFmtId="0" fontId="56" fillId="0" borderId="15">
      <alignment horizontal="center"/>
    </xf>
    <xf numFmtId="0" fontId="56" fillId="0" borderId="15">
      <alignment horizontal="center"/>
    </xf>
    <xf numFmtId="0" fontId="56" fillId="0" borderId="15">
      <alignment horizontal="center"/>
    </xf>
    <xf numFmtId="0" fontId="56" fillId="0" borderId="15">
      <alignment horizontal="center"/>
    </xf>
    <xf numFmtId="0" fontId="58" fillId="28" borderId="17">
      <alignment horizontal="centerContinuous" vertical="top"/>
    </xf>
    <xf numFmtId="0" fontId="58" fillId="28" borderId="17">
      <alignment horizontal="centerContinuous" vertical="top"/>
    </xf>
    <xf numFmtId="0" fontId="58" fillId="28" borderId="17">
      <alignment horizontal="centerContinuous" vertical="top"/>
    </xf>
    <xf numFmtId="0" fontId="58" fillId="28" borderId="17">
      <alignment horizontal="centerContinuous" vertical="top"/>
    </xf>
    <xf numFmtId="0" fontId="58" fillId="28" borderId="17">
      <alignment horizontal="centerContinuous" vertical="top"/>
    </xf>
    <xf numFmtId="0" fontId="233" fillId="5" borderId="0" applyNumberFormat="0" applyBorder="0" applyAlignment="0" applyProtection="0"/>
    <xf numFmtId="0" fontId="233" fillId="6" borderId="0" applyNumberFormat="0" applyBorder="0" applyAlignment="0" applyProtection="0"/>
    <xf numFmtId="0" fontId="233" fillId="7" borderId="0" applyNumberFormat="0" applyBorder="0" applyAlignment="0" applyProtection="0"/>
    <xf numFmtId="0" fontId="233" fillId="8" borderId="0" applyNumberFormat="0" applyBorder="0" applyAlignment="0" applyProtection="0"/>
    <xf numFmtId="0" fontId="233" fillId="9" borderId="0" applyNumberFormat="0" applyBorder="0" applyAlignment="0" applyProtection="0"/>
    <xf numFmtId="0" fontId="233" fillId="10" borderId="0" applyNumberFormat="0" applyBorder="0" applyAlignment="0" applyProtection="0"/>
    <xf numFmtId="252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0" fontId="16" fillId="0" borderId="0" applyFill="0" applyBorder="0" applyProtection="0">
      <protection locked="0"/>
    </xf>
    <xf numFmtId="0" fontId="234" fillId="0" borderId="0" applyFont="0" applyFill="0" applyBorder="0" applyAlignment="0" applyProtection="0">
      <alignment horizontal="right"/>
    </xf>
    <xf numFmtId="0" fontId="234" fillId="0" borderId="0">
      <alignment horizontal="right"/>
    </xf>
    <xf numFmtId="0" fontId="234" fillId="0" borderId="0"/>
    <xf numFmtId="0" fontId="234" fillId="0" borderId="0">
      <alignment horizontal="right"/>
    </xf>
    <xf numFmtId="0" fontId="234" fillId="0" borderId="0">
      <alignment horizontal="right"/>
    </xf>
    <xf numFmtId="254" fontId="14" fillId="0" borderId="0" applyFont="0" applyFill="0" applyBorder="0" applyAlignment="0" applyProtection="0"/>
    <xf numFmtId="255" fontId="14" fillId="0" borderId="0" applyFont="0" applyFill="0" applyBorder="0" applyAlignment="0" applyProtection="0"/>
    <xf numFmtId="0" fontId="235" fillId="13" borderId="0" applyNumberFormat="0" applyBorder="0" applyAlignment="0" applyProtection="0"/>
    <xf numFmtId="0" fontId="236" fillId="0" borderId="0"/>
    <xf numFmtId="164" fontId="64" fillId="0" borderId="3" applyAlignment="0" applyProtection="0"/>
    <xf numFmtId="164" fontId="64" fillId="0" borderId="3" applyAlignment="0" applyProtection="0"/>
    <xf numFmtId="164" fontId="64" fillId="0" borderId="3" applyAlignment="0" applyProtection="0"/>
    <xf numFmtId="164" fontId="64" fillId="0" borderId="3" applyAlignment="0" applyProtection="0"/>
    <xf numFmtId="0" fontId="237" fillId="0" borderId="0"/>
    <xf numFmtId="0" fontId="238" fillId="21" borderId="34" applyNumberFormat="0" applyAlignment="0" applyProtection="0"/>
    <xf numFmtId="0" fontId="238" fillId="21" borderId="34" applyNumberFormat="0" applyAlignment="0" applyProtection="0"/>
    <xf numFmtId="0" fontId="239" fillId="0" borderId="15">
      <alignment horizontal="center"/>
    </xf>
    <xf numFmtId="0" fontId="239" fillId="0" borderId="15">
      <alignment horizontal="center"/>
    </xf>
    <xf numFmtId="3" fontId="67" fillId="0" borderId="15"/>
    <xf numFmtId="3" fontId="67" fillId="0" borderId="15"/>
    <xf numFmtId="3" fontId="67" fillId="0" borderId="15"/>
    <xf numFmtId="3" fontId="67" fillId="0" borderId="15"/>
    <xf numFmtId="3" fontId="67" fillId="0" borderId="15"/>
    <xf numFmtId="0" fontId="240" fillId="4" borderId="13" applyNumberFormat="0" applyAlignment="0" applyProtection="0"/>
    <xf numFmtId="0" fontId="240" fillId="4" borderId="13" applyNumberFormat="0" applyAlignment="0" applyProtection="0"/>
    <xf numFmtId="0" fontId="68" fillId="29" borderId="18">
      <alignment horizontal="center" wrapText="1"/>
    </xf>
    <xf numFmtId="0" fontId="68" fillId="29" borderId="18">
      <alignment horizontal="center" wrapText="1"/>
    </xf>
    <xf numFmtId="0" fontId="68" fillId="29" borderId="18">
      <alignment horizontal="center" wrapText="1"/>
    </xf>
    <xf numFmtId="0" fontId="68" fillId="29" borderId="18">
      <alignment horizontal="center" wrapText="1"/>
    </xf>
    <xf numFmtId="0" fontId="68" fillId="29" borderId="18">
      <alignment horizontal="center" wrapText="1"/>
    </xf>
    <xf numFmtId="0" fontId="68" fillId="29" borderId="18">
      <alignment horizontal="center" wrapText="1"/>
    </xf>
    <xf numFmtId="0" fontId="68" fillId="29" borderId="18">
      <alignment horizontal="center" wrapText="1"/>
    </xf>
    <xf numFmtId="0" fontId="241" fillId="56" borderId="0">
      <alignment horizontal="left"/>
    </xf>
    <xf numFmtId="0" fontId="242" fillId="56" borderId="0">
      <alignment horizontal="right"/>
    </xf>
    <xf numFmtId="0" fontId="243" fillId="30" borderId="0">
      <alignment horizontal="center"/>
    </xf>
    <xf numFmtId="0" fontId="242" fillId="56" borderId="0">
      <alignment horizontal="right"/>
    </xf>
    <xf numFmtId="0" fontId="244" fillId="30" borderId="0">
      <alignment horizontal="left"/>
    </xf>
    <xf numFmtId="38" fontId="245" fillId="0" borderId="0" applyFont="0" applyFill="0" applyBorder="0" applyAlignment="0" applyProtection="0"/>
    <xf numFmtId="168" fontId="16" fillId="0" borderId="0">
      <alignment horizontal="justify" vertical="top"/>
    </xf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246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246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40" fontId="121" fillId="0" borderId="0" applyFont="0" applyFill="0" applyBorder="0" applyAlignment="0" applyProtection="0"/>
    <xf numFmtId="0" fontId="65" fillId="0" borderId="41"/>
    <xf numFmtId="256" fontId="84" fillId="0" borderId="0">
      <alignment horizontal="center"/>
    </xf>
    <xf numFmtId="203" fontId="62" fillId="0" borderId="15"/>
    <xf numFmtId="203" fontId="62" fillId="0" borderId="15"/>
    <xf numFmtId="203" fontId="62" fillId="0" borderId="15"/>
    <xf numFmtId="203" fontId="62" fillId="0" borderId="15"/>
    <xf numFmtId="203" fontId="62" fillId="0" borderId="15"/>
    <xf numFmtId="0" fontId="72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257" fontId="84" fillId="0" borderId="0" applyFont="0" applyFill="0" applyBorder="0" applyAlignment="0" applyProtection="0"/>
    <xf numFmtId="0" fontId="247" fillId="0" borderId="0" applyFont="0" applyFill="0" applyBorder="0" applyAlignment="0" applyProtection="0"/>
    <xf numFmtId="176" fontId="16" fillId="28" borderId="0" applyFont="0" applyBorder="0"/>
    <xf numFmtId="0" fontId="69" fillId="0" borderId="0"/>
    <xf numFmtId="0" fontId="69" fillId="0" borderId="42"/>
    <xf numFmtId="0" fontId="69" fillId="0" borderId="42"/>
    <xf numFmtId="0" fontId="234" fillId="0" borderId="0" applyFont="0" applyFill="0" applyBorder="0" applyAlignment="0" applyProtection="0"/>
    <xf numFmtId="0" fontId="248" fillId="0" borderId="0" applyFont="0" applyFill="0" applyBorder="0" applyAlignment="0" applyProtection="0"/>
    <xf numFmtId="38" fontId="67" fillId="0" borderId="43">
      <alignment vertical="center"/>
    </xf>
    <xf numFmtId="10" fontId="16" fillId="31" borderId="15" applyNumberFormat="0" applyFont="0" applyBorder="0" applyAlignment="0" applyProtection="0">
      <protection locked="0"/>
    </xf>
    <xf numFmtId="10" fontId="16" fillId="31" borderId="15" applyNumberFormat="0" applyFont="0" applyBorder="0" applyAlignment="0" applyProtection="0">
      <protection locked="0"/>
    </xf>
    <xf numFmtId="10" fontId="16" fillId="31" borderId="15" applyNumberFormat="0" applyFont="0" applyBorder="0" applyAlignment="0" applyProtection="0">
      <protection locked="0"/>
    </xf>
    <xf numFmtId="10" fontId="16" fillId="31" borderId="15" applyNumberFormat="0" applyFont="0" applyBorder="0" applyAlignment="0" applyProtection="0">
      <protection locked="0"/>
    </xf>
    <xf numFmtId="10" fontId="16" fillId="31" borderId="15" applyNumberFormat="0" applyFont="0" applyBorder="0" applyAlignment="0" applyProtection="0">
      <protection locked="0"/>
    </xf>
    <xf numFmtId="170" fontId="249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177" fontId="91" fillId="31" borderId="15" applyFont="0" applyFill="0" applyBorder="0" applyAlignment="0" applyProtection="0">
      <protection locked="0"/>
    </xf>
    <xf numFmtId="177" fontId="91" fillId="31" borderId="15" applyFont="0" applyFill="0" applyBorder="0" applyAlignment="0" applyProtection="0">
      <protection locked="0"/>
    </xf>
    <xf numFmtId="177" fontId="91" fillId="31" borderId="15" applyFont="0" applyFill="0" applyBorder="0" applyAlignment="0" applyProtection="0">
      <protection locked="0"/>
    </xf>
    <xf numFmtId="177" fontId="91" fillId="31" borderId="15" applyFont="0" applyFill="0" applyBorder="0" applyAlignment="0" applyProtection="0">
      <protection locked="0"/>
    </xf>
    <xf numFmtId="177" fontId="91" fillId="31" borderId="15" applyFont="0" applyFill="0" applyBorder="0" applyAlignment="0" applyProtection="0">
      <protection locked="0"/>
    </xf>
    <xf numFmtId="258" fontId="91" fillId="0" borderId="44">
      <alignment horizontal="right"/>
    </xf>
    <xf numFmtId="0" fontId="251" fillId="14" borderId="0" applyNumberFormat="0" applyBorder="0" applyAlignment="0" applyProtection="0"/>
    <xf numFmtId="0" fontId="101" fillId="0" borderId="1">
      <alignment horizontal="left" vertical="center"/>
    </xf>
    <xf numFmtId="0" fontId="101" fillId="0" borderId="1">
      <alignment horizontal="left" vertical="center"/>
    </xf>
    <xf numFmtId="0" fontId="101" fillId="0" borderId="1">
      <alignment horizontal="left" vertical="center"/>
    </xf>
    <xf numFmtId="0" fontId="101" fillId="0" borderId="1">
      <alignment horizontal="left" vertical="center"/>
    </xf>
    <xf numFmtId="0" fontId="101" fillId="0" borderId="1">
      <alignment horizontal="left" vertical="center"/>
    </xf>
    <xf numFmtId="0" fontId="104" fillId="0" borderId="23">
      <alignment horizontal="left" vertical="top"/>
    </xf>
    <xf numFmtId="0" fontId="104" fillId="0" borderId="23">
      <alignment horizontal="left" vertical="top"/>
    </xf>
    <xf numFmtId="0" fontId="252" fillId="0" borderId="11" applyNumberFormat="0" applyFill="0" applyAlignment="0" applyProtection="0"/>
    <xf numFmtId="0" fontId="106" fillId="0" borderId="23">
      <alignment horizontal="left" vertical="top"/>
    </xf>
    <xf numFmtId="0" fontId="106" fillId="0" borderId="23">
      <alignment horizontal="left" vertical="top"/>
    </xf>
    <xf numFmtId="0" fontId="253" fillId="0" borderId="0" applyNumberFormat="0" applyFill="0" applyBorder="0" applyAlignment="0" applyProtection="0"/>
    <xf numFmtId="0" fontId="65" fillId="0" borderId="0" applyFont="0" applyFill="0" applyBorder="0" applyAlignment="0" applyProtection="0">
      <alignment horizontal="left"/>
    </xf>
    <xf numFmtId="0" fontId="254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Font="0" applyFill="0" applyBorder="0" applyAlignment="0" applyProtection="0"/>
    <xf numFmtId="0" fontId="258" fillId="0" borderId="0"/>
    <xf numFmtId="10" fontId="59" fillId="29" borderId="15" applyNumberFormat="0" applyBorder="0" applyAlignment="0" applyProtection="0"/>
    <xf numFmtId="10" fontId="59" fillId="29" borderId="15" applyNumberFormat="0" applyBorder="0" applyAlignment="0" applyProtection="0"/>
    <xf numFmtId="10" fontId="59" fillId="29" borderId="15" applyNumberFormat="0" applyBorder="0" applyAlignment="0" applyProtection="0"/>
    <xf numFmtId="10" fontId="59" fillId="29" borderId="15" applyNumberFormat="0" applyBorder="0" applyAlignment="0" applyProtection="0"/>
    <xf numFmtId="10" fontId="59" fillId="29" borderId="15" applyNumberFormat="0" applyBorder="0" applyAlignment="0" applyProtection="0"/>
    <xf numFmtId="10" fontId="59" fillId="29" borderId="15" applyNumberFormat="0" applyBorder="0" applyAlignment="0" applyProtection="0"/>
    <xf numFmtId="10" fontId="59" fillId="29" borderId="15" applyNumberFormat="0" applyBorder="0" applyAlignment="0" applyProtection="0"/>
    <xf numFmtId="0" fontId="259" fillId="17" borderId="34" applyNumberFormat="0" applyAlignment="0" applyProtection="0"/>
    <xf numFmtId="0" fontId="259" fillId="17" borderId="34" applyNumberFormat="0" applyAlignment="0" applyProtection="0"/>
    <xf numFmtId="0" fontId="258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259" fontId="121" fillId="0" borderId="0" applyFont="0" applyFill="0" applyBorder="0" applyAlignment="0" applyProtection="0"/>
    <xf numFmtId="260" fontId="121" fillId="0" borderId="0" applyFont="0" applyFill="0" applyBorder="0" applyAlignment="0" applyProtection="0"/>
    <xf numFmtId="0" fontId="261" fillId="53" borderId="42"/>
    <xf numFmtId="0" fontId="261" fillId="53" borderId="42"/>
    <xf numFmtId="0" fontId="241" fillId="56" borderId="0">
      <alignment horizontal="left"/>
    </xf>
    <xf numFmtId="0" fontId="147" fillId="30" borderId="0">
      <alignment horizontal="left"/>
    </xf>
    <xf numFmtId="0" fontId="262" fillId="0" borderId="9" applyNumberFormat="0" applyFill="0" applyAlignment="0" applyProtection="0"/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174" fontId="172" fillId="57" borderId="15"/>
    <xf numFmtId="174" fontId="172" fillId="57" borderId="15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63" fillId="0" borderId="0" applyFont="0" applyFill="0" applyBorder="0" applyAlignment="0" applyProtection="0"/>
    <xf numFmtId="261" fontId="84" fillId="0" borderId="0" applyFont="0" applyFill="0" applyBorder="0" applyAlignment="0" applyProtection="0"/>
    <xf numFmtId="262" fontId="84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64" fillId="0" borderId="0" applyFont="0" applyFill="0" applyBorder="0" applyAlignment="0" applyProtection="0"/>
    <xf numFmtId="0" fontId="258" fillId="0" borderId="0"/>
    <xf numFmtId="0" fontId="265" fillId="11" borderId="0" applyNumberFormat="0" applyBorder="0" applyAlignment="0" applyProtection="0"/>
    <xf numFmtId="0" fontId="16" fillId="0" borderId="0"/>
    <xf numFmtId="0" fontId="76" fillId="0" borderId="0"/>
    <xf numFmtId="0" fontId="1" fillId="0" borderId="0"/>
    <xf numFmtId="0" fontId="76" fillId="0" borderId="0"/>
    <xf numFmtId="0" fontId="46" fillId="0" borderId="0"/>
    <xf numFmtId="0" fontId="16" fillId="0" borderId="0">
      <alignment vertical="top"/>
    </xf>
    <xf numFmtId="0" fontId="13" fillId="0" borderId="0"/>
    <xf numFmtId="0" fontId="131" fillId="0" borderId="0"/>
    <xf numFmtId="0" fontId="76" fillId="0" borderId="0"/>
    <xf numFmtId="0" fontId="16" fillId="0" borderId="0"/>
    <xf numFmtId="0" fontId="2" fillId="0" borderId="0"/>
    <xf numFmtId="0" fontId="76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76" fillId="0" borderId="0"/>
    <xf numFmtId="0" fontId="74" fillId="0" borderId="0"/>
    <xf numFmtId="0" fontId="16" fillId="0" borderId="0"/>
    <xf numFmtId="0" fontId="13" fillId="20" borderId="36" applyNumberFormat="0" applyFont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0" fontId="266" fillId="0" borderId="0" applyFont="0" applyFill="0" applyBorder="0" applyAlignment="0" applyProtection="0"/>
    <xf numFmtId="38" fontId="266" fillId="0" borderId="0" applyFont="0" applyFill="0" applyBorder="0" applyAlignment="0" applyProtection="0"/>
    <xf numFmtId="0" fontId="267" fillId="21" borderId="28" applyNumberFormat="0" applyAlignment="0" applyProtection="0"/>
    <xf numFmtId="0" fontId="267" fillId="21" borderId="28" applyNumberFormat="0" applyAlignment="0" applyProtection="0"/>
    <xf numFmtId="0" fontId="134" fillId="33" borderId="24"/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121" fillId="0" borderId="0" applyFont="0" applyFill="0" applyBorder="0" applyAlignment="0" applyProtection="0"/>
    <xf numFmtId="10" fontId="121" fillId="0" borderId="0" applyFont="0" applyFill="0" applyBorder="0" applyAlignment="0" applyProtection="0"/>
    <xf numFmtId="0" fontId="25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68" fillId="0" borderId="0" applyFont="0"/>
    <xf numFmtId="0" fontId="110" fillId="41" borderId="15" applyFont="0"/>
    <xf numFmtId="0" fontId="110" fillId="41" borderId="15" applyFont="0"/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0" fontId="147" fillId="11" borderId="0">
      <alignment horizontal="center"/>
    </xf>
    <xf numFmtId="49" fontId="148" fillId="30" borderId="0">
      <alignment horizontal="center"/>
    </xf>
    <xf numFmtId="0" fontId="69" fillId="0" borderId="0"/>
    <xf numFmtId="0" fontId="242" fillId="56" borderId="0">
      <alignment horizontal="center"/>
    </xf>
    <xf numFmtId="0" fontId="242" fillId="56" borderId="0">
      <alignment horizontal="centerContinuous"/>
    </xf>
    <xf numFmtId="0" fontId="269" fillId="30" borderId="0">
      <alignment horizontal="left"/>
    </xf>
    <xf numFmtId="49" fontId="269" fillId="30" borderId="0">
      <alignment horizontal="center"/>
    </xf>
    <xf numFmtId="0" fontId="241" fillId="56" borderId="0">
      <alignment horizontal="left"/>
    </xf>
    <xf numFmtId="49" fontId="269" fillId="30" borderId="0">
      <alignment horizontal="left"/>
    </xf>
    <xf numFmtId="0" fontId="241" fillId="56" borderId="0">
      <alignment horizontal="centerContinuous"/>
    </xf>
    <xf numFmtId="0" fontId="241" fillId="56" borderId="0">
      <alignment horizontal="right"/>
    </xf>
    <xf numFmtId="49" fontId="147" fillId="30" borderId="0">
      <alignment horizontal="left"/>
    </xf>
    <xf numFmtId="0" fontId="242" fillId="56" borderId="0">
      <alignment horizontal="right"/>
    </xf>
    <xf numFmtId="0" fontId="269" fillId="17" borderId="0">
      <alignment horizontal="center"/>
    </xf>
    <xf numFmtId="0" fontId="270" fillId="17" borderId="0">
      <alignment horizontal="center"/>
    </xf>
    <xf numFmtId="4" fontId="46" fillId="37" borderId="28" applyNumberFormat="0" applyProtection="0">
      <alignment vertical="center"/>
    </xf>
    <xf numFmtId="4" fontId="46" fillId="37" borderId="28" applyNumberFormat="0" applyProtection="0">
      <alignment vertical="center"/>
    </xf>
    <xf numFmtId="4" fontId="46" fillId="37" borderId="28" applyNumberFormat="0" applyProtection="0">
      <alignment vertical="center"/>
    </xf>
    <xf numFmtId="4" fontId="46" fillId="37" borderId="28" applyNumberFormat="0" applyProtection="0">
      <alignment vertical="center"/>
    </xf>
    <xf numFmtId="4" fontId="146" fillId="37" borderId="28" applyNumberFormat="0" applyProtection="0">
      <alignment vertical="center"/>
    </xf>
    <xf numFmtId="4" fontId="146" fillId="37" borderId="28" applyNumberFormat="0" applyProtection="0">
      <alignment vertical="center"/>
    </xf>
    <xf numFmtId="4" fontId="146" fillId="37" borderId="28" applyNumberFormat="0" applyProtection="0">
      <alignment vertical="center"/>
    </xf>
    <xf numFmtId="4" fontId="146" fillId="37" borderId="28" applyNumberFormat="0" applyProtection="0">
      <alignment vertical="center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4" fontId="46" fillId="39" borderId="28" applyNumberFormat="0" applyProtection="0">
      <alignment horizontal="right" vertical="center"/>
    </xf>
    <xf numFmtId="4" fontId="46" fillId="39" borderId="28" applyNumberFormat="0" applyProtection="0">
      <alignment horizontal="right" vertical="center"/>
    </xf>
    <xf numFmtId="4" fontId="46" fillId="39" borderId="28" applyNumberFormat="0" applyProtection="0">
      <alignment horizontal="right" vertical="center"/>
    </xf>
    <xf numFmtId="4" fontId="46" fillId="39" borderId="28" applyNumberFormat="0" applyProtection="0">
      <alignment horizontal="right" vertical="center"/>
    </xf>
    <xf numFmtId="4" fontId="46" fillId="40" borderId="28" applyNumberFormat="0" applyProtection="0">
      <alignment horizontal="right" vertical="center"/>
    </xf>
    <xf numFmtId="4" fontId="46" fillId="40" borderId="28" applyNumberFormat="0" applyProtection="0">
      <alignment horizontal="right" vertical="center"/>
    </xf>
    <xf numFmtId="4" fontId="46" fillId="40" borderId="28" applyNumberFormat="0" applyProtection="0">
      <alignment horizontal="right" vertical="center"/>
    </xf>
    <xf numFmtId="4" fontId="46" fillId="40" borderId="28" applyNumberFormat="0" applyProtection="0">
      <alignment horizontal="right" vertical="center"/>
    </xf>
    <xf numFmtId="4" fontId="46" fillId="41" borderId="28" applyNumberFormat="0" applyProtection="0">
      <alignment horizontal="right" vertical="center"/>
    </xf>
    <xf numFmtId="4" fontId="46" fillId="41" borderId="28" applyNumberFormat="0" applyProtection="0">
      <alignment horizontal="right" vertical="center"/>
    </xf>
    <xf numFmtId="4" fontId="46" fillId="41" borderId="28" applyNumberFormat="0" applyProtection="0">
      <alignment horizontal="right" vertical="center"/>
    </xf>
    <xf numFmtId="4" fontId="46" fillId="41" borderId="28" applyNumberFormat="0" applyProtection="0">
      <alignment horizontal="right" vertical="center"/>
    </xf>
    <xf numFmtId="4" fontId="46" fillId="42" borderId="28" applyNumberFormat="0" applyProtection="0">
      <alignment horizontal="right" vertical="center"/>
    </xf>
    <xf numFmtId="4" fontId="46" fillId="42" borderId="28" applyNumberFormat="0" applyProtection="0">
      <alignment horizontal="right" vertical="center"/>
    </xf>
    <xf numFmtId="4" fontId="46" fillId="42" borderId="28" applyNumberFormat="0" applyProtection="0">
      <alignment horizontal="right" vertical="center"/>
    </xf>
    <xf numFmtId="4" fontId="46" fillId="42" borderId="28" applyNumberFormat="0" applyProtection="0">
      <alignment horizontal="right" vertical="center"/>
    </xf>
    <xf numFmtId="4" fontId="46" fillId="43" borderId="28" applyNumberFormat="0" applyProtection="0">
      <alignment horizontal="right" vertical="center"/>
    </xf>
    <xf numFmtId="4" fontId="46" fillId="43" borderId="28" applyNumberFormat="0" applyProtection="0">
      <alignment horizontal="right" vertical="center"/>
    </xf>
    <xf numFmtId="4" fontId="46" fillId="43" borderId="28" applyNumberFormat="0" applyProtection="0">
      <alignment horizontal="right" vertical="center"/>
    </xf>
    <xf numFmtId="4" fontId="46" fillId="43" borderId="28" applyNumberFormat="0" applyProtection="0">
      <alignment horizontal="right" vertical="center"/>
    </xf>
    <xf numFmtId="4" fontId="46" fillId="44" borderId="28" applyNumberFormat="0" applyProtection="0">
      <alignment horizontal="right" vertical="center"/>
    </xf>
    <xf numFmtId="4" fontId="46" fillId="44" borderId="28" applyNumberFormat="0" applyProtection="0">
      <alignment horizontal="right" vertical="center"/>
    </xf>
    <xf numFmtId="4" fontId="46" fillId="44" borderId="28" applyNumberFormat="0" applyProtection="0">
      <alignment horizontal="right" vertical="center"/>
    </xf>
    <xf numFmtId="4" fontId="46" fillId="44" borderId="28" applyNumberFormat="0" applyProtection="0">
      <alignment horizontal="right" vertical="center"/>
    </xf>
    <xf numFmtId="4" fontId="46" fillId="45" borderId="28" applyNumberFormat="0" applyProtection="0">
      <alignment horizontal="right" vertical="center"/>
    </xf>
    <xf numFmtId="4" fontId="46" fillId="45" borderId="28" applyNumberFormat="0" applyProtection="0">
      <alignment horizontal="right" vertical="center"/>
    </xf>
    <xf numFmtId="4" fontId="46" fillId="45" borderId="28" applyNumberFormat="0" applyProtection="0">
      <alignment horizontal="right" vertical="center"/>
    </xf>
    <xf numFmtId="4" fontId="46" fillId="45" borderId="28" applyNumberFormat="0" applyProtection="0">
      <alignment horizontal="right" vertical="center"/>
    </xf>
    <xf numFmtId="4" fontId="46" fillId="46" borderId="28" applyNumberFormat="0" applyProtection="0">
      <alignment horizontal="right" vertical="center"/>
    </xf>
    <xf numFmtId="4" fontId="46" fillId="46" borderId="28" applyNumberFormat="0" applyProtection="0">
      <alignment horizontal="right" vertical="center"/>
    </xf>
    <xf numFmtId="4" fontId="46" fillId="46" borderId="28" applyNumberFormat="0" applyProtection="0">
      <alignment horizontal="right" vertical="center"/>
    </xf>
    <xf numFmtId="4" fontId="46" fillId="46" borderId="28" applyNumberFormat="0" applyProtection="0">
      <alignment horizontal="right" vertical="center"/>
    </xf>
    <xf numFmtId="4" fontId="46" fillId="47" borderId="28" applyNumberFormat="0" applyProtection="0">
      <alignment horizontal="right" vertical="center"/>
    </xf>
    <xf numFmtId="4" fontId="46" fillId="47" borderId="28" applyNumberFormat="0" applyProtection="0">
      <alignment horizontal="right" vertical="center"/>
    </xf>
    <xf numFmtId="4" fontId="46" fillId="47" borderId="28" applyNumberFormat="0" applyProtection="0">
      <alignment horizontal="right" vertical="center"/>
    </xf>
    <xf numFmtId="4" fontId="46" fillId="47" borderId="28" applyNumberFormat="0" applyProtection="0">
      <alignment horizontal="right" vertical="center"/>
    </xf>
    <xf numFmtId="4" fontId="147" fillId="48" borderId="28" applyNumberFormat="0" applyProtection="0">
      <alignment horizontal="left" vertical="center" indent="1"/>
    </xf>
    <xf numFmtId="4" fontId="147" fillId="48" borderId="28" applyNumberFormat="0" applyProtection="0">
      <alignment horizontal="left" vertical="center" indent="1"/>
    </xf>
    <xf numFmtId="4" fontId="147" fillId="48" borderId="28" applyNumberFormat="0" applyProtection="0">
      <alignment horizontal="left" vertical="center" indent="1"/>
    </xf>
    <xf numFmtId="4" fontId="147" fillId="48" borderId="28" applyNumberFormat="0" applyProtection="0">
      <alignment horizontal="left" vertical="center" indent="1"/>
    </xf>
    <xf numFmtId="4" fontId="46" fillId="49" borderId="29" applyNumberFormat="0" applyProtection="0">
      <alignment horizontal="left" vertical="center" indent="1"/>
    </xf>
    <xf numFmtId="4" fontId="46" fillId="49" borderId="29" applyNumberFormat="0" applyProtection="0">
      <alignment horizontal="left" vertical="center" indent="1"/>
    </xf>
    <xf numFmtId="4" fontId="46" fillId="49" borderId="29" applyNumberFormat="0" applyProtection="0">
      <alignment horizontal="left" vertical="center" indent="1"/>
    </xf>
    <xf numFmtId="4" fontId="46" fillId="49" borderId="29" applyNumberFormat="0" applyProtection="0">
      <alignment horizontal="left" vertical="center" indent="1"/>
    </xf>
    <xf numFmtId="4" fontId="46" fillId="49" borderId="29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4" fontId="46" fillId="49" borderId="28" applyNumberFormat="0" applyProtection="0">
      <alignment horizontal="left" vertical="center" indent="1"/>
    </xf>
    <xf numFmtId="4" fontId="46" fillId="49" borderId="28" applyNumberFormat="0" applyProtection="0">
      <alignment horizontal="left" vertical="center" indent="1"/>
    </xf>
    <xf numFmtId="4" fontId="46" fillId="49" borderId="28" applyNumberFormat="0" applyProtection="0">
      <alignment horizontal="left" vertical="center" indent="1"/>
    </xf>
    <xf numFmtId="4" fontId="46" fillId="49" borderId="28" applyNumberFormat="0" applyProtection="0">
      <alignment horizontal="left" vertical="center" indent="1"/>
    </xf>
    <xf numFmtId="4" fontId="46" fillId="51" borderId="28" applyNumberFormat="0" applyProtection="0">
      <alignment horizontal="left" vertical="center" indent="1"/>
    </xf>
    <xf numFmtId="4" fontId="46" fillId="51" borderId="28" applyNumberFormat="0" applyProtection="0">
      <alignment horizontal="left" vertical="center" indent="1"/>
    </xf>
    <xf numFmtId="4" fontId="46" fillId="51" borderId="28" applyNumberFormat="0" applyProtection="0">
      <alignment horizontal="left" vertical="center" indent="1"/>
    </xf>
    <xf numFmtId="4" fontId="4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4" fontId="46" fillId="29" borderId="28" applyNumberFormat="0" applyProtection="0">
      <alignment vertical="center"/>
    </xf>
    <xf numFmtId="4" fontId="46" fillId="29" borderId="28" applyNumberFormat="0" applyProtection="0">
      <alignment vertical="center"/>
    </xf>
    <xf numFmtId="4" fontId="46" fillId="29" borderId="28" applyNumberFormat="0" applyProtection="0">
      <alignment vertical="center"/>
    </xf>
    <xf numFmtId="4" fontId="46" fillId="29" borderId="28" applyNumberFormat="0" applyProtection="0">
      <alignment vertical="center"/>
    </xf>
    <xf numFmtId="4" fontId="146" fillId="29" borderId="28" applyNumberFormat="0" applyProtection="0">
      <alignment vertical="center"/>
    </xf>
    <xf numFmtId="4" fontId="146" fillId="29" borderId="28" applyNumberFormat="0" applyProtection="0">
      <alignment vertical="center"/>
    </xf>
    <xf numFmtId="4" fontId="146" fillId="29" borderId="28" applyNumberFormat="0" applyProtection="0">
      <alignment vertical="center"/>
    </xf>
    <xf numFmtId="4" fontId="146" fillId="29" borderId="28" applyNumberFormat="0" applyProtection="0">
      <alignment vertical="center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49" borderId="28" applyNumberFormat="0" applyProtection="0">
      <alignment horizontal="right" vertical="center"/>
    </xf>
    <xf numFmtId="4" fontId="46" fillId="49" borderId="28" applyNumberFormat="0" applyProtection="0">
      <alignment horizontal="right" vertical="center"/>
    </xf>
    <xf numFmtId="4" fontId="46" fillId="49" borderId="28" applyNumberFormat="0" applyProtection="0">
      <alignment horizontal="right" vertical="center"/>
    </xf>
    <xf numFmtId="4" fontId="46" fillId="49" borderId="28" applyNumberFormat="0" applyProtection="0">
      <alignment horizontal="right" vertical="center"/>
    </xf>
    <xf numFmtId="4" fontId="146" fillId="49" borderId="28" applyNumberFormat="0" applyProtection="0">
      <alignment horizontal="right" vertical="center"/>
    </xf>
    <xf numFmtId="4" fontId="146" fillId="49" borderId="28" applyNumberFormat="0" applyProtection="0">
      <alignment horizontal="right" vertical="center"/>
    </xf>
    <xf numFmtId="4" fontId="146" fillId="49" borderId="28" applyNumberFormat="0" applyProtection="0">
      <alignment horizontal="right" vertical="center"/>
    </xf>
    <xf numFmtId="4" fontId="146" fillId="49" borderId="28" applyNumberFormat="0" applyProtection="0">
      <alignment horizontal="right" vertical="center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4" fontId="91" fillId="49" borderId="28" applyNumberFormat="0" applyProtection="0">
      <alignment horizontal="right" vertical="center"/>
    </xf>
    <xf numFmtId="4" fontId="91" fillId="49" borderId="28" applyNumberFormat="0" applyProtection="0">
      <alignment horizontal="right" vertical="center"/>
    </xf>
    <xf numFmtId="4" fontId="91" fillId="49" borderId="28" applyNumberFormat="0" applyProtection="0">
      <alignment horizontal="right" vertical="center"/>
    </xf>
    <xf numFmtId="4" fontId="91" fillId="49" borderId="28" applyNumberFormat="0" applyProtection="0">
      <alignment horizontal="right" vertical="center"/>
    </xf>
    <xf numFmtId="0" fontId="150" fillId="0" borderId="30"/>
    <xf numFmtId="0" fontId="150" fillId="0" borderId="30"/>
    <xf numFmtId="0" fontId="150" fillId="0" borderId="30"/>
    <xf numFmtId="0" fontId="150" fillId="0" borderId="30"/>
    <xf numFmtId="0" fontId="150" fillId="0" borderId="3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142" fillId="1" borderId="1" applyNumberFormat="0" applyFont="0" applyAlignment="0">
      <alignment horizontal="center"/>
    </xf>
    <xf numFmtId="0" fontId="142" fillId="1" borderId="1" applyNumberFormat="0" applyFont="0" applyAlignment="0">
      <alignment horizontal="center"/>
    </xf>
    <xf numFmtId="0" fontId="142" fillId="1" borderId="1" applyNumberFormat="0" applyFont="0" applyAlignment="0">
      <alignment horizontal="center"/>
    </xf>
    <xf numFmtId="0" fontId="142" fillId="1" borderId="1" applyNumberFormat="0" applyFont="0" applyAlignment="0">
      <alignment horizontal="center"/>
    </xf>
    <xf numFmtId="0" fontId="142" fillId="1" borderId="1" applyNumberFormat="0" applyFont="0" applyAlignment="0">
      <alignment horizontal="center"/>
    </xf>
    <xf numFmtId="0" fontId="142" fillId="1" borderId="1" applyNumberFormat="0" applyFont="0" applyAlignment="0">
      <alignment horizontal="center"/>
    </xf>
    <xf numFmtId="0" fontId="142" fillId="1" borderId="1" applyNumberFormat="0" applyFont="0" applyAlignment="0">
      <alignment horizontal="center"/>
    </xf>
    <xf numFmtId="0" fontId="271" fillId="0" borderId="0" applyNumberFormat="0" applyFill="0" applyBorder="0" applyAlignment="0" applyProtection="0">
      <alignment vertical="top"/>
      <protection locked="0"/>
    </xf>
    <xf numFmtId="1" fontId="84" fillId="0" borderId="0" applyBorder="0">
      <alignment horizontal="left" vertical="top" wrapText="1"/>
    </xf>
    <xf numFmtId="0" fontId="121" fillId="0" borderId="0"/>
    <xf numFmtId="12" fontId="153" fillId="0" borderId="15">
      <alignment horizontal="center"/>
    </xf>
    <xf numFmtId="12" fontId="153" fillId="0" borderId="15">
      <alignment horizontal="center"/>
    </xf>
    <xf numFmtId="12" fontId="153" fillId="0" borderId="15">
      <alignment horizontal="center"/>
    </xf>
    <xf numFmtId="12" fontId="153" fillId="0" borderId="15">
      <alignment horizontal="center"/>
    </xf>
    <xf numFmtId="12" fontId="153" fillId="0" borderId="15">
      <alignment horizontal="center"/>
    </xf>
    <xf numFmtId="12" fontId="153" fillId="0" borderId="15">
      <alignment horizontal="center"/>
    </xf>
    <xf numFmtId="12" fontId="153" fillId="0" borderId="15">
      <alignment horizontal="center"/>
    </xf>
    <xf numFmtId="0" fontId="163" fillId="0" borderId="45"/>
    <xf numFmtId="0" fontId="69" fillId="0" borderId="42"/>
    <xf numFmtId="0" fontId="69" fillId="0" borderId="42"/>
    <xf numFmtId="0" fontId="123" fillId="0" borderId="0" applyFill="0" applyBorder="0" applyAlignment="0" applyProtection="0"/>
    <xf numFmtId="0" fontId="234" fillId="0" borderId="0" applyFont="0" applyFill="0" applyBorder="0" applyAlignment="0" applyProtection="0"/>
    <xf numFmtId="0" fontId="248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272" fillId="56" borderId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174" fontId="274" fillId="0" borderId="46">
      <alignment horizontal="center"/>
    </xf>
    <xf numFmtId="0" fontId="275" fillId="0" borderId="40" applyNumberFormat="0" applyFill="0" applyAlignment="0" applyProtection="0"/>
    <xf numFmtId="0" fontId="275" fillId="0" borderId="40" applyNumberFormat="0" applyFill="0" applyAlignment="0" applyProtection="0"/>
    <xf numFmtId="0" fontId="261" fillId="0" borderId="47"/>
    <xf numFmtId="0" fontId="261" fillId="0" borderId="42"/>
    <xf numFmtId="0" fontId="261" fillId="0" borderId="42"/>
    <xf numFmtId="0" fontId="121" fillId="0" borderId="0"/>
    <xf numFmtId="0" fontId="234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276" fillId="30" borderId="0">
      <alignment horizontal="center"/>
    </xf>
    <xf numFmtId="0" fontId="13" fillId="33" borderId="0" applyNumberFormat="0" applyFill="0" applyBorder="0" applyAlignment="0"/>
    <xf numFmtId="263" fontId="121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77" fillId="0" borderId="0" applyNumberFormat="0" applyFill="0" applyBorder="0" applyAlignment="0" applyProtection="0"/>
    <xf numFmtId="0" fontId="47" fillId="0" borderId="0">
      <alignment horizontal="left"/>
    </xf>
    <xf numFmtId="10" fontId="16" fillId="47" borderId="15" applyNumberFormat="0" applyFont="0" applyBorder="0" applyAlignment="0" applyProtection="0">
      <protection locked="0"/>
    </xf>
    <xf numFmtId="10" fontId="16" fillId="47" borderId="15" applyNumberFormat="0" applyFont="0" applyBorder="0" applyAlignment="0" applyProtection="0">
      <protection locked="0"/>
    </xf>
    <xf numFmtId="10" fontId="16" fillId="47" borderId="15" applyNumberFormat="0" applyFont="0" applyBorder="0" applyAlignment="0" applyProtection="0">
      <protection locked="0"/>
    </xf>
    <xf numFmtId="10" fontId="16" fillId="47" borderId="15" applyNumberFormat="0" applyFont="0" applyBorder="0" applyAlignment="0" applyProtection="0">
      <protection locked="0"/>
    </xf>
    <xf numFmtId="10" fontId="16" fillId="47" borderId="15" applyNumberFormat="0" applyFont="0" applyBorder="0" applyAlignment="0" applyProtection="0">
      <protection locked="0"/>
    </xf>
    <xf numFmtId="10" fontId="16" fillId="47" borderId="15" applyNumberFormat="0" applyFont="0" applyBorder="0" applyAlignment="0" applyProtection="0">
      <protection locked="0"/>
    </xf>
    <xf numFmtId="10" fontId="16" fillId="47" borderId="15" applyNumberFormat="0" applyFont="0" applyBorder="0" applyAlignment="0" applyProtection="0">
      <protection locked="0"/>
    </xf>
    <xf numFmtId="0" fontId="257" fillId="0" borderId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34" fillId="29" borderId="0"/>
    <xf numFmtId="43" fontId="2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78" fillId="30" borderId="28" applyNumberFormat="0" applyAlignment="0" applyProtection="0">
      <alignment vertical="center"/>
    </xf>
    <xf numFmtId="0" fontId="178" fillId="30" borderId="28" applyNumberFormat="0" applyAlignment="0" applyProtection="0">
      <alignment vertical="center"/>
    </xf>
    <xf numFmtId="0" fontId="178" fillId="30" borderId="28" applyNumberFormat="0" applyAlignment="0" applyProtection="0">
      <alignment vertical="center"/>
    </xf>
    <xf numFmtId="0" fontId="178" fillId="30" borderId="28" applyNumberFormat="0" applyAlignment="0" applyProtection="0">
      <alignment vertical="center"/>
    </xf>
    <xf numFmtId="0" fontId="203" fillId="30" borderId="28" applyNumberFormat="0" applyAlignment="0" applyProtection="0">
      <alignment vertical="center"/>
    </xf>
    <xf numFmtId="0" fontId="203" fillId="30" borderId="28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278" fillId="30" borderId="34" applyNumberFormat="0" applyAlignment="0" applyProtection="0">
      <alignment vertical="center"/>
    </xf>
    <xf numFmtId="0" fontId="278" fillId="30" borderId="34" applyNumberFormat="0" applyAlignment="0" applyProtection="0">
      <alignment vertical="center"/>
    </xf>
    <xf numFmtId="0" fontId="186" fillId="11" borderId="34" applyNumberFormat="0" applyAlignment="0" applyProtection="0">
      <alignment vertical="center"/>
    </xf>
    <xf numFmtId="0" fontId="186" fillId="11" borderId="34" applyNumberFormat="0" applyAlignment="0" applyProtection="0">
      <alignment vertical="center"/>
    </xf>
    <xf numFmtId="0" fontId="186" fillId="11" borderId="34" applyNumberFormat="0" applyAlignment="0" applyProtection="0">
      <alignment vertical="center"/>
    </xf>
    <xf numFmtId="0" fontId="186" fillId="11" borderId="34" applyNumberFormat="0" applyAlignment="0" applyProtection="0">
      <alignment vertical="center"/>
    </xf>
    <xf numFmtId="0" fontId="186" fillId="11" borderId="34" applyNumberFormat="0" applyAlignment="0" applyProtection="0">
      <alignment vertical="center"/>
    </xf>
    <xf numFmtId="0" fontId="186" fillId="11" borderId="34" applyNumberFormat="0" applyAlignment="0" applyProtection="0">
      <alignment vertical="center"/>
    </xf>
    <xf numFmtId="0" fontId="202" fillId="11" borderId="34" applyNumberFormat="0" applyAlignment="0" applyProtection="0">
      <alignment vertical="center"/>
    </xf>
    <xf numFmtId="0" fontId="202" fillId="11" borderId="34" applyNumberFormat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0" fontId="228" fillId="0" borderId="35" applyNumberFormat="0" applyFill="0" applyAlignment="0" applyProtection="0">
      <alignment vertical="center"/>
    </xf>
    <xf numFmtId="0" fontId="228" fillId="0" borderId="35" applyNumberFormat="0" applyFill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211" fillId="20" borderId="36" applyNumberFormat="0" applyFont="0" applyAlignment="0" applyProtection="0">
      <alignment vertical="center"/>
    </xf>
    <xf numFmtId="0" fontId="211" fillId="20" borderId="36" applyNumberFormat="0" applyFont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0" fillId="0" borderId="0"/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251" fontId="279" fillId="0" borderId="0" applyFont="0" applyFill="0" applyBorder="0" applyAlignment="0" applyProtection="0"/>
    <xf numFmtId="264" fontId="280" fillId="0" borderId="0" applyFont="0" applyFill="0" applyBorder="0" applyAlignment="0" applyProtection="0"/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250" fontId="280" fillId="0" borderId="0" applyFont="0" applyFill="0" applyBorder="0" applyAlignment="0" applyProtection="0"/>
    <xf numFmtId="231" fontId="280" fillId="0" borderId="0" applyFont="0" applyFill="0" applyBorder="0" applyAlignment="0" applyProtection="0"/>
    <xf numFmtId="0" fontId="281" fillId="0" borderId="0"/>
    <xf numFmtId="0" fontId="254" fillId="0" borderId="0" applyNumberFormat="0" applyFill="0" applyBorder="0" applyAlignment="0" applyProtection="0">
      <alignment vertical="top"/>
      <protection locked="0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198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13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13" fillId="0" borderId="0">
      <alignment vertical="center"/>
    </xf>
    <xf numFmtId="0" fontId="213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13" fillId="0" borderId="0">
      <alignment vertical="center"/>
    </xf>
    <xf numFmtId="0" fontId="213" fillId="0" borderId="0">
      <alignment vertical="center"/>
    </xf>
    <xf numFmtId="0" fontId="213" fillId="0" borderId="0">
      <alignment vertical="center"/>
    </xf>
    <xf numFmtId="0" fontId="52" fillId="0" borderId="0">
      <alignment vertical="center"/>
    </xf>
    <xf numFmtId="0" fontId="282" fillId="0" borderId="0"/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83" fillId="0" borderId="0"/>
    <xf numFmtId="0" fontId="46" fillId="0" borderId="0"/>
    <xf numFmtId="0" fontId="284" fillId="0" borderId="0"/>
    <xf numFmtId="170" fontId="1" fillId="0" borderId="0" applyFont="0" applyFill="0" applyBorder="0" applyAlignment="0" applyProtection="0"/>
    <xf numFmtId="4" fontId="289" fillId="0" borderId="0" applyFont="0" applyFill="0" applyBorder="0" applyAlignment="0" applyProtection="0"/>
    <xf numFmtId="9" fontId="286" fillId="0" borderId="0" applyFont="0" applyFill="0" applyBorder="0" applyAlignment="0" applyProtection="0"/>
  </cellStyleXfs>
  <cellXfs count="217">
    <xf numFmtId="0" fontId="0" fillId="0" borderId="0" xfId="0"/>
    <xf numFmtId="173" fontId="5" fillId="0" borderId="0" xfId="0" quotePrefix="1" applyNumberFormat="1" applyFont="1" applyFill="1" applyBorder="1" applyAlignment="1">
      <alignment horizontal="left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173" fontId="5" fillId="0" borderId="0" xfId="0" applyNumberFormat="1" applyFont="1" applyFill="1" applyBorder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Border="1" applyAlignment="1"/>
    <xf numFmtId="37" fontId="3" fillId="0" borderId="0" xfId="0" applyNumberFormat="1" applyFont="1" applyFill="1" applyBorder="1" applyAlignment="1"/>
    <xf numFmtId="168" fontId="5" fillId="0" borderId="0" xfId="0" quotePrefix="1" applyNumberFormat="1" applyFont="1" applyFill="1" applyBorder="1" applyAlignment="1">
      <alignment horizontal="left"/>
    </xf>
    <xf numFmtId="168" fontId="3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173" fontId="7" fillId="0" borderId="0" xfId="0" quotePrefix="1" applyNumberFormat="1" applyFont="1" applyFill="1" applyBorder="1" applyAlignment="1">
      <alignment horizontal="left"/>
    </xf>
    <xf numFmtId="49" fontId="6" fillId="0" borderId="0" xfId="0" quotePrefix="1" applyNumberFormat="1" applyFont="1" applyFill="1" applyAlignment="1">
      <alignment horizontal="center"/>
    </xf>
    <xf numFmtId="49" fontId="6" fillId="0" borderId="0" xfId="0" applyNumberFormat="1" applyFont="1" applyFill="1" applyBorder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/>
    <xf numFmtId="173" fontId="9" fillId="0" borderId="0" xfId="0" quotePrefix="1" applyNumberFormat="1" applyFont="1" applyFill="1" applyBorder="1" applyAlignment="1">
      <alignment horizontal="left"/>
    </xf>
    <xf numFmtId="0" fontId="8" fillId="0" borderId="0" xfId="0" applyFont="1" applyFill="1" applyBorder="1" applyAlignment="1"/>
    <xf numFmtId="37" fontId="4" fillId="0" borderId="1" xfId="0" applyNumberFormat="1" applyFont="1" applyFill="1" applyBorder="1" applyAlignment="1"/>
    <xf numFmtId="37" fontId="4" fillId="0" borderId="2" xfId="0" applyNumberFormat="1" applyFont="1" applyFill="1" applyBorder="1" applyAlignment="1"/>
    <xf numFmtId="37" fontId="4" fillId="0" borderId="3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0" xfId="1" applyNumberFormat="1" applyFont="1" applyFill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/>
    <xf numFmtId="168" fontId="0" fillId="0" borderId="0" xfId="0" applyNumberFormat="1" applyFont="1" applyFill="1" applyAlignment="1"/>
    <xf numFmtId="37" fontId="0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37" fontId="0" fillId="0" borderId="0" xfId="1" applyNumberFormat="1" applyFont="1" applyFill="1" applyAlignment="1">
      <alignment horizontal="right"/>
    </xf>
    <xf numFmtId="49" fontId="6" fillId="0" borderId="0" xfId="0" applyNumberFormat="1" applyFont="1" applyFill="1" applyAlignment="1"/>
    <xf numFmtId="173" fontId="4" fillId="0" borderId="0" xfId="0" applyNumberFormat="1" applyFont="1" applyFill="1" applyBorder="1" applyAlignment="1"/>
    <xf numFmtId="170" fontId="0" fillId="0" borderId="0" xfId="1" applyFont="1" applyFill="1" applyAlignment="1"/>
    <xf numFmtId="0" fontId="0" fillId="0" borderId="0" xfId="0" applyFont="1" applyFill="1" applyBorder="1" applyAlignment="1"/>
    <xf numFmtId="37" fontId="4" fillId="0" borderId="4" xfId="0" applyNumberFormat="1" applyFont="1" applyFill="1" applyBorder="1" applyAlignment="1"/>
    <xf numFmtId="170" fontId="0" fillId="0" borderId="0" xfId="1" applyFont="1" applyFill="1" applyBorder="1" applyAlignment="1">
      <alignment horizontal="center"/>
    </xf>
    <xf numFmtId="170" fontId="4" fillId="0" borderId="0" xfId="1" applyFont="1" applyFill="1" applyBorder="1" applyAlignment="1"/>
    <xf numFmtId="0" fontId="284" fillId="0" borderId="0" xfId="0" applyFont="1" applyFill="1" applyAlignment="1"/>
    <xf numFmtId="173" fontId="4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168" fontId="0" fillId="0" borderId="0" xfId="0" applyNumberFormat="1" applyFont="1" applyFill="1" applyAlignment="1">
      <alignment horizontal="center"/>
    </xf>
    <xf numFmtId="168" fontId="0" fillId="0" borderId="0" xfId="2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3" fontId="4" fillId="0" borderId="0" xfId="0" applyNumberFormat="1" applyFont="1" applyFill="1" applyBorder="1" applyAlignment="1">
      <alignment horizontal="right"/>
    </xf>
    <xf numFmtId="170" fontId="0" fillId="0" borderId="4" xfId="1" applyFont="1" applyFill="1" applyBorder="1" applyAlignment="1">
      <alignment horizontal="center"/>
    </xf>
    <xf numFmtId="173" fontId="0" fillId="0" borderId="0" xfId="0" applyNumberFormat="1" applyFont="1" applyFill="1" applyBorder="1" applyAlignment="1">
      <alignment horizontal="right"/>
    </xf>
    <xf numFmtId="168" fontId="4" fillId="0" borderId="5" xfId="1" applyNumberFormat="1" applyFont="1" applyFill="1" applyBorder="1" applyAlignment="1">
      <alignment horizontal="center"/>
    </xf>
    <xf numFmtId="0" fontId="0" fillId="0" borderId="0" xfId="3" applyFont="1" applyFill="1" applyAlignment="1">
      <alignment horizontal="left"/>
    </xf>
    <xf numFmtId="173" fontId="0" fillId="0" borderId="0" xfId="1" applyNumberFormat="1" applyFont="1" applyFill="1" applyBorder="1" applyAlignment="1">
      <alignment horizontal="center"/>
    </xf>
    <xf numFmtId="173" fontId="0" fillId="0" borderId="0" xfId="0" applyNumberFormat="1" applyFont="1" applyFill="1" applyBorder="1" applyAlignment="1"/>
    <xf numFmtId="175" fontId="0" fillId="0" borderId="0" xfId="0" applyNumberFormat="1" applyFont="1" applyFill="1" applyBorder="1" applyAlignment="1"/>
    <xf numFmtId="175" fontId="0" fillId="0" borderId="0" xfId="1" applyNumberFormat="1" applyFont="1" applyFill="1" applyBorder="1" applyAlignment="1">
      <alignment horizontal="right"/>
    </xf>
    <xf numFmtId="0" fontId="4" fillId="0" borderId="0" xfId="3" applyFont="1" applyFill="1" applyAlignment="1">
      <alignment horizontal="left"/>
    </xf>
    <xf numFmtId="173" fontId="4" fillId="0" borderId="0" xfId="0" applyNumberFormat="1" applyFont="1" applyFill="1" applyAlignment="1"/>
    <xf numFmtId="0" fontId="0" fillId="0" borderId="0" xfId="0" applyFont="1" applyAlignment="1"/>
    <xf numFmtId="173" fontId="0" fillId="0" borderId="4" xfId="0" applyNumberFormat="1" applyFont="1" applyFill="1" applyBorder="1" applyAlignment="1">
      <alignment horizontal="right"/>
    </xf>
    <xf numFmtId="0" fontId="4" fillId="0" borderId="0" xfId="0" applyFont="1" applyAlignment="1"/>
    <xf numFmtId="173" fontId="285" fillId="0" borderId="0" xfId="0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quotePrefix="1" applyFont="1" applyFill="1" applyAlignment="1">
      <alignment horizontal="left"/>
    </xf>
    <xf numFmtId="0" fontId="0" fillId="0" borderId="0" xfId="0" applyFont="1" applyFill="1"/>
    <xf numFmtId="173" fontId="4" fillId="0" borderId="5" xfId="0" applyNumberFormat="1" applyFont="1" applyFill="1" applyBorder="1" applyAlignment="1"/>
    <xf numFmtId="168" fontId="0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74" fontId="286" fillId="0" borderId="0" xfId="2141" applyNumberFormat="1" applyFont="1" applyFill="1" applyAlignment="1"/>
    <xf numFmtId="0" fontId="286" fillId="0" borderId="0" xfId="2252" applyFont="1" applyFill="1" applyAlignment="1"/>
    <xf numFmtId="0" fontId="5" fillId="0" borderId="0" xfId="2252" applyFont="1" applyFill="1" applyAlignment="1">
      <alignment horizontal="left"/>
    </xf>
    <xf numFmtId="0" fontId="287" fillId="0" borderId="0" xfId="2252" applyFont="1" applyFill="1" applyAlignment="1"/>
    <xf numFmtId="0" fontId="5" fillId="0" borderId="0" xfId="2252" applyFont="1" applyFill="1" applyAlignment="1"/>
    <xf numFmtId="0" fontId="4" fillId="0" borderId="0" xfId="2252" applyFont="1" applyFill="1" applyAlignment="1"/>
    <xf numFmtId="0" fontId="286" fillId="0" borderId="0" xfId="2252" applyFont="1" applyFill="1" applyBorder="1" applyAlignment="1">
      <alignment horizontal="center"/>
    </xf>
    <xf numFmtId="0" fontId="6" fillId="0" borderId="0" xfId="2252" applyFont="1" applyFill="1" applyBorder="1" applyAlignment="1">
      <alignment horizontal="center"/>
    </xf>
    <xf numFmtId="49" fontId="8" fillId="0" borderId="0" xfId="2252" applyNumberFormat="1" applyFont="1" applyFill="1" applyAlignment="1"/>
    <xf numFmtId="0" fontId="286" fillId="0" borderId="0" xfId="2252" applyFont="1" applyFill="1" applyAlignment="1">
      <alignment horizontal="right"/>
    </xf>
    <xf numFmtId="37" fontId="286" fillId="0" borderId="0" xfId="2252" applyNumberFormat="1" applyFont="1" applyFill="1" applyAlignment="1">
      <alignment horizontal="right"/>
    </xf>
    <xf numFmtId="49" fontId="286" fillId="0" borderId="0" xfId="2252" applyNumberFormat="1" applyFont="1" applyFill="1" applyAlignment="1"/>
    <xf numFmtId="49" fontId="6" fillId="0" borderId="0" xfId="2252" applyNumberFormat="1" applyFont="1" applyFill="1" applyAlignment="1"/>
    <xf numFmtId="174" fontId="286" fillId="0" borderId="0" xfId="2141" applyNumberFormat="1" applyFont="1" applyFill="1" applyBorder="1" applyAlignment="1"/>
    <xf numFmtId="37" fontId="286" fillId="0" borderId="0" xfId="2252" applyNumberFormat="1" applyFont="1" applyFill="1" applyBorder="1" applyAlignment="1">
      <alignment horizontal="right"/>
    </xf>
    <xf numFmtId="174" fontId="286" fillId="0" borderId="4" xfId="2141" applyNumberFormat="1" applyFont="1" applyFill="1" applyBorder="1" applyAlignment="1"/>
    <xf numFmtId="49" fontId="4" fillId="0" borderId="0" xfId="2252" applyNumberFormat="1" applyFont="1" applyFill="1" applyAlignment="1"/>
    <xf numFmtId="49" fontId="8" fillId="0" borderId="0" xfId="2252" applyNumberFormat="1" applyFont="1" applyFill="1" applyAlignment="1">
      <alignment horizontal="center"/>
    </xf>
    <xf numFmtId="173" fontId="286" fillId="0" borderId="0" xfId="2252" applyNumberFormat="1" applyFont="1" applyFill="1" applyAlignment="1">
      <alignment horizontal="right"/>
    </xf>
    <xf numFmtId="49" fontId="6" fillId="0" borderId="0" xfId="2252" applyNumberFormat="1" applyFont="1" applyFill="1" applyAlignment="1">
      <alignment horizontal="center"/>
    </xf>
    <xf numFmtId="173" fontId="286" fillId="0" borderId="0" xfId="2252" applyNumberFormat="1" applyFont="1" applyFill="1" applyAlignment="1"/>
    <xf numFmtId="174" fontId="4" fillId="0" borderId="0" xfId="2141" applyNumberFormat="1" applyFont="1" applyFill="1" applyAlignment="1"/>
    <xf numFmtId="37" fontId="4" fillId="0" borderId="0" xfId="2252" applyNumberFormat="1" applyFont="1" applyFill="1" applyAlignment="1">
      <alignment horizontal="right"/>
    </xf>
    <xf numFmtId="173" fontId="4" fillId="0" borderId="49" xfId="2252" applyNumberFormat="1" applyFont="1" applyFill="1" applyBorder="1" applyAlignment="1">
      <alignment horizontal="right"/>
    </xf>
    <xf numFmtId="168" fontId="4" fillId="0" borderId="49" xfId="2252" applyNumberFormat="1" applyFont="1" applyFill="1" applyBorder="1" applyAlignment="1">
      <alignment horizontal="right"/>
    </xf>
    <xf numFmtId="168" fontId="286" fillId="0" borderId="0" xfId="2252" applyNumberFormat="1" applyFont="1" applyFill="1" applyAlignment="1">
      <alignment horizontal="right"/>
    </xf>
    <xf numFmtId="0" fontId="6" fillId="0" borderId="0" xfId="2252" applyFont="1" applyFill="1" applyAlignment="1">
      <alignment horizontal="center"/>
    </xf>
    <xf numFmtId="37" fontId="286" fillId="0" borderId="4" xfId="2252" applyNumberFormat="1" applyFont="1" applyFill="1" applyBorder="1" applyAlignment="1">
      <alignment horizontal="right"/>
    </xf>
    <xf numFmtId="0" fontId="6" fillId="0" borderId="0" xfId="2252" applyNumberFormat="1" applyFont="1" applyFill="1" applyAlignment="1">
      <alignment horizontal="center"/>
    </xf>
    <xf numFmtId="173" fontId="4" fillId="0" borderId="2" xfId="2252" applyNumberFormat="1" applyFont="1" applyFill="1" applyBorder="1" applyAlignment="1">
      <alignment horizontal="right"/>
    </xf>
    <xf numFmtId="37" fontId="286" fillId="0" borderId="0" xfId="2252" applyNumberFormat="1" applyFont="1" applyFill="1" applyBorder="1" applyAlignment="1"/>
    <xf numFmtId="49" fontId="288" fillId="0" borderId="0" xfId="2252" applyNumberFormat="1" applyFont="1" applyFill="1" applyAlignment="1"/>
    <xf numFmtId="173" fontId="4" fillId="0" borderId="0" xfId="2252" applyNumberFormat="1" applyFont="1" applyFill="1" applyBorder="1" applyAlignment="1">
      <alignment horizontal="right"/>
    </xf>
    <xf numFmtId="43" fontId="286" fillId="0" borderId="0" xfId="2141" applyNumberFormat="1" applyFont="1" applyFill="1" applyAlignment="1">
      <alignment horizontal="right"/>
    </xf>
    <xf numFmtId="174" fontId="286" fillId="0" borderId="0" xfId="2878" applyNumberFormat="1" applyFont="1" applyFill="1" applyBorder="1" applyAlignment="1">
      <alignment horizontal="center"/>
    </xf>
    <xf numFmtId="49" fontId="0" fillId="0" borderId="0" xfId="2252" applyNumberFormat="1" applyFont="1" applyFill="1" applyAlignment="1"/>
    <xf numFmtId="0" fontId="8" fillId="0" borderId="0" xfId="2252" applyFont="1" applyFill="1" applyAlignment="1">
      <alignment horizontal="center"/>
    </xf>
    <xf numFmtId="0" fontId="4" fillId="0" borderId="0" xfId="2252" applyFont="1" applyFill="1" applyBorder="1" applyAlignment="1"/>
    <xf numFmtId="49" fontId="0" fillId="0" borderId="0" xfId="2252" applyNumberFormat="1" applyFont="1" applyFill="1" applyAlignment="1">
      <alignment horizontal="left"/>
    </xf>
    <xf numFmtId="173" fontId="4" fillId="0" borderId="0" xfId="0" quotePrefix="1" applyNumberFormat="1" applyFont="1" applyFill="1" applyBorder="1" applyAlignment="1">
      <alignment horizontal="left"/>
    </xf>
    <xf numFmtId="173" fontId="6" fillId="0" borderId="0" xfId="0" quotePrefix="1" applyNumberFormat="1" applyFont="1" applyFill="1" applyBorder="1" applyAlignment="1">
      <alignment horizontal="left"/>
    </xf>
    <xf numFmtId="168" fontId="4" fillId="0" borderId="0" xfId="0" quotePrefix="1" applyNumberFormat="1" applyFont="1" applyFill="1" applyBorder="1" applyAlignment="1">
      <alignment horizontal="left"/>
    </xf>
    <xf numFmtId="49" fontId="6" fillId="0" borderId="0" xfId="0" quotePrefix="1" applyNumberFormat="1" applyFont="1" applyFill="1" applyBorder="1" applyAlignment="1">
      <alignment horizontal="left"/>
    </xf>
    <xf numFmtId="173" fontId="8" fillId="0" borderId="0" xfId="0" quotePrefix="1" applyNumberFormat="1" applyFont="1" applyFill="1" applyBorder="1" applyAlignment="1">
      <alignment horizontal="left"/>
    </xf>
    <xf numFmtId="0" fontId="0" fillId="0" borderId="0" xfId="2876" applyFont="1" applyFill="1" applyAlignment="1">
      <alignment horizontal="left" wrapText="1"/>
    </xf>
    <xf numFmtId="0" fontId="1" fillId="0" borderId="0" xfId="2252" applyFill="1" applyAlignment="1"/>
    <xf numFmtId="37" fontId="0" fillId="0" borderId="0" xfId="2252" applyNumberFormat="1" applyFont="1" applyFill="1" applyAlignment="1"/>
    <xf numFmtId="37" fontId="286" fillId="0" borderId="0" xfId="2252" applyNumberFormat="1" applyFont="1" applyFill="1" applyAlignment="1"/>
    <xf numFmtId="37" fontId="6" fillId="0" borderId="0" xfId="2252" applyNumberFormat="1" applyFont="1" applyFill="1" applyAlignment="1">
      <alignment horizontal="center"/>
    </xf>
    <xf numFmtId="37" fontId="0" fillId="0" borderId="0" xfId="2252" applyNumberFormat="1" applyFont="1" applyFill="1" applyAlignment="1">
      <alignment horizontal="left"/>
    </xf>
    <xf numFmtId="37" fontId="0" fillId="0" borderId="0" xfId="2252" quotePrefix="1" applyNumberFormat="1" applyFont="1" applyFill="1" applyBorder="1" applyAlignment="1">
      <alignment horizontal="left"/>
    </xf>
    <xf numFmtId="37" fontId="4" fillId="0" borderId="0" xfId="2252" applyNumberFormat="1" applyFont="1" applyFill="1" applyAlignment="1"/>
    <xf numFmtId="37" fontId="8" fillId="0" borderId="0" xfId="2252" applyNumberFormat="1" applyFont="1" applyFill="1" applyAlignment="1">
      <alignment horizontal="center"/>
    </xf>
    <xf numFmtId="0" fontId="0" fillId="0" borderId="0" xfId="2252" applyFont="1" applyFill="1" applyAlignment="1">
      <alignment horizontal="left"/>
    </xf>
    <xf numFmtId="0" fontId="9" fillId="0" borderId="0" xfId="2252" applyFont="1" applyFill="1" applyAlignment="1"/>
    <xf numFmtId="265" fontId="286" fillId="0" borderId="0" xfId="2141" applyNumberFormat="1" applyFont="1" applyFill="1" applyAlignment="1"/>
    <xf numFmtId="37" fontId="4" fillId="0" borderId="50" xfId="0" applyNumberFormat="1" applyFont="1" applyFill="1" applyBorder="1" applyAlignment="1"/>
    <xf numFmtId="37" fontId="0" fillId="0" borderId="50" xfId="0" applyNumberFormat="1" applyFont="1" applyFill="1" applyBorder="1" applyAlignment="1"/>
    <xf numFmtId="0" fontId="4" fillId="0" borderId="0" xfId="0" applyFont="1" applyAlignment="1">
      <alignment horizontal="left" indent="2"/>
    </xf>
    <xf numFmtId="168" fontId="4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170" fontId="0" fillId="0" borderId="0" xfId="1" applyFont="1" applyFill="1" applyAlignment="1">
      <alignment vertical="center"/>
    </xf>
    <xf numFmtId="174" fontId="0" fillId="0" borderId="0" xfId="2878" applyNumberFormat="1" applyFont="1" applyFill="1" applyBorder="1" applyAlignment="1">
      <alignment horizontal="center"/>
    </xf>
    <xf numFmtId="0" fontId="9" fillId="0" borderId="0" xfId="2252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174" fontId="0" fillId="0" borderId="0" xfId="1" applyNumberFormat="1" applyFont="1" applyFill="1" applyAlignment="1"/>
    <xf numFmtId="174" fontId="0" fillId="0" borderId="4" xfId="1" applyNumberFormat="1" applyFont="1" applyFill="1" applyBorder="1" applyAlignment="1"/>
    <xf numFmtId="0" fontId="284" fillId="0" borderId="0" xfId="2252" applyFont="1" applyFill="1" applyAlignment="1"/>
    <xf numFmtId="0" fontId="1" fillId="0" borderId="0" xfId="2252" applyFont="1" applyFill="1" applyAlignment="1"/>
    <xf numFmtId="265" fontId="4" fillId="0" borderId="0" xfId="2141" applyNumberFormat="1" applyFont="1" applyFill="1" applyAlignment="1"/>
    <xf numFmtId="174" fontId="4" fillId="0" borderId="5" xfId="2878" applyNumberFormat="1" applyFont="1" applyFill="1" applyBorder="1" applyAlignment="1">
      <alignment horizontal="center"/>
    </xf>
    <xf numFmtId="168" fontId="4" fillId="0" borderId="0" xfId="2252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73" fontId="5" fillId="0" borderId="0" xfId="0" quotePrefix="1" applyNumberFormat="1" applyFont="1" applyAlignment="1">
      <alignment horizontal="left"/>
    </xf>
    <xf numFmtId="0" fontId="284" fillId="0" borderId="0" xfId="0" applyFont="1"/>
    <xf numFmtId="173" fontId="5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168" fontId="0" fillId="0" borderId="0" xfId="0" applyNumberFormat="1" applyAlignment="1">
      <alignment horizontal="center"/>
    </xf>
    <xf numFmtId="168" fontId="6" fillId="0" borderId="0" xfId="0" applyNumberFormat="1" applyFont="1" applyAlignment="1">
      <alignment horizontal="center"/>
    </xf>
    <xf numFmtId="0" fontId="4" fillId="0" borderId="0" xfId="3" applyFont="1" applyAlignment="1">
      <alignment horizontal="left"/>
    </xf>
    <xf numFmtId="173" fontId="0" fillId="0" borderId="0" xfId="769" applyNumberFormat="1" applyFont="1" applyFill="1" applyBorder="1" applyAlignment="1">
      <alignment horizontal="center"/>
    </xf>
    <xf numFmtId="173" fontId="0" fillId="0" borderId="0" xfId="0" applyNumberFormat="1"/>
    <xf numFmtId="175" fontId="0" fillId="0" borderId="0" xfId="0" applyNumberFormat="1"/>
    <xf numFmtId="175" fontId="0" fillId="0" borderId="0" xfId="769" applyNumberFormat="1" applyFont="1" applyFill="1" applyBorder="1" applyAlignment="1">
      <alignment horizontal="right"/>
    </xf>
    <xf numFmtId="0" fontId="4" fillId="0" borderId="0" xfId="0" applyFont="1"/>
    <xf numFmtId="174" fontId="4" fillId="0" borderId="0" xfId="769" applyNumberFormat="1" applyFont="1" applyFill="1" applyBorder="1" applyAlignment="1">
      <alignment horizontal="center"/>
    </xf>
    <xf numFmtId="173" fontId="4" fillId="0" borderId="0" xfId="0" applyNumberFormat="1" applyFont="1"/>
    <xf numFmtId="173" fontId="4" fillId="0" borderId="0" xfId="0" applyNumberFormat="1" applyFont="1" applyAlignment="1">
      <alignment horizontal="right"/>
    </xf>
    <xf numFmtId="170" fontId="4" fillId="0" borderId="0" xfId="769" applyFont="1" applyFill="1" applyBorder="1" applyAlignment="1">
      <alignment horizontal="right"/>
    </xf>
    <xf numFmtId="0" fontId="0" fillId="0" borderId="0" xfId="2876" applyFont="1" applyAlignment="1">
      <alignment horizontal="left" wrapText="1" indent="1"/>
    </xf>
    <xf numFmtId="174" fontId="286" fillId="0" borderId="0" xfId="769" applyNumberFormat="1" applyFont="1" applyFill="1" applyBorder="1" applyAlignment="1">
      <alignment horizontal="center"/>
    </xf>
    <xf numFmtId="0" fontId="4" fillId="0" borderId="0" xfId="2876" applyFont="1" applyAlignment="1">
      <alignment horizontal="left" wrapText="1" indent="2"/>
    </xf>
    <xf numFmtId="174" fontId="4" fillId="0" borderId="49" xfId="769" applyNumberFormat="1" applyFont="1" applyFill="1" applyBorder="1" applyAlignment="1">
      <alignment horizontal="center"/>
    </xf>
    <xf numFmtId="170" fontId="4" fillId="0" borderId="0" xfId="769" applyFont="1" applyFill="1" applyAlignment="1"/>
    <xf numFmtId="170" fontId="286" fillId="0" borderId="0" xfId="769" applyFont="1" applyFill="1" applyBorder="1" applyAlignment="1">
      <alignment horizontal="center"/>
    </xf>
    <xf numFmtId="170" fontId="0" fillId="0" borderId="0" xfId="769" applyFont="1" applyFill="1" applyAlignment="1"/>
    <xf numFmtId="168" fontId="286" fillId="0" borderId="0" xfId="769" applyNumberFormat="1" applyFont="1" applyFill="1" applyBorder="1" applyAlignment="1">
      <alignment horizontal="center"/>
    </xf>
    <xf numFmtId="174" fontId="286" fillId="0" borderId="4" xfId="769" applyNumberFormat="1" applyFont="1" applyFill="1" applyBorder="1" applyAlignment="1">
      <alignment horizontal="center"/>
    </xf>
    <xf numFmtId="0" fontId="4" fillId="0" borderId="0" xfId="2876" applyFont="1" applyAlignment="1">
      <alignment horizontal="left" wrapText="1"/>
    </xf>
    <xf numFmtId="0" fontId="8" fillId="0" borderId="0" xfId="0" applyFont="1" applyAlignment="1">
      <alignment horizontal="center"/>
    </xf>
    <xf numFmtId="174" fontId="4" fillId="0" borderId="50" xfId="769" applyNumberFormat="1" applyFont="1" applyFill="1" applyBorder="1" applyAlignment="1">
      <alignment horizontal="center"/>
    </xf>
    <xf numFmtId="174" fontId="4" fillId="0" borderId="2" xfId="769" applyNumberFormat="1" applyFont="1" applyFill="1" applyBorder="1" applyAlignment="1">
      <alignment horizontal="center"/>
    </xf>
    <xf numFmtId="168" fontId="0" fillId="0" borderId="0" xfId="0" applyNumberFormat="1"/>
    <xf numFmtId="0" fontId="0" fillId="0" borderId="0" xfId="0" applyAlignment="1">
      <alignment horizontal="left" indent="3"/>
    </xf>
    <xf numFmtId="0" fontId="0" fillId="0" borderId="0" xfId="2876" applyFont="1" applyAlignment="1">
      <alignment horizontal="left" wrapText="1"/>
    </xf>
    <xf numFmtId="170" fontId="4" fillId="0" borderId="0" xfId="769" applyFont="1" applyFill="1" applyBorder="1" applyAlignment="1"/>
    <xf numFmtId="0" fontId="286" fillId="0" borderId="0" xfId="2876" applyFont="1" applyAlignment="1">
      <alignment horizontal="left" wrapText="1"/>
    </xf>
    <xf numFmtId="174" fontId="0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170" fontId="4" fillId="0" borderId="2" xfId="1" applyFont="1" applyFill="1" applyBorder="1" applyAlignment="1"/>
    <xf numFmtId="0" fontId="4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9" fontId="4" fillId="0" borderId="2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 vertical="center"/>
    </xf>
    <xf numFmtId="173" fontId="4" fillId="0" borderId="2" xfId="0" applyNumberFormat="1" applyFont="1" applyFill="1" applyBorder="1" applyAlignment="1"/>
    <xf numFmtId="174" fontId="0" fillId="0" borderId="4" xfId="1" applyNumberFormat="1" applyFont="1" applyFill="1" applyBorder="1" applyAlignment="1">
      <alignment horizontal="center"/>
    </xf>
    <xf numFmtId="37" fontId="4" fillId="0" borderId="50" xfId="1" applyNumberFormat="1" applyFont="1" applyFill="1" applyBorder="1" applyAlignment="1"/>
    <xf numFmtId="174" fontId="0" fillId="0" borderId="0" xfId="1" applyNumberFormat="1" applyFont="1" applyFill="1" applyBorder="1" applyAlignment="1"/>
    <xf numFmtId="174" fontId="4" fillId="0" borderId="4" xfId="769" applyNumberFormat="1" applyFont="1" applyFill="1" applyBorder="1" applyAlignment="1">
      <alignment horizontal="center"/>
    </xf>
    <xf numFmtId="37" fontId="0" fillId="0" borderId="0" xfId="2252" applyNumberFormat="1" applyFont="1" applyFill="1" applyAlignment="1">
      <alignment horizontal="left" indent="1"/>
    </xf>
    <xf numFmtId="37" fontId="6" fillId="0" borderId="0" xfId="2252" applyNumberFormat="1" applyFont="1" applyFill="1" applyAlignment="1">
      <alignment horizontal="left" indent="1"/>
    </xf>
    <xf numFmtId="37" fontId="286" fillId="0" borderId="0" xfId="2252" applyNumberFormat="1" applyFont="1" applyFill="1" applyAlignment="1">
      <alignment horizontal="left"/>
    </xf>
    <xf numFmtId="170" fontId="286" fillId="0" borderId="0" xfId="769" applyFont="1" applyFill="1" applyAlignment="1"/>
    <xf numFmtId="173" fontId="0" fillId="0" borderId="0" xfId="0" applyNumberFormat="1" applyFont="1"/>
    <xf numFmtId="174" fontId="0" fillId="0" borderId="0" xfId="2141" applyNumberFormat="1" applyFont="1" applyFill="1" applyAlignment="1"/>
    <xf numFmtId="170" fontId="286" fillId="0" borderId="0" xfId="2252" applyNumberFormat="1" applyFont="1" applyFill="1" applyAlignment="1"/>
    <xf numFmtId="174" fontId="0" fillId="0" borderId="4" xfId="769" applyNumberFormat="1" applyFont="1" applyFill="1" applyBorder="1" applyAlignment="1">
      <alignment horizontal="center"/>
    </xf>
    <xf numFmtId="0" fontId="6" fillId="0" borderId="0" xfId="0" applyFont="1" applyFill="1"/>
    <xf numFmtId="266" fontId="0" fillId="0" borderId="0" xfId="0" applyNumberFormat="1" applyFont="1" applyFill="1" applyAlignment="1"/>
    <xf numFmtId="10" fontId="0" fillId="0" borderId="0" xfId="2879" applyNumberFormat="1" applyFont="1" applyFill="1" applyAlignment="1"/>
    <xf numFmtId="168" fontId="0" fillId="0" borderId="0" xfId="0" applyNumberFormat="1" applyFont="1" applyFill="1" applyBorder="1" applyAlignment="1">
      <alignment horizontal="center"/>
    </xf>
    <xf numFmtId="168" fontId="0" fillId="0" borderId="0" xfId="0" quotePrefix="1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8" fontId="6" fillId="0" borderId="0" xfId="0" applyNumberFormat="1" applyFont="1" applyAlignment="1">
      <alignment horizontal="center"/>
    </xf>
    <xf numFmtId="0" fontId="6" fillId="0" borderId="0" xfId="2252" applyFont="1" applyFill="1" applyBorder="1" applyAlignment="1">
      <alignment horizontal="center"/>
    </xf>
    <xf numFmtId="0" fontId="0" fillId="0" borderId="0" xfId="2252" applyFont="1" applyFill="1" applyAlignment="1">
      <alignment horizontal="center" wrapText="1"/>
    </xf>
    <xf numFmtId="0" fontId="286" fillId="0" borderId="0" xfId="2252" applyFont="1" applyFill="1" applyAlignment="1">
      <alignment horizontal="center" wrapText="1"/>
    </xf>
    <xf numFmtId="0" fontId="286" fillId="0" borderId="0" xfId="2252" applyFont="1" applyFill="1" applyAlignment="1">
      <alignment horizontal="center"/>
    </xf>
  </cellXfs>
  <cellStyles count="2880">
    <cellStyle name="_x0013_" xfId="10" xr:uid="{00000000-0005-0000-0000-000000000000}"/>
    <cellStyle name=" 1" xfId="1505" xr:uid="{00000000-0005-0000-0000-000001000000}"/>
    <cellStyle name="_x000d__x000a_JournalTemplate=C:\COMFO\CTALK\JOURSTD.TPL_x000d__x000a_LbStateAddress=3 3 0 251 1 89 2 311_x000d__x000a_LbStateJou" xfId="1506" xr:uid="{00000000-0005-0000-0000-000002000000}"/>
    <cellStyle name="??" xfId="11" xr:uid="{00000000-0005-0000-0000-000003000000}"/>
    <cellStyle name="?? [0.00]_12??????" xfId="12" xr:uid="{00000000-0005-0000-0000-000004000000}"/>
    <cellStyle name="?? [0]_~0061716" xfId="13" xr:uid="{00000000-0005-0000-0000-000005000000}"/>
    <cellStyle name="?? 2" xfId="14" xr:uid="{00000000-0005-0000-0000-000006000000}"/>
    <cellStyle name="?? 3" xfId="15" xr:uid="{00000000-0005-0000-0000-000007000000}"/>
    <cellStyle name="?? 4" xfId="16" xr:uid="{00000000-0005-0000-0000-000008000000}"/>
    <cellStyle name="?? 5" xfId="17" xr:uid="{00000000-0005-0000-0000-000009000000}"/>
    <cellStyle name="?? 6" xfId="18" xr:uid="{00000000-0005-0000-0000-00000A000000}"/>
    <cellStyle name="?_x001d_?'&amp;O??&amp;H?_x000b__x0008_4_x0018__x0005__x0019__x000f__x0001__x0001_" xfId="19" xr:uid="{00000000-0005-0000-0000-00000B000000}"/>
    <cellStyle name="???" xfId="20" xr:uid="{00000000-0005-0000-0000-00000C000000}"/>
    <cellStyle name="??? ??" xfId="21" xr:uid="{00000000-0005-0000-0000-00000D000000}"/>
    <cellStyle name="??? [0]_?????? " xfId="1507" xr:uid="{00000000-0005-0000-0000-00000E000000}"/>
    <cellStyle name="??? 1" xfId="22" xr:uid="{00000000-0005-0000-0000-00000F000000}"/>
    <cellStyle name="??? 2" xfId="23" xr:uid="{00000000-0005-0000-0000-000010000000}"/>
    <cellStyle name="??? 3" xfId="24" xr:uid="{00000000-0005-0000-0000-000011000000}"/>
    <cellStyle name="??? 4" xfId="25" xr:uid="{00000000-0005-0000-0000-000012000000}"/>
    <cellStyle name="????" xfId="26" xr:uid="{00000000-0005-0000-0000-000013000000}"/>
    <cellStyle name="???? ??" xfId="27" xr:uid="{00000000-0005-0000-0000-000014000000}"/>
    <cellStyle name="???? ?? 2" xfId="1508" xr:uid="{00000000-0005-0000-0000-000015000000}"/>
    <cellStyle name="???? ?? 2 2" xfId="1509" xr:uid="{00000000-0005-0000-0000-000016000000}"/>
    <cellStyle name="???? ?? 3" xfId="1510" xr:uid="{00000000-0005-0000-0000-000017000000}"/>
    <cellStyle name="???? [0.00]_(FAST????) YC5 BOX????rev.1" xfId="28" xr:uid="{00000000-0005-0000-0000-000018000000}"/>
    <cellStyle name="???? [0]_?????? " xfId="1511" xr:uid="{00000000-0005-0000-0000-000019000000}"/>
    <cellStyle name="???? 2" xfId="29" xr:uid="{00000000-0005-0000-0000-00001A000000}"/>
    <cellStyle name="????? 1" xfId="30" xr:uid="{00000000-0005-0000-0000-00001B000000}"/>
    <cellStyle name="????? 2" xfId="31" xr:uid="{00000000-0005-0000-0000-00001C000000}"/>
    <cellStyle name="????? 3" xfId="32" xr:uid="{00000000-0005-0000-0000-00001D000000}"/>
    <cellStyle name="????? 4" xfId="33" xr:uid="{00000000-0005-0000-0000-00001E000000}"/>
    <cellStyle name="????? 5" xfId="34" xr:uid="{00000000-0005-0000-0000-00001F000000}"/>
    <cellStyle name="????? 6" xfId="35" xr:uid="{00000000-0005-0000-0000-000020000000}"/>
    <cellStyle name="?????()" xfId="36" xr:uid="{00000000-0005-0000-0000-000021000000}"/>
    <cellStyle name="?????(0.00)" xfId="37" xr:uid="{00000000-0005-0000-0000-000022000000}"/>
    <cellStyle name="??????" xfId="38" xr:uid="{00000000-0005-0000-0000-000023000000}"/>
    <cellStyle name="???????" xfId="39" xr:uid="{00000000-0005-0000-0000-000024000000}"/>
    <cellStyle name="????????????" xfId="40" xr:uid="{00000000-0005-0000-0000-000025000000}"/>
    <cellStyle name="??????????????" xfId="41" xr:uid="{00000000-0005-0000-0000-000026000000}"/>
    <cellStyle name="?????????????????" xfId="42" xr:uid="{00000000-0005-0000-0000-000027000000}"/>
    <cellStyle name="????????????????? [0]_MOGAS97" xfId="43" xr:uid="{00000000-0005-0000-0000-000028000000}"/>
    <cellStyle name="??????????????????? [0]_MOGAS97" xfId="44" xr:uid="{00000000-0005-0000-0000-000029000000}"/>
    <cellStyle name="????????????????????" xfId="45" xr:uid="{00000000-0005-0000-0000-00002A000000}"/>
    <cellStyle name="???????????????????????" xfId="46" xr:uid="{00000000-0005-0000-0000-00002B000000}"/>
    <cellStyle name="???????????????????????????????ma_QTR94_95_1ฟ๙ศธบ๑ณปฟช (2)" xfId="47" xr:uid="{00000000-0005-0000-0000-00002C000000}"/>
    <cellStyle name="???????????????????????_BSK Q2'10 (Q,P,ZC,K,ZE)" xfId="48" xr:uid="{00000000-0005-0000-0000-00002D000000}"/>
    <cellStyle name="???????????????????_MOGAS97" xfId="49" xr:uid="{00000000-0005-0000-0000-00002E000000}"/>
    <cellStyle name="?????????????????_Comparative purchase07" xfId="50" xr:uid="{00000000-0005-0000-0000-00002F000000}"/>
    <cellStyle name="???????_J300" xfId="51" xr:uid="{00000000-0005-0000-0000-000030000000}"/>
    <cellStyle name="?????[0.00]" xfId="52" xr:uid="{00000000-0005-0000-0000-000031000000}"/>
    <cellStyle name="????_(FAST????) YC5 BOX????rev.1" xfId="53" xr:uid="{00000000-0005-0000-0000-000032000000}"/>
    <cellStyle name="???[0]_LC (2)" xfId="54" xr:uid="{00000000-0005-0000-0000-000033000000}"/>
    <cellStyle name="???_?????? " xfId="1512" xr:uid="{00000000-0005-0000-0000-000034000000}"/>
    <cellStyle name="???b???b???b???b???????????????????????????????ma_QTR94_95_1ฟ๙ศธบ๑ณปฟช (2)" xfId="55" xr:uid="{00000000-0005-0000-0000-000035000000}"/>
    <cellStyle name="??[0]_LC (2)" xfId="56" xr:uid="{00000000-0005-0000-0000-000036000000}"/>
    <cellStyle name="??_ 97? ????(?)" xfId="57" xr:uid="{00000000-0005-0000-0000-000037000000}"/>
    <cellStyle name="??e?" xfId="1513" xr:uid="{00000000-0005-0000-0000-000038000000}"/>
    <cellStyle name="?…????? [0.00]_laroux" xfId="58" xr:uid="{00000000-0005-0000-0000-000039000000}"/>
    <cellStyle name="?…?????_laroux" xfId="59" xr:uid="{00000000-0005-0000-0000-00003A000000}"/>
    <cellStyle name="?H?????W?s??" xfId="60" xr:uid="{00000000-0005-0000-0000-00003B000000}"/>
    <cellStyle name="?W?s??" xfId="61" xr:uid="{00000000-0005-0000-0000-00003C000000}"/>
    <cellStyle name="_112 input vat v10 AUG 04" xfId="63" xr:uid="{00000000-0005-0000-0000-00003D000000}"/>
    <cellStyle name="_112 input vat v10 JUL 04" xfId="64" xr:uid="{00000000-0005-0000-0000-00003E000000}"/>
    <cellStyle name="_112 input vat v10 Jun03" xfId="65" xr:uid="{00000000-0005-0000-0000-00003F000000}"/>
    <cellStyle name="_112 input vat v10 Sep 03" xfId="66" xr:uid="{00000000-0005-0000-0000-000040000000}"/>
    <cellStyle name="_112 output tax Jun'03" xfId="67" xr:uid="{00000000-0005-0000-0000-000041000000}"/>
    <cellStyle name="_112 output vat v19 AUG03" xfId="68" xr:uid="{00000000-0005-0000-0000-000042000000}"/>
    <cellStyle name="_112 Output vat v19 MAY 04" xfId="69" xr:uid="{00000000-0005-0000-0000-000043000000}"/>
    <cellStyle name="_112 output vat v19 Oct03" xfId="70" xr:uid="{00000000-0005-0000-0000-000044000000}"/>
    <cellStyle name="_112 output vat v19 Sepl03" xfId="71" xr:uid="{00000000-0005-0000-0000-000045000000}"/>
    <cellStyle name="_12.31.06" xfId="72" xr:uid="{00000000-0005-0000-0000-000046000000}"/>
    <cellStyle name="_20-30" xfId="73" xr:uid="{00000000-0005-0000-0000-000047000000}"/>
    <cellStyle name="_20-TEST'04-yim" xfId="74" xr:uid="{00000000-0005-0000-0000-000048000000}"/>
    <cellStyle name="_30 11" xfId="75" xr:uid="{00000000-0005-0000-0000-000049000000}"/>
    <cellStyle name="_30.09.06" xfId="76" xr:uid="{00000000-0005-0000-0000-00004A000000}"/>
    <cellStyle name="_AGING AR" xfId="77" xr:uid="{00000000-0005-0000-0000-00004B000000}"/>
    <cellStyle name="_AJE - RJE" xfId="78" xr:uid="{00000000-0005-0000-0000-00004C000000}"/>
    <cellStyle name="_Anol_PCC_06.30.05" xfId="79" xr:uid="{00000000-0005-0000-0000-00004D000000}"/>
    <cellStyle name="_Anol_RocheDiag_12.31.05" xfId="80" xr:uid="{00000000-0005-0000-0000-00004E000000}"/>
    <cellStyle name="_AP" xfId="81" xr:uid="{00000000-0005-0000-0000-00004F000000}"/>
    <cellStyle name="_AP-31.12.06-ju" xfId="82" xr:uid="{00000000-0005-0000-0000-000050000000}"/>
    <cellStyle name="_Atotech-work1" xfId="83" xr:uid="{00000000-0005-0000-0000-000051000000}"/>
    <cellStyle name="_Audit adjustment" xfId="84" xr:uid="{00000000-0005-0000-0000-000052000000}"/>
    <cellStyle name="_Audit adjustment_BSK Q2'10 (Q,P,ZC,K,ZE)" xfId="85" xr:uid="{00000000-0005-0000-0000-000053000000}"/>
    <cellStyle name="_Audit adjustment_O301" xfId="86" xr:uid="{00000000-0005-0000-0000-000054000000}"/>
    <cellStyle name="_B123" xfId="87" xr:uid="{00000000-0005-0000-0000-000055000000}"/>
    <cellStyle name="_B123_BSK Q2'10 (Q,P,ZC,K,ZE)" xfId="88" xr:uid="{00000000-0005-0000-0000-000056000000}"/>
    <cellStyle name="_B123_BSK Q2'10 FA" xfId="89" xr:uid="{00000000-0005-0000-0000-000057000000}"/>
    <cellStyle name="_B123_BSK Q2'10 Inventory" xfId="90" xr:uid="{00000000-0005-0000-0000-000058000000}"/>
    <cellStyle name="_B123_BSK Q2'10 Sale" xfId="91" xr:uid="{00000000-0005-0000-0000-000059000000}"/>
    <cellStyle name="_B123_O301" xfId="92" xr:uid="{00000000-0005-0000-0000-00005A000000}"/>
    <cellStyle name="_Bangpra Cost 2007" xfId="93" xr:uid="{00000000-0005-0000-0000-00005B000000}"/>
    <cellStyle name="_Bangpra Cost 2007_BSK Q2'10 (Q,P,ZC,K,ZE)" xfId="94" xr:uid="{00000000-0005-0000-0000-00005C000000}"/>
    <cellStyle name="_Bangpra Cost 2007_BSK Q2'10 FA" xfId="95" xr:uid="{00000000-0005-0000-0000-00005D000000}"/>
    <cellStyle name="_Bangpra Cost 2007_BSK Q2'10 Inventory" xfId="96" xr:uid="{00000000-0005-0000-0000-00005E000000}"/>
    <cellStyle name="_Bangpra Cost 2007_BSK Q2'10 Sale" xfId="97" xr:uid="{00000000-0005-0000-0000-00005F000000}"/>
    <cellStyle name="_Bangpra Cost 2007_O301" xfId="98" xr:uid="{00000000-0005-0000-0000-000060000000}"/>
    <cellStyle name="_Bangpra Cost 2007_Reconcile Stock23.04.10" xfId="99" xr:uid="{00000000-0005-0000-0000-000061000000}"/>
    <cellStyle name="_Bangpra FA-purchase 2007" xfId="100" xr:uid="{00000000-0005-0000-0000-000062000000}"/>
    <cellStyle name="_Bangpra FA-sale 2007" xfId="101" xr:uid="{00000000-0005-0000-0000-000063000000}"/>
    <cellStyle name="_BB" xfId="102" xr:uid="{00000000-0005-0000-0000-000064000000}"/>
    <cellStyle name="_BCC_31.12.06" xfId="103" xr:uid="{00000000-0005-0000-0000-000065000000}"/>
    <cellStyle name="_BOMS" xfId="104" xr:uid="{00000000-0005-0000-0000-000066000000}"/>
    <cellStyle name="_Book1" xfId="105" xr:uid="{00000000-0005-0000-0000-000067000000}"/>
    <cellStyle name="_Book1_BSK Q2'10 (Q,P,ZC,K,ZE)" xfId="106" xr:uid="{00000000-0005-0000-0000-000068000000}"/>
    <cellStyle name="_Book1_MSO.&amp; IBF._May.04" xfId="107" xr:uid="{00000000-0005-0000-0000-000069000000}"/>
    <cellStyle name="_Book1_NNT_Fai" xfId="108" xr:uid="{00000000-0005-0000-0000-00006A000000}"/>
    <cellStyle name="_Book1_O301" xfId="109" xr:uid="{00000000-0005-0000-0000-00006B000000}"/>
    <cellStyle name="_Book1_VAT &amp; P.P.36_Jun.04" xfId="110" xr:uid="{00000000-0005-0000-0000-00006C000000}"/>
    <cellStyle name="_Book1_VAT &amp; P.P.36_Oct.04" xfId="111" xr:uid="{00000000-0005-0000-0000-00006D000000}"/>
    <cellStyle name="_Book1_VAT &amp; P.P.36_Sep.04" xfId="112" xr:uid="{00000000-0005-0000-0000-00006E000000}"/>
    <cellStyle name="_BSK - Q2'10 by You" xfId="113" xr:uid="{00000000-0005-0000-0000-00006F000000}"/>
    <cellStyle name="_cabtec cut" xfId="114" xr:uid="{00000000-0005-0000-0000-000070000000}"/>
    <cellStyle name="_cabtec cut_BSK Q2'10 (Q,P,ZC,K,ZE)" xfId="115" xr:uid="{00000000-0005-0000-0000-000071000000}"/>
    <cellStyle name="_cabtec cut_BSK Q2'10 FA" xfId="116" xr:uid="{00000000-0005-0000-0000-000072000000}"/>
    <cellStyle name="_cabtec cut_BSK Q2'10 Inventory" xfId="117" xr:uid="{00000000-0005-0000-0000-000073000000}"/>
    <cellStyle name="_cabtec cut_BSK Q2'10 Sale" xfId="118" xr:uid="{00000000-0005-0000-0000-000074000000}"/>
    <cellStyle name="_cabtec cut_O301" xfId="119" xr:uid="{00000000-0005-0000-0000-000075000000}"/>
    <cellStyle name="_cabtec cut_Reconcile Stock23.04.10" xfId="120" xr:uid="{00000000-0005-0000-0000-000076000000}"/>
    <cellStyle name="_Cabtec1" xfId="121" xr:uid="{00000000-0005-0000-0000-000077000000}"/>
    <cellStyle name="_cash flow" xfId="122" xr:uid="{00000000-0005-0000-0000-000078000000}"/>
    <cellStyle name="_cash flow_BSK Q2'10 (Q,P,ZC,K,ZE)" xfId="123" xr:uid="{00000000-0005-0000-0000-000079000000}"/>
    <cellStyle name="_cash flow_O301" xfId="124" xr:uid="{00000000-0005-0000-0000-00007A000000}"/>
    <cellStyle name="_check lease" xfId="125" xr:uid="{00000000-0005-0000-0000-00007B000000}"/>
    <cellStyle name="_check lease_BSK Q2'10 (Q,P,ZC,K,ZE)" xfId="126" xr:uid="{00000000-0005-0000-0000-00007C000000}"/>
    <cellStyle name="_check lease_BSK Q2'10 FA" xfId="127" xr:uid="{00000000-0005-0000-0000-00007D000000}"/>
    <cellStyle name="_check lease_BSK Q2'10 Inventory" xfId="128" xr:uid="{00000000-0005-0000-0000-00007E000000}"/>
    <cellStyle name="_check lease_BSK Q2'10 Sale" xfId="129" xr:uid="{00000000-0005-0000-0000-00007F000000}"/>
    <cellStyle name="_check lease_O301" xfId="130" xr:uid="{00000000-0005-0000-0000-000080000000}"/>
    <cellStyle name="_Checking V19_Nov.03" xfId="131" xr:uid="{00000000-0005-0000-0000-000081000000}"/>
    <cellStyle name="_Copy of 50_Tax (2)" xfId="132" xr:uid="{00000000-0005-0000-0000-000082000000}"/>
    <cellStyle name="_Copy of GALAXY 1U COSTED BOM (bulk_retail)WD Q1' 06" xfId="133" xr:uid="{00000000-0005-0000-0000-000083000000}"/>
    <cellStyle name="_Copy of GALAXY 1U COSTED BOM (bulk_retail)WD Q4' 06 JUNE 5 (3)" xfId="134" xr:uid="{00000000-0005-0000-0000-000084000000}"/>
    <cellStyle name="_Copy of GALAXY 1U COSTED BOM (bulk_retail)WDB Q4' 06 JUNE 5" xfId="135" xr:uid="{00000000-0005-0000-0000-000085000000}"/>
    <cellStyle name="_Copy of Summary of audit differences" xfId="136" xr:uid="{00000000-0005-0000-0000-000086000000}"/>
    <cellStyle name="_Copy of test jv" xfId="137" xr:uid="{00000000-0005-0000-0000-000087000000}"/>
    <cellStyle name="_cost &amp; sa -kei" xfId="138" xr:uid="{00000000-0005-0000-0000-000088000000}"/>
    <cellStyle name="_cost &amp; sa -kei_BSK Q2'10 (Q,P,ZC,K,ZE)" xfId="139" xr:uid="{00000000-0005-0000-0000-000089000000}"/>
    <cellStyle name="_cost &amp; sa -kei_O301" xfId="140" xr:uid="{00000000-0005-0000-0000-00008A000000}"/>
    <cellStyle name="_cost and expense" xfId="141" xr:uid="{00000000-0005-0000-0000-00008B000000}"/>
    <cellStyle name="_cost and expense_BSK Q2'10 (Q,P,ZC,K,ZE)" xfId="142" xr:uid="{00000000-0005-0000-0000-00008C000000}"/>
    <cellStyle name="_cost and expense_O301" xfId="143" xr:uid="{00000000-0005-0000-0000-00008D000000}"/>
    <cellStyle name="_Count Sheet-น้องเกด" xfId="144" xr:uid="{00000000-0005-0000-0000-00008E000000}"/>
    <cellStyle name="_CTS_Lead sheet_31May10" xfId="145" xr:uid="{00000000-0005-0000-0000-00008F000000}"/>
    <cellStyle name="_Custom house for claim duty(1)" xfId="146" xr:uid="{00000000-0005-0000-0000-000090000000}"/>
    <cellStyle name="_Custom house for claim duty(1)_BSK Q2'10 (Q,P,ZC,K,ZE)" xfId="147" xr:uid="{00000000-0005-0000-0000-000091000000}"/>
    <cellStyle name="_Custom house for claim duty(1)_BSK Q2'10 FA" xfId="148" xr:uid="{00000000-0005-0000-0000-000092000000}"/>
    <cellStyle name="_Custom house for claim duty(1)_BSK Q2'10 Inventory" xfId="149" xr:uid="{00000000-0005-0000-0000-000093000000}"/>
    <cellStyle name="_Custom house for claim duty(1)_BSK Q2'10 Sale" xfId="150" xr:uid="{00000000-0005-0000-0000-000094000000}"/>
    <cellStyle name="_Custom house for claim duty(1)_O301" xfId="151" xr:uid="{00000000-0005-0000-0000-000095000000}"/>
    <cellStyle name="_Cut of purchase" xfId="152" xr:uid="{00000000-0005-0000-0000-000096000000}"/>
    <cellStyle name="_Cut of purchase_BSK Q2'10 (Q,P,ZC,K,ZE)" xfId="153" xr:uid="{00000000-0005-0000-0000-000097000000}"/>
    <cellStyle name="_Cut of purchase_BSK Q2'10 FA" xfId="154" xr:uid="{00000000-0005-0000-0000-000098000000}"/>
    <cellStyle name="_Cut of purchase_BSK Q2'10 Inventory" xfId="155" xr:uid="{00000000-0005-0000-0000-000099000000}"/>
    <cellStyle name="_Cut of purchase_BSK Q2'10 Sale" xfId="156" xr:uid="{00000000-0005-0000-0000-00009A000000}"/>
    <cellStyle name="_Cut of purchase_O301" xfId="157" xr:uid="{00000000-0005-0000-0000-00009B000000}"/>
    <cellStyle name="_cut off" xfId="158" xr:uid="{00000000-0005-0000-0000-00009C000000}"/>
    <cellStyle name="_cut off_BSK Q2'10 (Q,P,ZC,K,ZE)" xfId="159" xr:uid="{00000000-0005-0000-0000-00009D000000}"/>
    <cellStyle name="_cut off_O301" xfId="160" xr:uid="{00000000-0005-0000-0000-00009E000000}"/>
    <cellStyle name="_Daiichi F1-3Update" xfId="161" xr:uid="{00000000-0005-0000-0000-00009F000000}"/>
    <cellStyle name="_Debit Note to Dishnet" xfId="1514" xr:uid="{00000000-0005-0000-0000-0000A0000000}"/>
    <cellStyle name="_Debit Note to Dishnet_Cash Flow" xfId="1515" xr:uid="{00000000-0005-0000-0000-0000A1000000}"/>
    <cellStyle name="_DSP_Q205" xfId="162" xr:uid="{00000000-0005-0000-0000-0000A2000000}"/>
    <cellStyle name="_Dyna - Lead sheet 31.12.07" xfId="163" xr:uid="{00000000-0005-0000-0000-0000A3000000}"/>
    <cellStyle name="_Dyna - Lead sheet 31.12.07 (group)" xfId="164" xr:uid="{00000000-0005-0000-0000-0000A4000000}"/>
    <cellStyle name="_Dyna-G" xfId="165" xr:uid="{00000000-0005-0000-0000-0000A5000000}"/>
    <cellStyle name="_EVE-Jun'07-all file updarte" xfId="166" xr:uid="{00000000-0005-0000-0000-0000A6000000}"/>
    <cellStyle name="_Exp MT" xfId="167" xr:uid="{00000000-0005-0000-0000-0000A7000000}"/>
    <cellStyle name="_Exp MT_BSK Q2'10 (Q,P,ZC,K,ZE)" xfId="168" xr:uid="{00000000-0005-0000-0000-0000A8000000}"/>
    <cellStyle name="_Exp MT_O301" xfId="169" xr:uid="{00000000-0005-0000-0000-0000A9000000}"/>
    <cellStyle name="_F123" xfId="170" xr:uid="{00000000-0005-0000-0000-0000AA000000}"/>
    <cellStyle name="_FA" xfId="171" xr:uid="{00000000-0005-0000-0000-0000AB000000}"/>
    <cellStyle name="_FA-vouching FOA" xfId="172" xr:uid="{00000000-0005-0000-0000-0000AC000000}"/>
    <cellStyle name="_Final AR ratio-BCC" xfId="173" xr:uid="{00000000-0005-0000-0000-0000AD000000}"/>
    <cellStyle name="_Final TOP" xfId="174" xr:uid="{00000000-0005-0000-0000-0000AE000000}"/>
    <cellStyle name="_Final TOP_BSK Q2'10 (Q,P,ZC,K,ZE)" xfId="175" xr:uid="{00000000-0005-0000-0000-0000AF000000}"/>
    <cellStyle name="_Final TOP_BSK Q2'10 FA" xfId="176" xr:uid="{00000000-0005-0000-0000-0000B0000000}"/>
    <cellStyle name="_Final TOP_BSK Q2'10 Inventory" xfId="177" xr:uid="{00000000-0005-0000-0000-0000B1000000}"/>
    <cellStyle name="_Final TOP_BSK Q2'10 Sale" xfId="178" xr:uid="{00000000-0005-0000-0000-0000B2000000}"/>
    <cellStyle name="_Final TOP_O301" xfId="179" xr:uid="{00000000-0005-0000-0000-0000B3000000}"/>
    <cellStyle name="_Fix asset-G300 ok" xfId="180" xr:uid="{00000000-0005-0000-0000-0000B4000000}"/>
    <cellStyle name="_Fix asset-G300 ok_BSK Q2'10 (Q,P,ZC,K,ZE)" xfId="181" xr:uid="{00000000-0005-0000-0000-0000B5000000}"/>
    <cellStyle name="_Fix asset-G300 ok_O301" xfId="182" xr:uid="{00000000-0005-0000-0000-0000B6000000}"/>
    <cellStyle name="_fixed asset" xfId="183" xr:uid="{00000000-0005-0000-0000-0000B7000000}"/>
    <cellStyle name="_Fixed Asset Working(Interim)" xfId="184" xr:uid="{00000000-0005-0000-0000-0000B8000000}"/>
    <cellStyle name="_Fixed Asset Working(Interim)_BSK Q2'10 (Q,P,ZC,K,ZE)" xfId="185" xr:uid="{00000000-0005-0000-0000-0000B9000000}"/>
    <cellStyle name="_Fixed Asset Working(Interim)_O301" xfId="186" xr:uid="{00000000-0005-0000-0000-0000BA000000}"/>
    <cellStyle name="_G" xfId="187" xr:uid="{00000000-0005-0000-0000-0000BB000000}"/>
    <cellStyle name="_G300 (version 1)" xfId="188" xr:uid="{00000000-0005-0000-0000-0000BC000000}"/>
    <cellStyle name="_G300 (version 1)_BSK Q2'10 (Q,P,ZC,K,ZE)" xfId="189" xr:uid="{00000000-0005-0000-0000-0000BD000000}"/>
    <cellStyle name="_G300 (version 1)_BSK Q2'10 FA" xfId="190" xr:uid="{00000000-0005-0000-0000-0000BE000000}"/>
    <cellStyle name="_G300 (version 1)_BSK Q2'10 Inventory" xfId="191" xr:uid="{00000000-0005-0000-0000-0000BF000000}"/>
    <cellStyle name="_G300 (version 1)_BSK Q2'10 Sale" xfId="192" xr:uid="{00000000-0005-0000-0000-0000C0000000}"/>
    <cellStyle name="_G300 (version 1)_O301" xfId="193" xr:uid="{00000000-0005-0000-0000-0000C1000000}"/>
    <cellStyle name="_G300 Top" xfId="194" xr:uid="{00000000-0005-0000-0000-0000C2000000}"/>
    <cellStyle name="_G300_Updated" xfId="195" xr:uid="{00000000-0005-0000-0000-0000C3000000}"/>
    <cellStyle name="_G300-SAP-Nesic" xfId="196" xr:uid="{00000000-0005-0000-0000-0000C4000000}"/>
    <cellStyle name="_GALAXY 1C_T COSTED BOM (bulk_retail)May 17" xfId="197" xr:uid="{00000000-0005-0000-0000-0000C5000000}"/>
    <cellStyle name="_GALAXY 1C_T COSTED BOM (bulk_retail)Q1" xfId="198" xr:uid="{00000000-0005-0000-0000-0000C6000000}"/>
    <cellStyle name="_GALAXY 2T targer - HiGrant " xfId="199" xr:uid="{00000000-0005-0000-0000-0000C7000000}"/>
    <cellStyle name="_Graph BOT (Apr '09 - Mar '10)" xfId="200" xr:uid="{00000000-0005-0000-0000-0000C8000000}"/>
    <cellStyle name="_Graph BOT (Apr '09 - Mar '10)_BSK Q2'10 (Q,P,ZC,K,ZE)" xfId="201" xr:uid="{00000000-0005-0000-0000-0000C9000000}"/>
    <cellStyle name="_Graph BOT (Apr '09 - Mar '10)_O301" xfId="202" xr:uid="{00000000-0005-0000-0000-0000CA000000}"/>
    <cellStyle name="_group TB-Roche" xfId="203" xr:uid="{00000000-0005-0000-0000-0000CB000000}"/>
    <cellStyle name="_g-vouch" xfId="204" xr:uid="{00000000-0005-0000-0000-0000CC000000}"/>
    <cellStyle name="_g-vouch_BSK Q2'10 (Q,P,ZC,K,ZE)" xfId="205" xr:uid="{00000000-0005-0000-0000-0000CD000000}"/>
    <cellStyle name="_g-vouch_BSK Q2'10 FA" xfId="206" xr:uid="{00000000-0005-0000-0000-0000CE000000}"/>
    <cellStyle name="_g-vouch_BSK Q2'10 Inventory" xfId="207" xr:uid="{00000000-0005-0000-0000-0000CF000000}"/>
    <cellStyle name="_g-vouch_BSK Q2'10 Sale" xfId="208" xr:uid="{00000000-0005-0000-0000-0000D0000000}"/>
    <cellStyle name="_g-vouch_O301" xfId="209" xr:uid="{00000000-0005-0000-0000-0000D1000000}"/>
    <cellStyle name="_HAKUTO 31.03.08" xfId="210" xr:uid="{00000000-0005-0000-0000-0000D2000000}"/>
    <cellStyle name="_HAKUTO 31.03.08_BSK Q2'10 (Q,P,ZC,K,ZE)" xfId="211" xr:uid="{00000000-0005-0000-0000-0000D3000000}"/>
    <cellStyle name="_HAKUTO 31.03.08_O301" xfId="212" xr:uid="{00000000-0005-0000-0000-0000D4000000}"/>
    <cellStyle name="_HAKUTO 31.12.08" xfId="213" xr:uid="{00000000-0005-0000-0000-0000D5000000}"/>
    <cellStyle name="_HAKUTO E_09.30.08" xfId="214" xr:uid="{00000000-0005-0000-0000-0000D6000000}"/>
    <cellStyle name="_HAKUTO EN_09.30.08" xfId="215" xr:uid="{00000000-0005-0000-0000-0000D7000000}"/>
    <cellStyle name="_HAKUTO EN_09.30.08_BSK Q2'10 (Q,P,ZC,K,ZE)" xfId="216" xr:uid="{00000000-0005-0000-0000-0000D8000000}"/>
    <cellStyle name="_HAKUTO EN_09.30.08_O301" xfId="217" xr:uid="{00000000-0005-0000-0000-0000D9000000}"/>
    <cellStyle name="_Hakuto_31.12.07" xfId="218" xr:uid="{00000000-0005-0000-0000-0000DA000000}"/>
    <cellStyle name="_Hakuto_31.12.07_BSK Q2'10 (Q,P,ZC,K,ZE)" xfId="219" xr:uid="{00000000-0005-0000-0000-0000DB000000}"/>
    <cellStyle name="_Hakuto_31.12.07_O301" xfId="220" xr:uid="{00000000-0005-0000-0000-0000DC000000}"/>
    <cellStyle name="_Hakuto6.30.07" xfId="221" xr:uid="{00000000-0005-0000-0000-0000DD000000}"/>
    <cellStyle name="_hard close" xfId="222" xr:uid="{00000000-0005-0000-0000-0000DE000000}"/>
    <cellStyle name="_hard close_BSK Q2'10 (Q,P,ZC,K,ZE)" xfId="223" xr:uid="{00000000-0005-0000-0000-0000DF000000}"/>
    <cellStyle name="_hard close_O301" xfId="224" xr:uid="{00000000-0005-0000-0000-0000E0000000}"/>
    <cellStyle name="_HFE-GL 200912 Correct" xfId="225" xr:uid="{00000000-0005-0000-0000-0000E1000000}"/>
    <cellStyle name="_HFET_lead schedule_30Sep09-update5nov09" xfId="226" xr:uid="{00000000-0005-0000-0000-0000E2000000}"/>
    <cellStyle name="_HFET_Selling&amp;Admin09_Yearend09_artty" xfId="227" xr:uid="{00000000-0005-0000-0000-0000E3000000}"/>
    <cellStyle name="_IN JNL'S APR'02" xfId="228" xr:uid="{00000000-0005-0000-0000-0000E4000000}"/>
    <cellStyle name="_IN JNL'S APR'02_BSK Q2'10 (Q,P,ZC,K,ZE)" xfId="229" xr:uid="{00000000-0005-0000-0000-0000E5000000}"/>
    <cellStyle name="_IN JNL'S APR'02_O301" xfId="230" xr:uid="{00000000-0005-0000-0000-0000E6000000}"/>
    <cellStyle name="_IN JNL'S APR'03" xfId="231" xr:uid="{00000000-0005-0000-0000-0000E7000000}"/>
    <cellStyle name="_IN JNL'S APR'03_BSK Q2'10 (Q,P,ZC,K,ZE)" xfId="232" xr:uid="{00000000-0005-0000-0000-0000E8000000}"/>
    <cellStyle name="_IN JNL'S APR'03_O301" xfId="233" xr:uid="{00000000-0005-0000-0000-0000E9000000}"/>
    <cellStyle name="_IN JNL'S JUL'02" xfId="234" xr:uid="{00000000-0005-0000-0000-0000EA000000}"/>
    <cellStyle name="_IN JNL'S JUL'02_BSK Q2'10 (Q,P,ZC,K,ZE)" xfId="235" xr:uid="{00000000-0005-0000-0000-0000EB000000}"/>
    <cellStyle name="_IN JNL'S JUL'02_O301" xfId="236" xr:uid="{00000000-0005-0000-0000-0000EC000000}"/>
    <cellStyle name="_IN JNL'S MAR'03" xfId="237" xr:uid="{00000000-0005-0000-0000-0000ED000000}"/>
    <cellStyle name="_IN JNL'S MAR'03_BSK Q2'10 (Q,P,ZC,K,ZE)" xfId="238" xr:uid="{00000000-0005-0000-0000-0000EE000000}"/>
    <cellStyle name="_IN JNL'S MAR'03_O301" xfId="239" xr:uid="{00000000-0005-0000-0000-0000EF000000}"/>
    <cellStyle name="_IN JNL'S SEP'02" xfId="240" xr:uid="{00000000-0005-0000-0000-0000F0000000}"/>
    <cellStyle name="_IN JNL'S SEP'02_BSK Q2'10 (Q,P,ZC,K,ZE)" xfId="241" xr:uid="{00000000-0005-0000-0000-0000F1000000}"/>
    <cellStyle name="_IN JNL'S SEP'02_O301" xfId="242" xr:uid="{00000000-0005-0000-0000-0000F2000000}"/>
    <cellStyle name="_Income tax Mar 08" xfId="243" xr:uid="{00000000-0005-0000-0000-0000F3000000}"/>
    <cellStyle name="_Income tax Mar 08_BSK Q2'10 (Q,P,ZC,K,ZE)" xfId="244" xr:uid="{00000000-0005-0000-0000-0000F4000000}"/>
    <cellStyle name="_Income tax Mar 08_O301" xfId="245" xr:uid="{00000000-0005-0000-0000-0000F5000000}"/>
    <cellStyle name="_Ind.xls" xfId="246" xr:uid="{00000000-0005-0000-0000-0000F6000000}"/>
    <cellStyle name="_insurance invent-sima" xfId="247" xr:uid="{00000000-0005-0000-0000-0000F7000000}"/>
    <cellStyle name="_Insurance_coverage test" xfId="248" xr:uid="{00000000-0005-0000-0000-0000F8000000}"/>
    <cellStyle name="_Int TTM 05" xfId="249" xr:uid="{00000000-0005-0000-0000-0000F9000000}"/>
    <cellStyle name="_inventory" xfId="250" xr:uid="{00000000-0005-0000-0000-0000FA000000}"/>
    <cellStyle name="_Inventory (K1-300)_31-12-07" xfId="251" xr:uid="{00000000-0005-0000-0000-0000FB000000}"/>
    <cellStyle name="_Inventory (K1-300)_31-12-07_BSK Q2'10 (Q,P,ZC,K,ZE)" xfId="252" xr:uid="{00000000-0005-0000-0000-0000FC000000}"/>
    <cellStyle name="_Inventory (K1-300)_31-12-07_BSK Q2'10 FA" xfId="253" xr:uid="{00000000-0005-0000-0000-0000FD000000}"/>
    <cellStyle name="_Inventory (K1-300)_31-12-07_BSK Q2'10 Inventory" xfId="254" xr:uid="{00000000-0005-0000-0000-0000FE000000}"/>
    <cellStyle name="_Inventory (K1-300)_31-12-07_BSK Q2'10 Sale" xfId="255" xr:uid="{00000000-0005-0000-0000-0000FF000000}"/>
    <cellStyle name="_Inventory (K1-300)_31-12-07_O301" xfId="256" xr:uid="{00000000-0005-0000-0000-000000010000}"/>
    <cellStyle name="_inventory_BSK Q2'10 (Q,P,ZC,K,ZE)" xfId="257" xr:uid="{00000000-0005-0000-0000-000001010000}"/>
    <cellStyle name="_inventory_O301" xfId="258" xr:uid="{00000000-0005-0000-0000-000002010000}"/>
    <cellStyle name="_Investment Hakuto 31 12 07" xfId="259" xr:uid="{00000000-0005-0000-0000-000003010000}"/>
    <cellStyle name="_Investment Hakuto 31 12 07_BSK Q2'10 (Q,P,ZC,K,ZE)" xfId="260" xr:uid="{00000000-0005-0000-0000-000004010000}"/>
    <cellStyle name="_Investment Hakuto 31 12 07_O301" xfId="261" xr:uid="{00000000-0005-0000-0000-000005010000}"/>
    <cellStyle name="_Jin" xfId="262" xr:uid="{00000000-0005-0000-0000-000006010000}"/>
    <cellStyle name="_JP Balance Sheet Reconciliation 200209" xfId="263" xr:uid="{00000000-0005-0000-0000-000007010000}"/>
    <cellStyle name="_JP Balance Sheet Reconciliation 200210" xfId="264" xr:uid="{00000000-0005-0000-0000-000008010000}"/>
    <cellStyle name="_JP Balance Sheet Reconciliation 200212(REVISED)" xfId="265" xr:uid="{00000000-0005-0000-0000-000009010000}"/>
    <cellStyle name="_JP Balance Sheet Reconciliation 200301" xfId="266" xr:uid="{00000000-0005-0000-0000-00000A010000}"/>
    <cellStyle name="_JP Balance Sheet Reconciliation 200303" xfId="267" xr:uid="{00000000-0005-0000-0000-00000B010000}"/>
    <cellStyle name="_JP Balance Sheet Reconciliation 200306" xfId="268" xr:uid="{00000000-0005-0000-0000-00000C010000}"/>
    <cellStyle name="_JP Balance Sheet Reconciliation 200306-MH" xfId="269" xr:uid="{00000000-0005-0000-0000-00000D010000}"/>
    <cellStyle name="_JP Balance Sheet Reconciliation 200307" xfId="270" xr:uid="{00000000-0005-0000-0000-00000E010000}"/>
    <cellStyle name="_JP Balance Sheet Reconciliation 200309" xfId="271" xr:uid="{00000000-0005-0000-0000-00000F010000}"/>
    <cellStyle name="_JP Balance Sheet Reconciliation 200311" xfId="272" xr:uid="{00000000-0005-0000-0000-000010010000}"/>
    <cellStyle name="_JP Balance Sheet Reconciliation 200312" xfId="273" xr:uid="{00000000-0005-0000-0000-000011010000}"/>
    <cellStyle name="_JP Balance Sheet Reconciliation 200401" xfId="274" xr:uid="{00000000-0005-0000-0000-000012010000}"/>
    <cellStyle name="_JP Balance Sheet Reconciliation 200402" xfId="275" xr:uid="{00000000-0005-0000-0000-000013010000}"/>
    <cellStyle name="_JP Balance Sheet Reconciliation 200403" xfId="276" xr:uid="{00000000-0005-0000-0000-000014010000}"/>
    <cellStyle name="_JP Balance Sheet Reconciliation 200405" xfId="277" xr:uid="{00000000-0005-0000-0000-000015010000}"/>
    <cellStyle name="_JP Balance Sheet Reconciliation 200406" xfId="278" xr:uid="{00000000-0005-0000-0000-000016010000}"/>
    <cellStyle name="_JP JNL'S APR'02" xfId="279" xr:uid="{00000000-0005-0000-0000-000017010000}"/>
    <cellStyle name="_JP JNL'S JAN'03" xfId="280" xr:uid="{00000000-0005-0000-0000-000018010000}"/>
    <cellStyle name="_JP JNL'S JUN'02" xfId="281" xr:uid="{00000000-0005-0000-0000-000019010000}"/>
    <cellStyle name="_JP JNL'S MAR'02" xfId="282" xr:uid="{00000000-0005-0000-0000-00001A010000}"/>
    <cellStyle name="_JP Reconciliation 200204" xfId="283" xr:uid="{00000000-0005-0000-0000-00001B010000}"/>
    <cellStyle name="_JP Reconciliation 200205" xfId="284" xr:uid="{00000000-0005-0000-0000-00001C010000}"/>
    <cellStyle name="_JP Reconciliation 200206" xfId="285" xr:uid="{00000000-0005-0000-0000-00001D010000}"/>
    <cellStyle name="_JP Reconciliation 200207" xfId="286" xr:uid="{00000000-0005-0000-0000-00001E010000}"/>
    <cellStyle name="_JP Reconciliation 200208" xfId="287" xr:uid="{00000000-0005-0000-0000-00001F010000}"/>
    <cellStyle name="_KK" xfId="288" xr:uid="{00000000-0005-0000-0000-000020010000}"/>
    <cellStyle name="_KK form" xfId="289" xr:uid="{00000000-0005-0000-0000-000021010000}"/>
    <cellStyle name="_KK form_BSK Q2'10 (Q,P,ZC,K,ZE)" xfId="290" xr:uid="{00000000-0005-0000-0000-000022010000}"/>
    <cellStyle name="_KK form_BSK Q2'10 FA" xfId="291" xr:uid="{00000000-0005-0000-0000-000023010000}"/>
    <cellStyle name="_KK form_BSK Q2'10 Inventory" xfId="292" xr:uid="{00000000-0005-0000-0000-000024010000}"/>
    <cellStyle name="_KK form_BSK Q2'10 Sale" xfId="293" xr:uid="{00000000-0005-0000-0000-000025010000}"/>
    <cellStyle name="_KK form_O301" xfId="294" xr:uid="{00000000-0005-0000-0000-000026010000}"/>
    <cellStyle name="_KKkkkk" xfId="295" xr:uid="{00000000-0005-0000-0000-000027010000}"/>
    <cellStyle name="_KKY07-Final" xfId="296" xr:uid="{00000000-0005-0000-0000-000028010000}"/>
    <cellStyle name="_Kobelco 30.06.07" xfId="297" xr:uid="{00000000-0005-0000-0000-000029010000}"/>
    <cellStyle name="_Kobelco 30.06.07_BSK Q2'10 (Q,P,ZC,K,ZE)" xfId="298" xr:uid="{00000000-0005-0000-0000-00002A010000}"/>
    <cellStyle name="_Kobelco 30.06.07_BSK Q2'10 FA" xfId="299" xr:uid="{00000000-0005-0000-0000-00002B010000}"/>
    <cellStyle name="_Kobelco 30.06.07_BSK Q2'10 Inventory" xfId="300" xr:uid="{00000000-0005-0000-0000-00002C010000}"/>
    <cellStyle name="_Kobelco 30.06.07_BSK Q2'10 Sale" xfId="301" xr:uid="{00000000-0005-0000-0000-00002D010000}"/>
    <cellStyle name="_Kobelco 30.06.07_O301" xfId="302" xr:uid="{00000000-0005-0000-0000-00002E010000}"/>
    <cellStyle name="_Komatsu-year ended '06 (version 1)" xfId="303" xr:uid="{00000000-0005-0000-0000-00002F010000}"/>
    <cellStyle name="_Komatsu-year ended '06 (version 1)_BSK Q2'10 (Q,P,ZC,K,ZE)" xfId="304" xr:uid="{00000000-0005-0000-0000-000030010000}"/>
    <cellStyle name="_Komatsu-year ended '06 (version 1)_BSK Q2'10 FA" xfId="305" xr:uid="{00000000-0005-0000-0000-000031010000}"/>
    <cellStyle name="_Komatsu-year ended '06 (version 1)_BSK Q2'10 Inventory" xfId="306" xr:uid="{00000000-0005-0000-0000-000032010000}"/>
    <cellStyle name="_Komatsu-year ended '06 (version 1)_BSK Q2'10 Sale" xfId="307" xr:uid="{00000000-0005-0000-0000-000033010000}"/>
    <cellStyle name="_Komatsu-year ended '06 (version 1)_O301" xfId="308" xr:uid="{00000000-0005-0000-0000-000034010000}"/>
    <cellStyle name="_KSP K3" xfId="309" xr:uid="{00000000-0005-0000-0000-000035010000}"/>
    <cellStyle name="_KSP K3_BSK Q2'10 (Q,P,ZC,K,ZE)" xfId="310" xr:uid="{00000000-0005-0000-0000-000036010000}"/>
    <cellStyle name="_KSP K3_BSK Q2'10 FA" xfId="311" xr:uid="{00000000-0005-0000-0000-000037010000}"/>
    <cellStyle name="_KSP K3_BSK Q2'10 Inventory" xfId="312" xr:uid="{00000000-0005-0000-0000-000038010000}"/>
    <cellStyle name="_KSP K3_BSK Q2'10 Sale" xfId="313" xr:uid="{00000000-0005-0000-0000-000039010000}"/>
    <cellStyle name="_KSP K3_O301" xfId="314" xr:uid="{00000000-0005-0000-0000-00003A010000}"/>
    <cellStyle name="_L200 Sales Vouching" xfId="315" xr:uid="{00000000-0005-0000-0000-00003B010000}"/>
    <cellStyle name="_L300_SIIX" xfId="316" xr:uid="{00000000-0005-0000-0000-00003C010000}"/>
    <cellStyle name="_L-AR,Sale" xfId="317" xr:uid="{00000000-0005-0000-0000-00003D010000}"/>
    <cellStyle name="_Lead Seiko" xfId="318" xr:uid="{00000000-0005-0000-0000-00003E010000}"/>
    <cellStyle name="_Leadsheet-28.02.10" xfId="319" xr:uid="{00000000-0005-0000-0000-00003F010000}"/>
    <cellStyle name="_Leadsheet-28.02.10_BSK Q2'10 (Q,P,ZC,K,ZE)" xfId="320" xr:uid="{00000000-0005-0000-0000-000040010000}"/>
    <cellStyle name="_Leadsheet-28.02.10_BSK Q2'10 FA" xfId="321" xr:uid="{00000000-0005-0000-0000-000041010000}"/>
    <cellStyle name="_Leadsheet-28.02.10_BSK Q2'10 Inventory" xfId="322" xr:uid="{00000000-0005-0000-0000-000042010000}"/>
    <cellStyle name="_Leadsheet-28.02.10_BSK Q2'10 Sale" xfId="323" xr:uid="{00000000-0005-0000-0000-000043010000}"/>
    <cellStyle name="_Leadsheet-28.02.10_O301" xfId="324" xr:uid="{00000000-0005-0000-0000-000044010000}"/>
    <cellStyle name="_Leadsheet-31.03.10" xfId="325" xr:uid="{00000000-0005-0000-0000-000045010000}"/>
    <cellStyle name="_Leadsheet-31.03.10_BSK Q2'10 (Q,P,ZC,K,ZE)" xfId="326" xr:uid="{00000000-0005-0000-0000-000046010000}"/>
    <cellStyle name="_Leadsheet-31.03.10_BSK Q2'10 FA" xfId="327" xr:uid="{00000000-0005-0000-0000-000047010000}"/>
    <cellStyle name="_Leadsheet-31.03.10_BSK Q2'10 Inventory" xfId="328" xr:uid="{00000000-0005-0000-0000-000048010000}"/>
    <cellStyle name="_Leadsheet-31.03.10_BSK Q2'10 Sale" xfId="329" xr:uid="{00000000-0005-0000-0000-000049010000}"/>
    <cellStyle name="_Leadsheet-31.03.10_O301" xfId="330" xr:uid="{00000000-0005-0000-0000-00004A010000}"/>
    <cellStyle name="_leasing-CMK" xfId="331" xr:uid="{00000000-0005-0000-0000-00004B010000}"/>
    <cellStyle name="_leasing-CMK_BSK Q2'10 (Q,P,ZC,K,ZE)" xfId="332" xr:uid="{00000000-0005-0000-0000-00004C010000}"/>
    <cellStyle name="_leasing-CMK_O301" xfId="333" xr:uid="{00000000-0005-0000-0000-00004D010000}"/>
    <cellStyle name="_LTX-DEC05" xfId="334" xr:uid="{00000000-0005-0000-0000-00004E010000}"/>
    <cellStyle name="_Lux_KK'05" xfId="335" xr:uid="{00000000-0005-0000-0000-00004F010000}"/>
    <cellStyle name="_Lux_YE'05(Complete)" xfId="336" xr:uid="{00000000-0005-0000-0000-000050010000}"/>
    <cellStyle name="_Luxasia_Jin'05" xfId="337" xr:uid="{00000000-0005-0000-0000-000051010000}"/>
    <cellStyle name="_Man Ferrostall-Big" xfId="338" xr:uid="{00000000-0005-0000-0000-000052010000}"/>
    <cellStyle name="_MATAQ2'05" xfId="339" xr:uid="{00000000-0005-0000-0000-000053010000}"/>
    <cellStyle name="_Metco 30.09.07 Ve" xfId="340" xr:uid="{00000000-0005-0000-0000-000054010000}"/>
    <cellStyle name="_Metco fon 30.09.06" xfId="341" xr:uid="{00000000-0005-0000-0000-000055010000}"/>
    <cellStyle name="_Metco Q3'07 30.06.07 Ve" xfId="342" xr:uid="{00000000-0005-0000-0000-000056010000}"/>
    <cellStyle name="_MID TEST SANKO 2007" xfId="343" xr:uid="{00000000-0005-0000-0000-000057010000}"/>
    <cellStyle name="_MID TEST SANKO 2007_BSK Q2'10 (Q,P,ZC,K,ZE)" xfId="344" xr:uid="{00000000-0005-0000-0000-000058010000}"/>
    <cellStyle name="_MID TEST SANKO 2007_BSK Q2'10 FA" xfId="345" xr:uid="{00000000-0005-0000-0000-000059010000}"/>
    <cellStyle name="_MID TEST SANKO 2007_BSK Q2'10 Inventory" xfId="346" xr:uid="{00000000-0005-0000-0000-00005A010000}"/>
    <cellStyle name="_MID TEST SANKO 2007_BSK Q2'10 Sale" xfId="347" xr:uid="{00000000-0005-0000-0000-00005B010000}"/>
    <cellStyle name="_MID TEST SANKO 2007_O301" xfId="348" xr:uid="{00000000-0005-0000-0000-00005C010000}"/>
    <cellStyle name="_MID TEST SANKO 2007_Reconcile Stock23.04.10" xfId="349" xr:uid="{00000000-0005-0000-0000-00005D010000}"/>
    <cellStyle name="_MILAN BOM Q4 BLACK JUN 5B' 06" xfId="350" xr:uid="{00000000-0005-0000-0000-00005E010000}"/>
    <cellStyle name="_MILAN BOM Q4 BLACKMAY 17' 06" xfId="351" xr:uid="{00000000-0005-0000-0000-00005F010000}"/>
    <cellStyle name="_''''''''MKY_Jin'3.31.06" xfId="352" xr:uid="{00000000-0005-0000-0000-000060010000}"/>
    <cellStyle name="_Mosaic" xfId="353" xr:uid="{00000000-0005-0000-0000-000061010000}"/>
    <cellStyle name="_MSO &amp; IBF &amp; DLM_Mar.04" xfId="354" xr:uid="{00000000-0005-0000-0000-000062010000}"/>
    <cellStyle name="_MSO journal " xfId="355" xr:uid="{00000000-0005-0000-0000-000063010000}"/>
    <cellStyle name="_MSO journal _BSK Q2'10 (Q,P,ZC,K,ZE)" xfId="356" xr:uid="{00000000-0005-0000-0000-000064010000}"/>
    <cellStyle name="_MSO journal _O301" xfId="357" xr:uid="{00000000-0005-0000-0000-000065010000}"/>
    <cellStyle name="_N300" xfId="358" xr:uid="{00000000-0005-0000-0000-000066010000}"/>
    <cellStyle name="_N300_BSK Q2'10 (Q,P,ZC,K,ZE)" xfId="359" xr:uid="{00000000-0005-0000-0000-000067010000}"/>
    <cellStyle name="_N300_BSK Q2'10 FA" xfId="360" xr:uid="{00000000-0005-0000-0000-000068010000}"/>
    <cellStyle name="_N300_BSK Q2'10 Inventory" xfId="361" xr:uid="{00000000-0005-0000-0000-000069010000}"/>
    <cellStyle name="_N300_BSK Q2'10 Sale" xfId="362" xr:uid="{00000000-0005-0000-0000-00006A010000}"/>
    <cellStyle name="_N300_O301" xfId="363" xr:uid="{00000000-0005-0000-0000-00006B010000}"/>
    <cellStyle name="_ndm.q2" xfId="364" xr:uid="{00000000-0005-0000-0000-00006C010000}"/>
    <cellStyle name="_ndm.q2_BSK Q2'10 (Q,P,ZC,K,ZE)" xfId="365" xr:uid="{00000000-0005-0000-0000-00006D010000}"/>
    <cellStyle name="_ndm.q2_O301" xfId="366" xr:uid="{00000000-0005-0000-0000-00006E010000}"/>
    <cellStyle name="_New Monthly Report 2007" xfId="367" xr:uid="{00000000-0005-0000-0000-00006F010000}"/>
    <cellStyle name="_New Monthly Report 2007 (PYT1) December" xfId="368" xr:uid="{00000000-0005-0000-0000-000070010000}"/>
    <cellStyle name="_NI_12 31 05 Final" xfId="369" xr:uid="{00000000-0005-0000-0000-000071010000}"/>
    <cellStyle name="_NI_12.31.05_WP_YIM" xfId="370" xr:uid="{00000000-0005-0000-0000-000072010000}"/>
    <cellStyle name="_NRV" xfId="371" xr:uid="{00000000-0005-0000-0000-000073010000}"/>
    <cellStyle name="_OCN RECLASS-112" xfId="372" xr:uid="{00000000-0005-0000-0000-000074010000}"/>
    <cellStyle name="_OCN RECLASS-112_BSK Q2'10 (Q,P,ZC,K,ZE)" xfId="373" xr:uid="{00000000-0005-0000-0000-000075010000}"/>
    <cellStyle name="_OCN RECLASS-112_O301" xfId="374" xr:uid="{00000000-0005-0000-0000-000076010000}"/>
    <cellStyle name="_OCN RECLASS-1IN" xfId="375" xr:uid="{00000000-0005-0000-0000-000077010000}"/>
    <cellStyle name="_OCN RECLASS-1IN_BSK Q2'10 (Q,P,ZC,K,ZE)" xfId="376" xr:uid="{00000000-0005-0000-0000-000078010000}"/>
    <cellStyle name="_OCN RECLASS-1IN_O301" xfId="377" xr:uid="{00000000-0005-0000-0000-000079010000}"/>
    <cellStyle name="_overhead exp" xfId="378" xr:uid="{00000000-0005-0000-0000-00007A010000}"/>
    <cellStyle name="_PCC_Q2'05" xfId="379" xr:uid="{00000000-0005-0000-0000-00007B010000}"/>
    <cellStyle name="_PCC_Q'3 05-Tal" xfId="380" xr:uid="{00000000-0005-0000-0000-00007C010000}"/>
    <cellStyle name="_PCC-Tal" xfId="381" xr:uid="{00000000-0005-0000-0000-00007D010000}"/>
    <cellStyle name="_Pok 30.09.07" xfId="382" xr:uid="{00000000-0005-0000-0000-00007E010000}"/>
    <cellStyle name="_Pok 30.09.07_BSK Q2'10 (Q,P,ZC,K,ZE)" xfId="383" xr:uid="{00000000-0005-0000-0000-00007F010000}"/>
    <cellStyle name="_Pok 30.09.07_BSK Q2'10 FA" xfId="384" xr:uid="{00000000-0005-0000-0000-000080010000}"/>
    <cellStyle name="_Pok 30.09.07_BSK Q2'10 Inventory" xfId="385" xr:uid="{00000000-0005-0000-0000-000081010000}"/>
    <cellStyle name="_Pok 30.09.07_BSK Q2'10 Sale" xfId="386" xr:uid="{00000000-0005-0000-0000-000082010000}"/>
    <cellStyle name="_Pok 30.09.07_O301" xfId="387" xr:uid="{00000000-0005-0000-0000-000083010000}"/>
    <cellStyle name="_Present Analytic" xfId="388" xr:uid="{00000000-0005-0000-0000-000084010000}"/>
    <cellStyle name="_Profit and Loss for Fon from p'um" xfId="389" xr:uid="{00000000-0005-0000-0000-000085010000}"/>
    <cellStyle name="_Q FINANCE LEASE" xfId="390" xr:uid="{00000000-0005-0000-0000-000086010000}"/>
    <cellStyle name="_Q2'05-Jeab" xfId="391" xr:uid="{00000000-0005-0000-0000-000087010000}"/>
    <cellStyle name="_Q300-THA" xfId="392" xr:uid="{00000000-0005-0000-0000-000088010000}"/>
    <cellStyle name="_Q400" xfId="393" xr:uid="{00000000-0005-0000-0000-000089010000}"/>
    <cellStyle name="_Quotation milan 2 REV-A" xfId="394" xr:uid="{00000000-0005-0000-0000-00008A010000}"/>
    <cellStyle name="_RDT-Dec2005-Nol" xfId="395" xr:uid="{00000000-0005-0000-0000-00008B010000}"/>
    <cellStyle name="_RDT-Dec2006-Tudtu" xfId="396" xr:uid="{00000000-0005-0000-0000-00008C010000}"/>
    <cellStyle name="_revised G" xfId="397" xr:uid="{00000000-0005-0000-0000-00008D010000}"/>
    <cellStyle name="_revised G_BSK Q2'10 (Q,P,ZC,K,ZE)" xfId="398" xr:uid="{00000000-0005-0000-0000-00008E010000}"/>
    <cellStyle name="_revised G_BSK Q2'10 FA" xfId="399" xr:uid="{00000000-0005-0000-0000-00008F010000}"/>
    <cellStyle name="_revised G_BSK Q2'10 Inventory" xfId="400" xr:uid="{00000000-0005-0000-0000-000090010000}"/>
    <cellStyle name="_revised G_BSK Q2'10 Sale" xfId="401" xr:uid="{00000000-0005-0000-0000-000091010000}"/>
    <cellStyle name="_revised G_O301" xfId="402" xr:uid="{00000000-0005-0000-0000-000092010000}"/>
    <cellStyle name="_Roche Thailand 2005-1" xfId="403" xr:uid="{00000000-0005-0000-0000-000093010000}"/>
    <cellStyle name="_salary reconcile-sima" xfId="404" xr:uid="{00000000-0005-0000-0000-000094010000}"/>
    <cellStyle name="_SAP Payroll" xfId="405" xr:uid="{00000000-0005-0000-0000-000095010000}"/>
    <cellStyle name="_SAP Salary" xfId="406" xr:uid="{00000000-0005-0000-0000-000096010000}"/>
    <cellStyle name="_SAP salary_ESS (update)" xfId="407" xr:uid="{00000000-0005-0000-0000-000097010000}"/>
    <cellStyle name="_SAP Thai rent all " xfId="408" xr:uid="{00000000-0005-0000-0000-000098010000}"/>
    <cellStyle name="_Seiko 07 31 06" xfId="409" xr:uid="{00000000-0005-0000-0000-000099010000}"/>
    <cellStyle name="_Sheet2" xfId="410" xr:uid="{00000000-0005-0000-0000-00009A010000}"/>
    <cellStyle name="_Sheet2_BSK Q2'10 (Q,P,ZC,K,ZE)" xfId="411" xr:uid="{00000000-0005-0000-0000-00009B010000}"/>
    <cellStyle name="_Sheet2_O301" xfId="412" xr:uid="{00000000-0005-0000-0000-00009C010000}"/>
    <cellStyle name="_Shiraishi 31 Dec 09 up" xfId="413" xr:uid="{00000000-0005-0000-0000-00009D010000}"/>
    <cellStyle name="_Showa-2004-Test" xfId="414" xr:uid="{00000000-0005-0000-0000-00009E010000}"/>
    <cellStyle name="_Sima Top Q2'07" xfId="415" xr:uid="{00000000-0005-0000-0000-00009F010000}"/>
    <cellStyle name="_SimaTech-Dec05" xfId="416" xr:uid="{00000000-0005-0000-0000-0000A0010000}"/>
    <cellStyle name="_SIPL-FinalComputation29.11.06" xfId="1516" xr:uid="{00000000-0005-0000-0000-0000A1010000}"/>
    <cellStyle name="_SUAD" xfId="417" xr:uid="{00000000-0005-0000-0000-0000A2010000}"/>
    <cellStyle name="_Sub Top DEC'08" xfId="418" xr:uid="{00000000-0005-0000-0000-0000A3010000}"/>
    <cellStyle name="_Sub Top DEC'08_BSK Q2'10 (Q,P,ZC,K,ZE)" xfId="419" xr:uid="{00000000-0005-0000-0000-0000A4010000}"/>
    <cellStyle name="_Sub Top DEC'08_O301" xfId="420" xr:uid="{00000000-0005-0000-0000-0000A5010000}"/>
    <cellStyle name="_subtop" xfId="421" xr:uid="{00000000-0005-0000-0000-0000A6010000}"/>
    <cellStyle name="_subtop q3'09" xfId="422" xr:uid="{00000000-0005-0000-0000-0000A7010000}"/>
    <cellStyle name="_subtop q3'09_BSK Q2'10 (Q,P,ZC,K,ZE)" xfId="423" xr:uid="{00000000-0005-0000-0000-0000A8010000}"/>
    <cellStyle name="_subtop q3'09_O301" xfId="424" xr:uid="{00000000-0005-0000-0000-0000A9010000}"/>
    <cellStyle name="_subtop_1" xfId="425" xr:uid="{00000000-0005-0000-0000-0000AA010000}"/>
    <cellStyle name="_subtop_1_BSK Q2'10 (Q,P,ZC,K,ZE)" xfId="426" xr:uid="{00000000-0005-0000-0000-0000AB010000}"/>
    <cellStyle name="_subtop_1_BSK Q2'10 FA" xfId="427" xr:uid="{00000000-0005-0000-0000-0000AC010000}"/>
    <cellStyle name="_subtop_1_BSK Q2'10 Inventory" xfId="428" xr:uid="{00000000-0005-0000-0000-0000AD010000}"/>
    <cellStyle name="_subtop_1_BSK Q2'10 Sale" xfId="429" xr:uid="{00000000-0005-0000-0000-0000AE010000}"/>
    <cellStyle name="_subtop_1_O301" xfId="430" xr:uid="{00000000-0005-0000-0000-0000AF010000}"/>
    <cellStyle name="_subtop_BSK Q2'10 (Q,P,ZC,K,ZE)" xfId="431" xr:uid="{00000000-0005-0000-0000-0000B0010000}"/>
    <cellStyle name="_subtop_O301" xfId="432" xr:uid="{00000000-0005-0000-0000-0000B1010000}"/>
    <cellStyle name="_SUMMARY" xfId="433" xr:uid="{00000000-0005-0000-0000-0000B2010000}"/>
    <cellStyle name="_Summary of Audit Adjust (P'Warn)" xfId="434" xr:uid="{00000000-0005-0000-0000-0000B3010000}"/>
    <cellStyle name="_SUMMARY_BSK Q2'10 (Q,P,ZC,K,ZE)" xfId="435" xr:uid="{00000000-0005-0000-0000-0000B4010000}"/>
    <cellStyle name="_SUMMARY_O301" xfId="436" xr:uid="{00000000-0005-0000-0000-0000B5010000}"/>
    <cellStyle name="_TaxcomptnAY06-072" xfId="1517" xr:uid="{00000000-0005-0000-0000-0000B6010000}"/>
    <cellStyle name="_TB Metco 30 sep 2007" xfId="437" xr:uid="{00000000-0005-0000-0000-0000B7010000}"/>
    <cellStyle name="_TB3rd-update-1" xfId="438" xr:uid="{00000000-0005-0000-0000-0000B8010000}"/>
    <cellStyle name="_TB3rd-update-1_BSK Q2'10 (Q,P,ZC,K,ZE)" xfId="439" xr:uid="{00000000-0005-0000-0000-0000B9010000}"/>
    <cellStyle name="_TB3rd-update-1_O301" xfId="440" xr:uid="{00000000-0005-0000-0000-0000BA010000}"/>
    <cellStyle name="_Terumo 12.31.07" xfId="441" xr:uid="{00000000-0005-0000-0000-0000BB010000}"/>
    <cellStyle name="_Terumo 12.31.07--okj" xfId="442" xr:uid="{00000000-0005-0000-0000-0000BC010000}"/>
    <cellStyle name="_Test" xfId="443" xr:uid="{00000000-0005-0000-0000-0000BD010000}"/>
    <cellStyle name="_test purchase-Mega" xfId="444" xr:uid="{00000000-0005-0000-0000-0000BE010000}"/>
    <cellStyle name="_Test_rental_car'07" xfId="445" xr:uid="{00000000-0005-0000-0000-0000BF010000}"/>
    <cellStyle name="_Thai Semcon_Top_Midyear_06" xfId="446" xr:uid="{00000000-0005-0000-0000-0000C0010000}"/>
    <cellStyle name="_Thai Semcon_Top_Midyear_06_BSK Q2'10 (Q,P,ZC,K,ZE)" xfId="447" xr:uid="{00000000-0005-0000-0000-0000C1010000}"/>
    <cellStyle name="_Thai Semcon_Top_Midyear_06_BSK Q2'10 FA" xfId="448" xr:uid="{00000000-0005-0000-0000-0000C2010000}"/>
    <cellStyle name="_Thai Semcon_Top_Midyear_06_BSK Q2'10 Inventory" xfId="449" xr:uid="{00000000-0005-0000-0000-0000C3010000}"/>
    <cellStyle name="_Thai Semcon_Top_Midyear_06_BSK Q2'10 Sale" xfId="450" xr:uid="{00000000-0005-0000-0000-0000C4010000}"/>
    <cellStyle name="_Thai Semcon_Top_Midyear_06_O301" xfId="451" xr:uid="{00000000-0005-0000-0000-0000C5010000}"/>
    <cellStyle name="_Thai Toshiba" xfId="452" xr:uid="{00000000-0005-0000-0000-0000C6010000}"/>
    <cellStyle name="_Thai Toshiba_BSK Q2'10 (Q,P,ZC,K,ZE)" xfId="453" xr:uid="{00000000-0005-0000-0000-0000C7010000}"/>
    <cellStyle name="_Thai Toshiba_O301" xfId="454" xr:uid="{00000000-0005-0000-0000-0000C8010000}"/>
    <cellStyle name="_TOE_OGURA Interim_Chom'09" xfId="455" xr:uid="{00000000-0005-0000-0000-0000C9010000}"/>
    <cellStyle name="_TOE-Payroll+SAP salary" xfId="456" xr:uid="{00000000-0005-0000-0000-0000CA010000}"/>
    <cellStyle name="_Top - Cash" xfId="457" xr:uid="{00000000-0005-0000-0000-0000CB010000}"/>
    <cellStyle name="_TOP 06.30.07" xfId="458" xr:uid="{00000000-0005-0000-0000-0000CC010000}"/>
    <cellStyle name="_TOP 06.30.07-1" xfId="459" xr:uid="{00000000-0005-0000-0000-0000CD010000}"/>
    <cellStyle name="_Top' 07" xfId="460" xr:uid="{00000000-0005-0000-0000-0000CE010000}"/>
    <cellStyle name="_TOP 30 Jun 08" xfId="461" xr:uid="{00000000-0005-0000-0000-0000CF010000}"/>
    <cellStyle name="_TOP 30 Jun 08 up" xfId="462" xr:uid="{00000000-0005-0000-0000-0000D0010000}"/>
    <cellStyle name="_Top 31.12.2007" xfId="463" xr:uid="{00000000-0005-0000-0000-0000D1010000}"/>
    <cellStyle name="_Top 31.12.2007_BSK Q2'10 (Q,P,ZC,K,ZE)" xfId="464" xr:uid="{00000000-0005-0000-0000-0000D2010000}"/>
    <cellStyle name="_Top 31.12.2007_BSK Q2'10 FA" xfId="465" xr:uid="{00000000-0005-0000-0000-0000D3010000}"/>
    <cellStyle name="_Top 31.12.2007_BSK Q2'10 Inventory" xfId="466" xr:uid="{00000000-0005-0000-0000-0000D4010000}"/>
    <cellStyle name="_Top 31.12.2007_BSK Q2'10 Sale" xfId="467" xr:uid="{00000000-0005-0000-0000-0000D5010000}"/>
    <cellStyle name="_Top 31.12.2007_O301" xfId="468" xr:uid="{00000000-0005-0000-0000-0000D6010000}"/>
    <cellStyle name="_Top 31.12.2007_Reconcile Stock23.04.10" xfId="469" xr:uid="{00000000-0005-0000-0000-0000D7010000}"/>
    <cellStyle name="_top eve-06-ni" xfId="470" xr:uid="{00000000-0005-0000-0000-0000D8010000}"/>
    <cellStyle name="_top fel-07" xfId="471" xr:uid="{00000000-0005-0000-0000-0000D9010000}"/>
    <cellStyle name="_TOP HT - 06(1).30.07" xfId="472" xr:uid="{00000000-0005-0000-0000-0000DA010000}"/>
    <cellStyle name="_TOP HT - 06(1).30.07_BSK Q2'10 (Q,P,ZC,K,ZE)" xfId="473" xr:uid="{00000000-0005-0000-0000-0000DB010000}"/>
    <cellStyle name="_TOP HT - 06(1).30.07_O301" xfId="474" xr:uid="{00000000-0005-0000-0000-0000DC010000}"/>
    <cellStyle name="_Top- Kirin 07" xfId="475" xr:uid="{00000000-0005-0000-0000-0000DD010000}"/>
    <cellStyle name="_Top KOK 2008" xfId="476" xr:uid="{00000000-0005-0000-0000-0000DE010000}"/>
    <cellStyle name="_Top May'07" xfId="477" xr:uid="{00000000-0005-0000-0000-0000DF010000}"/>
    <cellStyle name="_TOP Metco 30.09.07" xfId="478" xr:uid="{00000000-0005-0000-0000-0000E0010000}"/>
    <cellStyle name="_Top present" xfId="479" xr:uid="{00000000-0005-0000-0000-0000E1010000}"/>
    <cellStyle name="_Top SHI 2008" xfId="480" xr:uid="{00000000-0005-0000-0000-0000E2010000}"/>
    <cellStyle name="_Top SHI 2008_BSK Q2'10 (Q,P,ZC,K,ZE)" xfId="481" xr:uid="{00000000-0005-0000-0000-0000E3010000}"/>
    <cellStyle name="_Top SHI 2008_BSK Q2'10 FA" xfId="482" xr:uid="{00000000-0005-0000-0000-0000E4010000}"/>
    <cellStyle name="_Top SHI 2008_BSK Q2'10 Inventory" xfId="483" xr:uid="{00000000-0005-0000-0000-0000E5010000}"/>
    <cellStyle name="_Top SHI 2008_BSK Q2'10 Sale" xfId="484" xr:uid="{00000000-0005-0000-0000-0000E6010000}"/>
    <cellStyle name="_Top SHI 2008_O301" xfId="485" xr:uid="{00000000-0005-0000-0000-0000E7010000}"/>
    <cellStyle name="_Top SHI 2008_Reconcile Stock23.04.10" xfId="486" xr:uid="{00000000-0005-0000-0000-0000E8010000}"/>
    <cellStyle name="_TOP TCT-2008" xfId="487" xr:uid="{00000000-0005-0000-0000-0000E9010000}"/>
    <cellStyle name="_TOP TCT-2008_BSK Q2'10 (Q,P,ZC,K,ZE)" xfId="488" xr:uid="{00000000-0005-0000-0000-0000EA010000}"/>
    <cellStyle name="_TOP TCT-2008_BSK Q2'10 FA" xfId="489" xr:uid="{00000000-0005-0000-0000-0000EB010000}"/>
    <cellStyle name="_TOP TCT-2008_BSK Q2'10 Inventory" xfId="490" xr:uid="{00000000-0005-0000-0000-0000EC010000}"/>
    <cellStyle name="_TOP TCT-2008_BSK Q2'10 Sale" xfId="491" xr:uid="{00000000-0005-0000-0000-0000ED010000}"/>
    <cellStyle name="_TOP TCT-2008_O301" xfId="492" xr:uid="{00000000-0005-0000-0000-0000EE010000}"/>
    <cellStyle name="_TOP TCT-2009" xfId="493" xr:uid="{00000000-0005-0000-0000-0000EF010000}"/>
    <cellStyle name="_TOP TCT-2009_BSK Q2'10 (Q,P,ZC,K,ZE)" xfId="494" xr:uid="{00000000-0005-0000-0000-0000F0010000}"/>
    <cellStyle name="_TOP TCT-2009_BSK Q2'10 FA" xfId="495" xr:uid="{00000000-0005-0000-0000-0000F1010000}"/>
    <cellStyle name="_TOP TCT-2009_BSK Q2'10 Inventory" xfId="496" xr:uid="{00000000-0005-0000-0000-0000F2010000}"/>
    <cellStyle name="_TOP TCT-2009_BSK Q2'10 Sale" xfId="497" xr:uid="{00000000-0005-0000-0000-0000F3010000}"/>
    <cellStyle name="_TOP TCT-2009_O301" xfId="498" xr:uid="{00000000-0005-0000-0000-0000F4010000}"/>
    <cellStyle name="_Top Wat '06" xfId="499" xr:uid="{00000000-0005-0000-0000-0000F5010000}"/>
    <cellStyle name="_Top Wat '06_BSK Q2'10 (Q,P,ZC,K,ZE)" xfId="500" xr:uid="{00000000-0005-0000-0000-0000F6010000}"/>
    <cellStyle name="_Top Wat '06_O301" xfId="501" xr:uid="{00000000-0005-0000-0000-0000F7010000}"/>
    <cellStyle name="_top whp1v.2" xfId="502" xr:uid="{00000000-0005-0000-0000-0000F8010000}"/>
    <cellStyle name="_top whp1v.2_BSK Q2'10 (Q,P,ZC,K,ZE)" xfId="503" xr:uid="{00000000-0005-0000-0000-0000F9010000}"/>
    <cellStyle name="_top whp1v.2_BSK Q2'10 FA" xfId="504" xr:uid="{00000000-0005-0000-0000-0000FA010000}"/>
    <cellStyle name="_top whp1v.2_BSK Q2'10 Inventory" xfId="505" xr:uid="{00000000-0005-0000-0000-0000FB010000}"/>
    <cellStyle name="_top whp1v.2_BSK Q2'10 Sale" xfId="506" xr:uid="{00000000-0005-0000-0000-0000FC010000}"/>
    <cellStyle name="_top whp1v.2_O301" xfId="507" xr:uid="{00000000-0005-0000-0000-0000FD010000}"/>
    <cellStyle name="_Top Yamasei 31 Dec 06 Additional" xfId="508" xr:uid="{00000000-0005-0000-0000-0000FE010000}"/>
    <cellStyle name="_Top Yamasei 31 Dec 06 Additional_BSK Q2'10 (Q,P,ZC,K,ZE)" xfId="509" xr:uid="{00000000-0005-0000-0000-0000FF010000}"/>
    <cellStyle name="_Top Yamasei 31 Dec 06 Additional_BSK Q2'10 FA" xfId="510" xr:uid="{00000000-0005-0000-0000-000000020000}"/>
    <cellStyle name="_Top Yamasei 31 Dec 06 Additional_BSK Q2'10 Inventory" xfId="511" xr:uid="{00000000-0005-0000-0000-000001020000}"/>
    <cellStyle name="_Top Yamasei 31 Dec 06 Additional_BSK Q2'10 Sale" xfId="512" xr:uid="{00000000-0005-0000-0000-000002020000}"/>
    <cellStyle name="_Top Yamasei 31 Dec 06 Additional_O301" xfId="513" xr:uid="{00000000-0005-0000-0000-000003020000}"/>
    <cellStyle name="_Top_Cheil'07" xfId="514" xr:uid="{00000000-0005-0000-0000-000004020000}"/>
    <cellStyle name="_Top_Epec(Q2'07)" xfId="515" xr:uid="{00000000-0005-0000-0000-000005020000}"/>
    <cellStyle name="_Top_Mazda Sales" xfId="516" xr:uid="{00000000-0005-0000-0000-000006020000}"/>
    <cellStyle name="_TOP_NESIC_2007" xfId="517" xr:uid="{00000000-0005-0000-0000-000007020000}"/>
    <cellStyle name="_Top_Sanden_2007" xfId="518" xr:uid="{00000000-0005-0000-0000-000008020000}"/>
    <cellStyle name="_Top_Sanden_2007_BSK Q2'10 (Q,P,ZC,K,ZE)" xfId="519" xr:uid="{00000000-0005-0000-0000-000009020000}"/>
    <cellStyle name="_Top_Sanden_2007_BSK Q2'10 FA" xfId="520" xr:uid="{00000000-0005-0000-0000-00000A020000}"/>
    <cellStyle name="_Top_Sanden_2007_BSK Q2'10 Inventory" xfId="521" xr:uid="{00000000-0005-0000-0000-00000B020000}"/>
    <cellStyle name="_Top_Sanden_2007_BSK Q2'10 Sale" xfId="522" xr:uid="{00000000-0005-0000-0000-00000C020000}"/>
    <cellStyle name="_Top_Sanden_2007_O301" xfId="523" xr:uid="{00000000-0005-0000-0000-00000D020000}"/>
    <cellStyle name="_Top_Sanden_2007_Reconcile Stock23.04.10" xfId="524" xr:uid="{00000000-0005-0000-0000-00000E020000}"/>
    <cellStyle name="_Top_Sanden_Midyear'08" xfId="525" xr:uid="{00000000-0005-0000-0000-00000F020000}"/>
    <cellStyle name="_Top_Sanden_Midyear'08_BSK Q2'10 (Q,P,ZC,K,ZE)" xfId="526" xr:uid="{00000000-0005-0000-0000-000010020000}"/>
    <cellStyle name="_Top_Sanden_Midyear'08_BSK Q2'10 FA" xfId="527" xr:uid="{00000000-0005-0000-0000-000011020000}"/>
    <cellStyle name="_Top_Sanden_Midyear'08_BSK Q2'10 Inventory" xfId="528" xr:uid="{00000000-0005-0000-0000-000012020000}"/>
    <cellStyle name="_Top_Sanden_Midyear'08_BSK Q2'10 Sale" xfId="529" xr:uid="{00000000-0005-0000-0000-000013020000}"/>
    <cellStyle name="_Top_Sanden_Midyear'08_O301" xfId="530" xr:uid="{00000000-0005-0000-0000-000014020000}"/>
    <cellStyle name="_Top_Sanden_Midyear'08_Reconcile Stock23.04.10" xfId="531" xr:uid="{00000000-0005-0000-0000-000015020000}"/>
    <cellStyle name="_Top_Unilift_2006_gus1" xfId="532" xr:uid="{00000000-0005-0000-0000-000016020000}"/>
    <cellStyle name="_TopQ3' 07" xfId="533" xr:uid="{00000000-0005-0000-0000-000017020000}"/>
    <cellStyle name="_Top-sima-p'yim" xfId="534" xr:uid="{00000000-0005-0000-0000-000018020000}"/>
    <cellStyle name="_Top-Tech(Thai)_gus" xfId="535" xr:uid="{00000000-0005-0000-0000-000019020000}"/>
    <cellStyle name="_TopTSKW_2008 (version 1)" xfId="536" xr:uid="{00000000-0005-0000-0000-00001A020000}"/>
    <cellStyle name="_toray ye 2006" xfId="537" xr:uid="{00000000-0005-0000-0000-00001B020000}"/>
    <cellStyle name="_Toyoda gosei asia" xfId="538" xr:uid="{00000000-0005-0000-0000-00001C020000}"/>
    <cellStyle name="_Toyoda gosei asia_BSK Q2'10 (Q,P,ZC,K,ZE)" xfId="539" xr:uid="{00000000-0005-0000-0000-00001D020000}"/>
    <cellStyle name="_Toyoda gosei asia_O301" xfId="540" xr:uid="{00000000-0005-0000-0000-00001E020000}"/>
    <cellStyle name="_update" xfId="541" xr:uid="{00000000-0005-0000-0000-00001F020000}"/>
    <cellStyle name="_update_BSK Q2'10 (Q,P,ZC,K,ZE)" xfId="542" xr:uid="{00000000-0005-0000-0000-000020020000}"/>
    <cellStyle name="_update_O301" xfId="543" xr:uid="{00000000-0005-0000-0000-000021020000}"/>
    <cellStyle name="_V1" xfId="544" xr:uid="{00000000-0005-0000-0000-000022020000}"/>
    <cellStyle name="_V310" xfId="545" xr:uid="{00000000-0005-0000-0000-000023020000}"/>
    <cellStyle name="_V310_BSK Q2'10 (Q,P,ZC,K,ZE)" xfId="546" xr:uid="{00000000-0005-0000-0000-000024020000}"/>
    <cellStyle name="_V310_BSK Q2'10 FA" xfId="547" xr:uid="{00000000-0005-0000-0000-000025020000}"/>
    <cellStyle name="_V310_BSK Q2'10 Inventory" xfId="548" xr:uid="{00000000-0005-0000-0000-000026020000}"/>
    <cellStyle name="_V310_BSK Q2'10 Sale" xfId="549" xr:uid="{00000000-0005-0000-0000-000027020000}"/>
    <cellStyle name="_V310_O301" xfId="550" xr:uid="{00000000-0005-0000-0000-000028020000}"/>
    <cellStyle name="_V310_Reconcile Stock23.04.10" xfId="551" xr:uid="{00000000-0005-0000-0000-000029020000}"/>
    <cellStyle name="_VAT &amp; P.P.30_Aug.04" xfId="552" xr:uid="{00000000-0005-0000-0000-00002A020000}"/>
    <cellStyle name="_VAT &amp; P.P.30_Aug.04_BSK Q2'10 (Q,P,ZC,K,ZE)" xfId="553" xr:uid="{00000000-0005-0000-0000-00002B020000}"/>
    <cellStyle name="_VAT &amp; P.P.30_Aug.04_O301" xfId="554" xr:uid="{00000000-0005-0000-0000-00002C020000}"/>
    <cellStyle name="_VAT &amp; P.P.30_Jan.04" xfId="555" xr:uid="{00000000-0005-0000-0000-00002D020000}"/>
    <cellStyle name="_VAT &amp; P.P.30_Jan.04_BSK Q2'10 (Q,P,ZC,K,ZE)" xfId="556" xr:uid="{00000000-0005-0000-0000-00002E020000}"/>
    <cellStyle name="_VAT &amp; P.P.30_Jan.04_O301" xfId="557" xr:uid="{00000000-0005-0000-0000-00002F020000}"/>
    <cellStyle name="_VAT &amp; P.P.30_Jul.04" xfId="558" xr:uid="{00000000-0005-0000-0000-000030020000}"/>
    <cellStyle name="_VAT &amp; P.P.30_Jul.04_BSK Q2'10 (Q,P,ZC,K,ZE)" xfId="559" xr:uid="{00000000-0005-0000-0000-000031020000}"/>
    <cellStyle name="_VAT &amp; P.P.30_Jul.04_O301" xfId="560" xr:uid="{00000000-0005-0000-0000-000032020000}"/>
    <cellStyle name="_VAT &amp; P.P.30_Mar.04" xfId="561" xr:uid="{00000000-0005-0000-0000-000033020000}"/>
    <cellStyle name="_VAT &amp; P.P.30_Mar.04_BSK Q2'10 (Q,P,ZC,K,ZE)" xfId="562" xr:uid="{00000000-0005-0000-0000-000034020000}"/>
    <cellStyle name="_VAT &amp; P.P.30_Mar.04_O301" xfId="563" xr:uid="{00000000-0005-0000-0000-000035020000}"/>
    <cellStyle name="_VAT &amp; P.P.30_May.04" xfId="564" xr:uid="{00000000-0005-0000-0000-000036020000}"/>
    <cellStyle name="_VAT &amp; P.P.30_May.04_BSK Q2'10 (Q,P,ZC,K,ZE)" xfId="565" xr:uid="{00000000-0005-0000-0000-000037020000}"/>
    <cellStyle name="_VAT &amp; P.P.30_May.04_O301" xfId="566" xr:uid="{00000000-0005-0000-0000-000038020000}"/>
    <cellStyle name="_VAT &amp; P.P.30_Oct.04" xfId="567" xr:uid="{00000000-0005-0000-0000-000039020000}"/>
    <cellStyle name="_VAT &amp; P.P.30_Oct.04_BSK Q2'10 (Q,P,ZC,K,ZE)" xfId="568" xr:uid="{00000000-0005-0000-0000-00003A020000}"/>
    <cellStyle name="_VAT &amp; P.P.30_Oct.04_O301" xfId="569" xr:uid="{00000000-0005-0000-0000-00003B020000}"/>
    <cellStyle name="_VAT &amp; P.P.36" xfId="570" xr:uid="{00000000-0005-0000-0000-00003C020000}"/>
    <cellStyle name="_VAT &amp; P.P.36_BSK Q2'10 (Q,P,ZC,K,ZE)" xfId="571" xr:uid="{00000000-0005-0000-0000-00003D020000}"/>
    <cellStyle name="_VAT &amp; P.P.36_for Interco_Oct.03" xfId="572" xr:uid="{00000000-0005-0000-0000-00003E020000}"/>
    <cellStyle name="_VAT &amp; P.P.36_for Interco_Oct.03_BSK Q2'10 (Q,P,ZC,K,ZE)" xfId="573" xr:uid="{00000000-0005-0000-0000-00003F020000}"/>
    <cellStyle name="_VAT &amp; P.P.36_for Interco_Oct.03_O301" xfId="574" xr:uid="{00000000-0005-0000-0000-000040020000}"/>
    <cellStyle name="_VAT &amp; P.P.36_O301" xfId="575" xr:uid="{00000000-0005-0000-0000-000041020000}"/>
    <cellStyle name="_VAT and Por.Por.36_Jul.03" xfId="576" xr:uid="{00000000-0005-0000-0000-000042020000}"/>
    <cellStyle name="_VAT and Por.Por.36_Jul.03_BSK Q2'10 (Q,P,ZC,K,ZE)" xfId="577" xr:uid="{00000000-0005-0000-0000-000043020000}"/>
    <cellStyle name="_VAT and Por.Por.36_Jul.03_O301" xfId="578" xr:uid="{00000000-0005-0000-0000-000044020000}"/>
    <cellStyle name="_wan" xfId="579" xr:uid="{00000000-0005-0000-0000-000045020000}"/>
    <cellStyle name="_Wan_07_YE" xfId="580" xr:uid="{00000000-0005-0000-0000-000046020000}"/>
    <cellStyle name="_wan_BSK Q2'10 (Q,P,ZC,K,ZE)" xfId="581" xr:uid="{00000000-0005-0000-0000-000047020000}"/>
    <cellStyle name="_wan_BSK Q2'10 FA" xfId="582" xr:uid="{00000000-0005-0000-0000-000048020000}"/>
    <cellStyle name="_wan_BSK Q2'10 Inventory" xfId="583" xr:uid="{00000000-0005-0000-0000-000049020000}"/>
    <cellStyle name="_wan_BSK Q2'10 Sale" xfId="584" xr:uid="{00000000-0005-0000-0000-00004A020000}"/>
    <cellStyle name="_wan_O301" xfId="585" xr:uid="{00000000-0005-0000-0000-00004B020000}"/>
    <cellStyle name="_wan_Reconcile Stock23.04.10" xfId="586" xr:uid="{00000000-0005-0000-0000-00004C020000}"/>
    <cellStyle name="_Working paper 2006 - TTS" xfId="587" xr:uid="{00000000-0005-0000-0000-00004D020000}"/>
    <cellStyle name="_Working wan 28-Feb-10 (version 2)" xfId="588" xr:uid="{00000000-0005-0000-0000-00004E020000}"/>
    <cellStyle name="_WP - Kik Mar 10" xfId="589" xr:uid="{00000000-0005-0000-0000-00004F020000}"/>
    <cellStyle name="_wp 12.31.05" xfId="590" xr:uid="{00000000-0005-0000-0000-000050020000}"/>
    <cellStyle name="_wp 25.09.06" xfId="591" xr:uid="{00000000-0005-0000-0000-000051020000}"/>
    <cellStyle name="_wp 31.12.06-new.roche" xfId="592" xr:uid="{00000000-0005-0000-0000-000052020000}"/>
    <cellStyle name="_wp 31.12.06-p'jeab" xfId="593" xr:uid="{00000000-0005-0000-0000-000053020000}"/>
    <cellStyle name="_WP ake daido" xfId="594" xr:uid="{00000000-0005-0000-0000-000054020000}"/>
    <cellStyle name="_WP by N'Bo_30.09.09" xfId="595" xr:uid="{00000000-0005-0000-0000-000055020000}"/>
    <cellStyle name="_WP by N'Bo_30.09.09_BSK Q2'10 (Q,P,ZC,K,ZE)" xfId="596" xr:uid="{00000000-0005-0000-0000-000056020000}"/>
    <cellStyle name="_WP by N'Bo_30.09.09_BSK Q2'10 FA" xfId="597" xr:uid="{00000000-0005-0000-0000-000057020000}"/>
    <cellStyle name="_WP by N'Bo_30.09.09_BSK Q2'10 Inventory" xfId="598" xr:uid="{00000000-0005-0000-0000-000058020000}"/>
    <cellStyle name="_WP by N'Bo_30.09.09_BSK Q2'10 Sale" xfId="599" xr:uid="{00000000-0005-0000-0000-000059020000}"/>
    <cellStyle name="_WP by N'Bo_30.09.09_O301" xfId="600" xr:uid="{00000000-0005-0000-0000-00005A020000}"/>
    <cellStyle name="_WP Metco Q3'07 30.06.07 all" xfId="601" xr:uid="{00000000-0005-0000-0000-00005B020000}"/>
    <cellStyle name="_WP N.I." xfId="602" xr:uid="{00000000-0005-0000-0000-00005C020000}"/>
    <cellStyle name="_wp nan-roche 31.12.06" xfId="603" xr:uid="{00000000-0005-0000-0000-00005D020000}"/>
    <cellStyle name="_wp NI31.12.06-nan.new" xfId="604" xr:uid="{00000000-0005-0000-0000-00005E020000}"/>
    <cellStyle name="_wp sima 31 march 2007-new" xfId="605" xr:uid="{00000000-0005-0000-0000-00005F020000}"/>
    <cellStyle name="_WP_2003new" xfId="606" xr:uid="{00000000-0005-0000-0000-000060020000}"/>
    <cellStyle name="_WP_HZS_2006" xfId="607" xr:uid="{00000000-0005-0000-0000-000061020000}"/>
    <cellStyle name="_wp_other assets_BCT" xfId="608" xr:uid="{00000000-0005-0000-0000-000062020000}"/>
    <cellStyle name="_wp_other income_BQR" xfId="609" xr:uid="{00000000-0005-0000-0000-000063020000}"/>
    <cellStyle name="_WP_training_31.12.07_sent" xfId="610" xr:uid="{00000000-0005-0000-0000-000064020000}"/>
    <cellStyle name="_WP_training_31.12.07_sent_BSK Q2'10 (Q,P,ZC,K,ZE)" xfId="611" xr:uid="{00000000-0005-0000-0000-000065020000}"/>
    <cellStyle name="_WP_training_31.12.07_sent_BSK Q2'10 FA" xfId="612" xr:uid="{00000000-0005-0000-0000-000066020000}"/>
    <cellStyle name="_WP_training_31.12.07_sent_BSK Q2'10 Inventory" xfId="613" xr:uid="{00000000-0005-0000-0000-000067020000}"/>
    <cellStyle name="_WP_training_31.12.07_sent_BSK Q2'10 Sale" xfId="614" xr:uid="{00000000-0005-0000-0000-000068020000}"/>
    <cellStyle name="_WP_training_31.12.07_sent_O301" xfId="615" xr:uid="{00000000-0005-0000-0000-000069020000}"/>
    <cellStyle name="_WP_training_31.12.07_sent_Reconcile Stock23.04.10" xfId="616" xr:uid="{00000000-0005-0000-0000-00006A020000}"/>
    <cellStyle name="_WP-BOY 31Dec'07" xfId="617" xr:uid="{00000000-0005-0000-0000-00006B020000}"/>
    <cellStyle name="_WP-OMD" xfId="618" xr:uid="{00000000-0005-0000-0000-00006C020000}"/>
    <cellStyle name="_YE" xfId="619" xr:uid="{00000000-0005-0000-0000-00006D020000}"/>
    <cellStyle name="_ZC" xfId="620" xr:uid="{00000000-0005-0000-0000-00006E020000}"/>
    <cellStyle name="_ZD2" xfId="621" xr:uid="{00000000-0005-0000-0000-00006F020000}"/>
    <cellStyle name="_ZD300" xfId="622" xr:uid="{00000000-0005-0000-0000-000070020000}"/>
    <cellStyle name="_ZD300_BSK Q2'10 (Q,P,ZC,K,ZE)" xfId="623" xr:uid="{00000000-0005-0000-0000-000071020000}"/>
    <cellStyle name="_ZD300_BSK Q2'10 FA" xfId="624" xr:uid="{00000000-0005-0000-0000-000072020000}"/>
    <cellStyle name="_ZD300_BSK Q2'10 Inventory" xfId="625" xr:uid="{00000000-0005-0000-0000-000073020000}"/>
    <cellStyle name="_ZD300_BSK Q2'10 Sale" xfId="626" xr:uid="{00000000-0005-0000-0000-000074020000}"/>
    <cellStyle name="_ZD300_O301" xfId="627" xr:uid="{00000000-0005-0000-0000-000075020000}"/>
    <cellStyle name="_ZD300_Reconcile Stock23.04.10" xfId="628" xr:uid="{00000000-0005-0000-0000-000076020000}"/>
    <cellStyle name="’??? [0.00]_laroux" xfId="629" xr:uid="{00000000-0005-0000-0000-000077020000}"/>
    <cellStyle name="’???_laroux" xfId="630" xr:uid="{00000000-0005-0000-0000-000078020000}"/>
    <cellStyle name="’Ê‰Ý [0.00]_laroux" xfId="631" xr:uid="{00000000-0005-0000-0000-000079020000}"/>
    <cellStyle name="’Ê‰Ý_laroux" xfId="632" xr:uid="{00000000-0005-0000-0000-00007A020000}"/>
    <cellStyle name="¤@¯Elaroux" xfId="633" xr:uid="{00000000-0005-0000-0000-00007B020000}"/>
    <cellStyle name="¤d¤À¦E0]_laroux" xfId="634" xr:uid="{00000000-0005-0000-0000-00007C020000}"/>
    <cellStyle name="¤d¤À¦Elaroux" xfId="635" xr:uid="{00000000-0005-0000-0000-00007D020000}"/>
    <cellStyle name="•\????nCp[“N" xfId="636" xr:uid="{00000000-0005-0000-0000-00007E020000}"/>
    <cellStyle name="•W?_TMCA Spreadsheet(body)" xfId="637" xr:uid="{00000000-0005-0000-0000-00007F020000}"/>
    <cellStyle name="•W€_4m stock" xfId="639" xr:uid="{00000000-0005-0000-0000-000080020000}"/>
    <cellStyle name="•W_TMCA Spreadsheet(body)" xfId="638" xr:uid="{00000000-0005-0000-0000-000081020000}"/>
    <cellStyle name="\¦ÏÝÌnCp[N" xfId="62" xr:uid="{00000000-0005-0000-0000-000082020000}"/>
    <cellStyle name="nCp[“N" xfId="968" xr:uid="{00000000-0005-0000-0000-000083020000}"/>
    <cellStyle name="nCp[N" xfId="969" xr:uid="{00000000-0005-0000-0000-000084020000}"/>
    <cellStyle name="W_formasset2002" xfId="1310" xr:uid="{00000000-0005-0000-0000-000085020000}"/>
    <cellStyle name="0,0_x000d__x000a_NA_x000d__x000a_" xfId="640" xr:uid="{00000000-0005-0000-0000-000086020000}"/>
    <cellStyle name="_x0005_0&gt;??" xfId="641" xr:uid="{00000000-0005-0000-0000-000087020000}"/>
    <cellStyle name="_x0005_0&gt;឴Ǵ" xfId="642" xr:uid="{00000000-0005-0000-0000-000088020000}"/>
    <cellStyle name="2)" xfId="643" xr:uid="{00000000-0005-0000-0000-000089020000}"/>
    <cellStyle name="20% - ????? 1" xfId="644" xr:uid="{00000000-0005-0000-0000-00008A020000}"/>
    <cellStyle name="20% - ????? 2" xfId="645" xr:uid="{00000000-0005-0000-0000-00008B020000}"/>
    <cellStyle name="20% - ????? 3" xfId="646" xr:uid="{00000000-0005-0000-0000-00008C020000}"/>
    <cellStyle name="20% - ????? 4" xfId="647" xr:uid="{00000000-0005-0000-0000-00008D020000}"/>
    <cellStyle name="20% - ????? 5" xfId="648" xr:uid="{00000000-0005-0000-0000-00008E020000}"/>
    <cellStyle name="20% - ????? 6" xfId="649" xr:uid="{00000000-0005-0000-0000-00008F020000}"/>
    <cellStyle name="20% - Accent1 2" xfId="1518" xr:uid="{00000000-0005-0000-0000-000090020000}"/>
    <cellStyle name="20% - Accent2 2" xfId="1519" xr:uid="{00000000-0005-0000-0000-000091020000}"/>
    <cellStyle name="20% - Accent3 2" xfId="1520" xr:uid="{00000000-0005-0000-0000-000092020000}"/>
    <cellStyle name="20% - Accent4 2" xfId="1521" xr:uid="{00000000-0005-0000-0000-000093020000}"/>
    <cellStyle name="20% - Accent5 2" xfId="1522" xr:uid="{00000000-0005-0000-0000-000094020000}"/>
    <cellStyle name="20% - Accent6 2" xfId="1523" xr:uid="{00000000-0005-0000-0000-000095020000}"/>
    <cellStyle name="20% - アクセント 1" xfId="656" xr:uid="{00000000-0005-0000-0000-000096020000}"/>
    <cellStyle name="20% - アクセント 1 10" xfId="1524" xr:uid="{00000000-0005-0000-0000-000097020000}"/>
    <cellStyle name="20% - アクセント 1 10 2" xfId="1525" xr:uid="{00000000-0005-0000-0000-000098020000}"/>
    <cellStyle name="20% - アクセント 1 10 3" xfId="1526" xr:uid="{00000000-0005-0000-0000-000099020000}"/>
    <cellStyle name="20% - アクセント 1 10_Template01_Financial Statements" xfId="1527" xr:uid="{00000000-0005-0000-0000-00009A020000}"/>
    <cellStyle name="20% - アクセント 1 11" xfId="1528" xr:uid="{00000000-0005-0000-0000-00009B020000}"/>
    <cellStyle name="20% - アクセント 1 11 2" xfId="1529" xr:uid="{00000000-0005-0000-0000-00009C020000}"/>
    <cellStyle name="20% - アクセント 1 11 3" xfId="1530" xr:uid="{00000000-0005-0000-0000-00009D020000}"/>
    <cellStyle name="20% - アクセント 1 11_Template01_Financial Statements" xfId="1531" xr:uid="{00000000-0005-0000-0000-00009E020000}"/>
    <cellStyle name="20% - アクセント 1 2" xfId="1532" xr:uid="{00000000-0005-0000-0000-00009F020000}"/>
    <cellStyle name="20% - アクセント 1 2 2" xfId="1533" xr:uid="{00000000-0005-0000-0000-0000A0020000}"/>
    <cellStyle name="20% - アクセント 1 2 3" xfId="1534" xr:uid="{00000000-0005-0000-0000-0000A1020000}"/>
    <cellStyle name="20% - アクセント 1 2_Template01_Financial Statements" xfId="1535" xr:uid="{00000000-0005-0000-0000-0000A2020000}"/>
    <cellStyle name="20% - アクセント 1 3" xfId="1536" xr:uid="{00000000-0005-0000-0000-0000A3020000}"/>
    <cellStyle name="20% - アクセント 1 3 2" xfId="1537" xr:uid="{00000000-0005-0000-0000-0000A4020000}"/>
    <cellStyle name="20% - アクセント 1 3 3" xfId="1538" xr:uid="{00000000-0005-0000-0000-0000A5020000}"/>
    <cellStyle name="20% - アクセント 1 3_Template01_Financial Statements" xfId="1539" xr:uid="{00000000-0005-0000-0000-0000A6020000}"/>
    <cellStyle name="20% - アクセント 1 4" xfId="1540" xr:uid="{00000000-0005-0000-0000-0000A7020000}"/>
    <cellStyle name="20% - アクセント 1 4 2" xfId="1541" xr:uid="{00000000-0005-0000-0000-0000A8020000}"/>
    <cellStyle name="20% - アクセント 1 4 3" xfId="1542" xr:uid="{00000000-0005-0000-0000-0000A9020000}"/>
    <cellStyle name="20% - アクセント 1 4_Template01_Financial Statements" xfId="1543" xr:uid="{00000000-0005-0000-0000-0000AA020000}"/>
    <cellStyle name="20% - アクセント 1 5" xfId="1544" xr:uid="{00000000-0005-0000-0000-0000AB020000}"/>
    <cellStyle name="20% - アクセント 1 5 2" xfId="1545" xr:uid="{00000000-0005-0000-0000-0000AC020000}"/>
    <cellStyle name="20% - アクセント 1 5 3" xfId="1546" xr:uid="{00000000-0005-0000-0000-0000AD020000}"/>
    <cellStyle name="20% - アクセント 1 5_Template01_Financial Statements" xfId="1547" xr:uid="{00000000-0005-0000-0000-0000AE020000}"/>
    <cellStyle name="20% - アクセント 1 6" xfId="1548" xr:uid="{00000000-0005-0000-0000-0000AF020000}"/>
    <cellStyle name="20% - アクセント 1 6 2" xfId="1549" xr:uid="{00000000-0005-0000-0000-0000B0020000}"/>
    <cellStyle name="20% - アクセント 1 6 3" xfId="1550" xr:uid="{00000000-0005-0000-0000-0000B1020000}"/>
    <cellStyle name="20% - アクセント 1 6_Template01_Financial Statements" xfId="1551" xr:uid="{00000000-0005-0000-0000-0000B2020000}"/>
    <cellStyle name="20% - アクセント 1 7" xfId="1552" xr:uid="{00000000-0005-0000-0000-0000B3020000}"/>
    <cellStyle name="20% - アクセント 1 7 2" xfId="1553" xr:uid="{00000000-0005-0000-0000-0000B4020000}"/>
    <cellStyle name="20% - アクセント 1 7 3" xfId="1554" xr:uid="{00000000-0005-0000-0000-0000B5020000}"/>
    <cellStyle name="20% - アクセント 1 7_Template01_Financial Statements" xfId="1555" xr:uid="{00000000-0005-0000-0000-0000B6020000}"/>
    <cellStyle name="20% - アクセント 1 8" xfId="1556" xr:uid="{00000000-0005-0000-0000-0000B7020000}"/>
    <cellStyle name="20% - アクセント 1 8 2" xfId="1557" xr:uid="{00000000-0005-0000-0000-0000B8020000}"/>
    <cellStyle name="20% - アクセント 1 8 3" xfId="1558" xr:uid="{00000000-0005-0000-0000-0000B9020000}"/>
    <cellStyle name="20% - アクセント 1 8_Template01_Financial Statements" xfId="1559" xr:uid="{00000000-0005-0000-0000-0000BA020000}"/>
    <cellStyle name="20% - アクセント 1 9" xfId="1560" xr:uid="{00000000-0005-0000-0000-0000BB020000}"/>
    <cellStyle name="20% - アクセント 1 9 2" xfId="1561" xr:uid="{00000000-0005-0000-0000-0000BC020000}"/>
    <cellStyle name="20% - アクセント 1 9 3" xfId="1562" xr:uid="{00000000-0005-0000-0000-0000BD020000}"/>
    <cellStyle name="20% - アクセント 1 9_Template01_Financial Statements" xfId="1563" xr:uid="{00000000-0005-0000-0000-0000BE020000}"/>
    <cellStyle name="20% - アクセント 2" xfId="657" xr:uid="{00000000-0005-0000-0000-0000BF020000}"/>
    <cellStyle name="20% - アクセント 2 10" xfId="1564" xr:uid="{00000000-0005-0000-0000-0000C0020000}"/>
    <cellStyle name="20% - アクセント 2 10 2" xfId="1565" xr:uid="{00000000-0005-0000-0000-0000C1020000}"/>
    <cellStyle name="20% - アクセント 2 10 3" xfId="1566" xr:uid="{00000000-0005-0000-0000-0000C2020000}"/>
    <cellStyle name="20% - アクセント 2 10_Template01_Financial Statements" xfId="1567" xr:uid="{00000000-0005-0000-0000-0000C3020000}"/>
    <cellStyle name="20% - アクセント 2 11" xfId="1568" xr:uid="{00000000-0005-0000-0000-0000C4020000}"/>
    <cellStyle name="20% - アクセント 2 11 2" xfId="1569" xr:uid="{00000000-0005-0000-0000-0000C5020000}"/>
    <cellStyle name="20% - アクセント 2 11 3" xfId="1570" xr:uid="{00000000-0005-0000-0000-0000C6020000}"/>
    <cellStyle name="20% - アクセント 2 11_Template01_Financial Statements" xfId="1571" xr:uid="{00000000-0005-0000-0000-0000C7020000}"/>
    <cellStyle name="20% - アクセント 2 2" xfId="1572" xr:uid="{00000000-0005-0000-0000-0000C8020000}"/>
    <cellStyle name="20% - アクセント 2 2 2" xfId="1573" xr:uid="{00000000-0005-0000-0000-0000C9020000}"/>
    <cellStyle name="20% - アクセント 2 2 3" xfId="1574" xr:uid="{00000000-0005-0000-0000-0000CA020000}"/>
    <cellStyle name="20% - アクセント 2 2_Template01_Financial Statements" xfId="1575" xr:uid="{00000000-0005-0000-0000-0000CB020000}"/>
    <cellStyle name="20% - アクセント 2 3" xfId="1576" xr:uid="{00000000-0005-0000-0000-0000CC020000}"/>
    <cellStyle name="20% - アクセント 2 3 2" xfId="1577" xr:uid="{00000000-0005-0000-0000-0000CD020000}"/>
    <cellStyle name="20% - アクセント 2 3 3" xfId="1578" xr:uid="{00000000-0005-0000-0000-0000CE020000}"/>
    <cellStyle name="20% - アクセント 2 3_Template01_Financial Statements" xfId="1579" xr:uid="{00000000-0005-0000-0000-0000CF020000}"/>
    <cellStyle name="20% - アクセント 2 4" xfId="1580" xr:uid="{00000000-0005-0000-0000-0000D0020000}"/>
    <cellStyle name="20% - アクセント 2 4 2" xfId="1581" xr:uid="{00000000-0005-0000-0000-0000D1020000}"/>
    <cellStyle name="20% - アクセント 2 4 3" xfId="1582" xr:uid="{00000000-0005-0000-0000-0000D2020000}"/>
    <cellStyle name="20% - アクセント 2 4_Template01_Financial Statements" xfId="1583" xr:uid="{00000000-0005-0000-0000-0000D3020000}"/>
    <cellStyle name="20% - アクセント 2 5" xfId="1584" xr:uid="{00000000-0005-0000-0000-0000D4020000}"/>
    <cellStyle name="20% - アクセント 2 5 2" xfId="1585" xr:uid="{00000000-0005-0000-0000-0000D5020000}"/>
    <cellStyle name="20% - アクセント 2 5 3" xfId="1586" xr:uid="{00000000-0005-0000-0000-0000D6020000}"/>
    <cellStyle name="20% - アクセント 2 5_Template01_Financial Statements" xfId="1587" xr:uid="{00000000-0005-0000-0000-0000D7020000}"/>
    <cellStyle name="20% - アクセント 2 6" xfId="1588" xr:uid="{00000000-0005-0000-0000-0000D8020000}"/>
    <cellStyle name="20% - アクセント 2 6 2" xfId="1589" xr:uid="{00000000-0005-0000-0000-0000D9020000}"/>
    <cellStyle name="20% - アクセント 2 6 3" xfId="1590" xr:uid="{00000000-0005-0000-0000-0000DA020000}"/>
    <cellStyle name="20% - アクセント 2 6_Template01_Financial Statements" xfId="1591" xr:uid="{00000000-0005-0000-0000-0000DB020000}"/>
    <cellStyle name="20% - アクセント 2 7" xfId="1592" xr:uid="{00000000-0005-0000-0000-0000DC020000}"/>
    <cellStyle name="20% - アクセント 2 7 2" xfId="1593" xr:uid="{00000000-0005-0000-0000-0000DD020000}"/>
    <cellStyle name="20% - アクセント 2 7 3" xfId="1594" xr:uid="{00000000-0005-0000-0000-0000DE020000}"/>
    <cellStyle name="20% - アクセント 2 7_Template01_Financial Statements" xfId="1595" xr:uid="{00000000-0005-0000-0000-0000DF020000}"/>
    <cellStyle name="20% - アクセント 2 8" xfId="1596" xr:uid="{00000000-0005-0000-0000-0000E0020000}"/>
    <cellStyle name="20% - アクセント 2 8 2" xfId="1597" xr:uid="{00000000-0005-0000-0000-0000E1020000}"/>
    <cellStyle name="20% - アクセント 2 8 3" xfId="1598" xr:uid="{00000000-0005-0000-0000-0000E2020000}"/>
    <cellStyle name="20% - アクセント 2 8_Template01_Financial Statements" xfId="1599" xr:uid="{00000000-0005-0000-0000-0000E3020000}"/>
    <cellStyle name="20% - アクセント 2 9" xfId="1600" xr:uid="{00000000-0005-0000-0000-0000E4020000}"/>
    <cellStyle name="20% - アクセント 2 9 2" xfId="1601" xr:uid="{00000000-0005-0000-0000-0000E5020000}"/>
    <cellStyle name="20% - アクセント 2 9 3" xfId="1602" xr:uid="{00000000-0005-0000-0000-0000E6020000}"/>
    <cellStyle name="20% - アクセント 2 9_Template01_Financial Statements" xfId="1603" xr:uid="{00000000-0005-0000-0000-0000E7020000}"/>
    <cellStyle name="20% - アクセント 3" xfId="658" xr:uid="{00000000-0005-0000-0000-0000E8020000}"/>
    <cellStyle name="20% - アクセント 3 10" xfId="1604" xr:uid="{00000000-0005-0000-0000-0000E9020000}"/>
    <cellStyle name="20% - アクセント 3 10 2" xfId="1605" xr:uid="{00000000-0005-0000-0000-0000EA020000}"/>
    <cellStyle name="20% - アクセント 3 10 3" xfId="1606" xr:uid="{00000000-0005-0000-0000-0000EB020000}"/>
    <cellStyle name="20% - アクセント 3 10_Template01_Financial Statements" xfId="1607" xr:uid="{00000000-0005-0000-0000-0000EC020000}"/>
    <cellStyle name="20% - アクセント 3 11" xfId="1608" xr:uid="{00000000-0005-0000-0000-0000ED020000}"/>
    <cellStyle name="20% - アクセント 3 11 2" xfId="1609" xr:uid="{00000000-0005-0000-0000-0000EE020000}"/>
    <cellStyle name="20% - アクセント 3 11 3" xfId="1610" xr:uid="{00000000-0005-0000-0000-0000EF020000}"/>
    <cellStyle name="20% - アクセント 3 11_Template01_Financial Statements" xfId="1611" xr:uid="{00000000-0005-0000-0000-0000F0020000}"/>
    <cellStyle name="20% - アクセント 3 2" xfId="1612" xr:uid="{00000000-0005-0000-0000-0000F1020000}"/>
    <cellStyle name="20% - アクセント 3 2 2" xfId="1613" xr:uid="{00000000-0005-0000-0000-0000F2020000}"/>
    <cellStyle name="20% - アクセント 3 2 3" xfId="1614" xr:uid="{00000000-0005-0000-0000-0000F3020000}"/>
    <cellStyle name="20% - アクセント 3 2_Template01_Financial Statements" xfId="1615" xr:uid="{00000000-0005-0000-0000-0000F4020000}"/>
    <cellStyle name="20% - アクセント 3 3" xfId="1616" xr:uid="{00000000-0005-0000-0000-0000F5020000}"/>
    <cellStyle name="20% - アクセント 3 3 2" xfId="1617" xr:uid="{00000000-0005-0000-0000-0000F6020000}"/>
    <cellStyle name="20% - アクセント 3 3 3" xfId="1618" xr:uid="{00000000-0005-0000-0000-0000F7020000}"/>
    <cellStyle name="20% - アクセント 3 3_Template01_Financial Statements" xfId="1619" xr:uid="{00000000-0005-0000-0000-0000F8020000}"/>
    <cellStyle name="20% - アクセント 3 4" xfId="1620" xr:uid="{00000000-0005-0000-0000-0000F9020000}"/>
    <cellStyle name="20% - アクセント 3 4 2" xfId="1621" xr:uid="{00000000-0005-0000-0000-0000FA020000}"/>
    <cellStyle name="20% - アクセント 3 4 3" xfId="1622" xr:uid="{00000000-0005-0000-0000-0000FB020000}"/>
    <cellStyle name="20% - アクセント 3 4_Template01_Financial Statements" xfId="1623" xr:uid="{00000000-0005-0000-0000-0000FC020000}"/>
    <cellStyle name="20% - アクセント 3 5" xfId="1624" xr:uid="{00000000-0005-0000-0000-0000FD020000}"/>
    <cellStyle name="20% - アクセント 3 5 2" xfId="1625" xr:uid="{00000000-0005-0000-0000-0000FE020000}"/>
    <cellStyle name="20% - アクセント 3 5 3" xfId="1626" xr:uid="{00000000-0005-0000-0000-0000FF020000}"/>
    <cellStyle name="20% - アクセント 3 5_Template01_Financial Statements" xfId="1627" xr:uid="{00000000-0005-0000-0000-000000030000}"/>
    <cellStyle name="20% - アクセント 3 6" xfId="1628" xr:uid="{00000000-0005-0000-0000-000001030000}"/>
    <cellStyle name="20% - アクセント 3 6 2" xfId="1629" xr:uid="{00000000-0005-0000-0000-000002030000}"/>
    <cellStyle name="20% - アクセント 3 6 3" xfId="1630" xr:uid="{00000000-0005-0000-0000-000003030000}"/>
    <cellStyle name="20% - アクセント 3 6_Template01_Financial Statements" xfId="1631" xr:uid="{00000000-0005-0000-0000-000004030000}"/>
    <cellStyle name="20% - アクセント 3 7" xfId="1632" xr:uid="{00000000-0005-0000-0000-000005030000}"/>
    <cellStyle name="20% - アクセント 3 7 2" xfId="1633" xr:uid="{00000000-0005-0000-0000-000006030000}"/>
    <cellStyle name="20% - アクセント 3 7 3" xfId="1634" xr:uid="{00000000-0005-0000-0000-000007030000}"/>
    <cellStyle name="20% - アクセント 3 7_Template01_Financial Statements" xfId="1635" xr:uid="{00000000-0005-0000-0000-000008030000}"/>
    <cellStyle name="20% - アクセント 3 8" xfId="1636" xr:uid="{00000000-0005-0000-0000-000009030000}"/>
    <cellStyle name="20% - アクセント 3 8 2" xfId="1637" xr:uid="{00000000-0005-0000-0000-00000A030000}"/>
    <cellStyle name="20% - アクセント 3 8 3" xfId="1638" xr:uid="{00000000-0005-0000-0000-00000B030000}"/>
    <cellStyle name="20% - アクセント 3 8_Template01_Financial Statements" xfId="1639" xr:uid="{00000000-0005-0000-0000-00000C030000}"/>
    <cellStyle name="20% - アクセント 3 9" xfId="1640" xr:uid="{00000000-0005-0000-0000-00000D030000}"/>
    <cellStyle name="20% - アクセント 3 9 2" xfId="1641" xr:uid="{00000000-0005-0000-0000-00000E030000}"/>
    <cellStyle name="20% - アクセント 3 9 3" xfId="1642" xr:uid="{00000000-0005-0000-0000-00000F030000}"/>
    <cellStyle name="20% - アクセント 3 9_Template01_Financial Statements" xfId="1643" xr:uid="{00000000-0005-0000-0000-000010030000}"/>
    <cellStyle name="20% - アクセント 4" xfId="659" xr:uid="{00000000-0005-0000-0000-000011030000}"/>
    <cellStyle name="20% - アクセント 4 10" xfId="1644" xr:uid="{00000000-0005-0000-0000-000012030000}"/>
    <cellStyle name="20% - アクセント 4 10 2" xfId="1645" xr:uid="{00000000-0005-0000-0000-000013030000}"/>
    <cellStyle name="20% - アクセント 4 10 3" xfId="1646" xr:uid="{00000000-0005-0000-0000-000014030000}"/>
    <cellStyle name="20% - アクセント 4 10_Template01_Financial Statements" xfId="1647" xr:uid="{00000000-0005-0000-0000-000015030000}"/>
    <cellStyle name="20% - アクセント 4 11" xfId="1648" xr:uid="{00000000-0005-0000-0000-000016030000}"/>
    <cellStyle name="20% - アクセント 4 11 2" xfId="1649" xr:uid="{00000000-0005-0000-0000-000017030000}"/>
    <cellStyle name="20% - アクセント 4 11 3" xfId="1650" xr:uid="{00000000-0005-0000-0000-000018030000}"/>
    <cellStyle name="20% - アクセント 4 11_Template01_Financial Statements" xfId="1651" xr:uid="{00000000-0005-0000-0000-000019030000}"/>
    <cellStyle name="20% - アクセント 4 2" xfId="1652" xr:uid="{00000000-0005-0000-0000-00001A030000}"/>
    <cellStyle name="20% - アクセント 4 2 2" xfId="1653" xr:uid="{00000000-0005-0000-0000-00001B030000}"/>
    <cellStyle name="20% - アクセント 4 2 3" xfId="1654" xr:uid="{00000000-0005-0000-0000-00001C030000}"/>
    <cellStyle name="20% - アクセント 4 2_Template01_Financial Statements" xfId="1655" xr:uid="{00000000-0005-0000-0000-00001D030000}"/>
    <cellStyle name="20% - アクセント 4 3" xfId="1656" xr:uid="{00000000-0005-0000-0000-00001E030000}"/>
    <cellStyle name="20% - アクセント 4 3 2" xfId="1657" xr:uid="{00000000-0005-0000-0000-00001F030000}"/>
    <cellStyle name="20% - アクセント 4 3 3" xfId="1658" xr:uid="{00000000-0005-0000-0000-000020030000}"/>
    <cellStyle name="20% - アクセント 4 3_Template01_Financial Statements" xfId="1659" xr:uid="{00000000-0005-0000-0000-000021030000}"/>
    <cellStyle name="20% - アクセント 4 4" xfId="1660" xr:uid="{00000000-0005-0000-0000-000022030000}"/>
    <cellStyle name="20% - アクセント 4 4 2" xfId="1661" xr:uid="{00000000-0005-0000-0000-000023030000}"/>
    <cellStyle name="20% - アクセント 4 4 3" xfId="1662" xr:uid="{00000000-0005-0000-0000-000024030000}"/>
    <cellStyle name="20% - アクセント 4 4_Template01_Financial Statements" xfId="1663" xr:uid="{00000000-0005-0000-0000-000025030000}"/>
    <cellStyle name="20% - アクセント 4 5" xfId="1664" xr:uid="{00000000-0005-0000-0000-000026030000}"/>
    <cellStyle name="20% - アクセント 4 5 2" xfId="1665" xr:uid="{00000000-0005-0000-0000-000027030000}"/>
    <cellStyle name="20% - アクセント 4 5 3" xfId="1666" xr:uid="{00000000-0005-0000-0000-000028030000}"/>
    <cellStyle name="20% - アクセント 4 5_Template01_Financial Statements" xfId="1667" xr:uid="{00000000-0005-0000-0000-000029030000}"/>
    <cellStyle name="20% - アクセント 4 6" xfId="1668" xr:uid="{00000000-0005-0000-0000-00002A030000}"/>
    <cellStyle name="20% - アクセント 4 6 2" xfId="1669" xr:uid="{00000000-0005-0000-0000-00002B030000}"/>
    <cellStyle name="20% - アクセント 4 6 3" xfId="1670" xr:uid="{00000000-0005-0000-0000-00002C030000}"/>
    <cellStyle name="20% - アクセント 4 6_Template01_Financial Statements" xfId="1671" xr:uid="{00000000-0005-0000-0000-00002D030000}"/>
    <cellStyle name="20% - アクセント 4 7" xfId="1672" xr:uid="{00000000-0005-0000-0000-00002E030000}"/>
    <cellStyle name="20% - アクセント 4 7 2" xfId="1673" xr:uid="{00000000-0005-0000-0000-00002F030000}"/>
    <cellStyle name="20% - アクセント 4 7 3" xfId="1674" xr:uid="{00000000-0005-0000-0000-000030030000}"/>
    <cellStyle name="20% - アクセント 4 7_Template01_Financial Statements" xfId="1675" xr:uid="{00000000-0005-0000-0000-000031030000}"/>
    <cellStyle name="20% - アクセント 4 8" xfId="1676" xr:uid="{00000000-0005-0000-0000-000032030000}"/>
    <cellStyle name="20% - アクセント 4 8 2" xfId="1677" xr:uid="{00000000-0005-0000-0000-000033030000}"/>
    <cellStyle name="20% - アクセント 4 8 3" xfId="1678" xr:uid="{00000000-0005-0000-0000-000034030000}"/>
    <cellStyle name="20% - アクセント 4 8_Template01_Financial Statements" xfId="1679" xr:uid="{00000000-0005-0000-0000-000035030000}"/>
    <cellStyle name="20% - アクセント 4 9" xfId="1680" xr:uid="{00000000-0005-0000-0000-000036030000}"/>
    <cellStyle name="20% - アクセント 4 9 2" xfId="1681" xr:uid="{00000000-0005-0000-0000-000037030000}"/>
    <cellStyle name="20% - アクセント 4 9 3" xfId="1682" xr:uid="{00000000-0005-0000-0000-000038030000}"/>
    <cellStyle name="20% - アクセント 4 9_Template01_Financial Statements" xfId="1683" xr:uid="{00000000-0005-0000-0000-000039030000}"/>
    <cellStyle name="20% - アクセント 5" xfId="660" xr:uid="{00000000-0005-0000-0000-00003A030000}"/>
    <cellStyle name="20% - アクセント 5 10" xfId="1684" xr:uid="{00000000-0005-0000-0000-00003B030000}"/>
    <cellStyle name="20% - アクセント 5 10 2" xfId="1685" xr:uid="{00000000-0005-0000-0000-00003C030000}"/>
    <cellStyle name="20% - アクセント 5 10 3" xfId="1686" xr:uid="{00000000-0005-0000-0000-00003D030000}"/>
    <cellStyle name="20% - アクセント 5 10_Template01_Financial Statements" xfId="1687" xr:uid="{00000000-0005-0000-0000-00003E030000}"/>
    <cellStyle name="20% - アクセント 5 11" xfId="1688" xr:uid="{00000000-0005-0000-0000-00003F030000}"/>
    <cellStyle name="20% - アクセント 5 11 2" xfId="1689" xr:uid="{00000000-0005-0000-0000-000040030000}"/>
    <cellStyle name="20% - アクセント 5 11 3" xfId="1690" xr:uid="{00000000-0005-0000-0000-000041030000}"/>
    <cellStyle name="20% - アクセント 5 11_Template01_Financial Statements" xfId="1691" xr:uid="{00000000-0005-0000-0000-000042030000}"/>
    <cellStyle name="20% - アクセント 5 2" xfId="1692" xr:uid="{00000000-0005-0000-0000-000043030000}"/>
    <cellStyle name="20% - アクセント 5 2 2" xfId="1693" xr:uid="{00000000-0005-0000-0000-000044030000}"/>
    <cellStyle name="20% - アクセント 5 2 3" xfId="1694" xr:uid="{00000000-0005-0000-0000-000045030000}"/>
    <cellStyle name="20% - アクセント 5 2_Template01_Financial Statements" xfId="1695" xr:uid="{00000000-0005-0000-0000-000046030000}"/>
    <cellStyle name="20% - アクセント 5 3" xfId="1696" xr:uid="{00000000-0005-0000-0000-000047030000}"/>
    <cellStyle name="20% - アクセント 5 3 2" xfId="1697" xr:uid="{00000000-0005-0000-0000-000048030000}"/>
    <cellStyle name="20% - アクセント 5 3 3" xfId="1698" xr:uid="{00000000-0005-0000-0000-000049030000}"/>
    <cellStyle name="20% - アクセント 5 3_Template01_Financial Statements" xfId="1699" xr:uid="{00000000-0005-0000-0000-00004A030000}"/>
    <cellStyle name="20% - アクセント 5 4" xfId="1700" xr:uid="{00000000-0005-0000-0000-00004B030000}"/>
    <cellStyle name="20% - アクセント 5 4 2" xfId="1701" xr:uid="{00000000-0005-0000-0000-00004C030000}"/>
    <cellStyle name="20% - アクセント 5 4 3" xfId="1702" xr:uid="{00000000-0005-0000-0000-00004D030000}"/>
    <cellStyle name="20% - アクセント 5 4_Template01_Financial Statements" xfId="1703" xr:uid="{00000000-0005-0000-0000-00004E030000}"/>
    <cellStyle name="20% - アクセント 5 5" xfId="1704" xr:uid="{00000000-0005-0000-0000-00004F030000}"/>
    <cellStyle name="20% - アクセント 5 5 2" xfId="1705" xr:uid="{00000000-0005-0000-0000-000050030000}"/>
    <cellStyle name="20% - アクセント 5 5 3" xfId="1706" xr:uid="{00000000-0005-0000-0000-000051030000}"/>
    <cellStyle name="20% - アクセント 5 5_Template01_Financial Statements" xfId="1707" xr:uid="{00000000-0005-0000-0000-000052030000}"/>
    <cellStyle name="20% - アクセント 5 6" xfId="1708" xr:uid="{00000000-0005-0000-0000-000053030000}"/>
    <cellStyle name="20% - アクセント 5 6 2" xfId="1709" xr:uid="{00000000-0005-0000-0000-000054030000}"/>
    <cellStyle name="20% - アクセント 5 6 3" xfId="1710" xr:uid="{00000000-0005-0000-0000-000055030000}"/>
    <cellStyle name="20% - アクセント 5 6_Template01_Financial Statements" xfId="1711" xr:uid="{00000000-0005-0000-0000-000056030000}"/>
    <cellStyle name="20% - アクセント 5 7" xfId="1712" xr:uid="{00000000-0005-0000-0000-000057030000}"/>
    <cellStyle name="20% - アクセント 5 7 2" xfId="1713" xr:uid="{00000000-0005-0000-0000-000058030000}"/>
    <cellStyle name="20% - アクセント 5 7 3" xfId="1714" xr:uid="{00000000-0005-0000-0000-000059030000}"/>
    <cellStyle name="20% - アクセント 5 7_Template01_Financial Statements" xfId="1715" xr:uid="{00000000-0005-0000-0000-00005A030000}"/>
    <cellStyle name="20% - アクセント 5 8" xfId="1716" xr:uid="{00000000-0005-0000-0000-00005B030000}"/>
    <cellStyle name="20% - アクセント 5 8 2" xfId="1717" xr:uid="{00000000-0005-0000-0000-00005C030000}"/>
    <cellStyle name="20% - アクセント 5 8 3" xfId="1718" xr:uid="{00000000-0005-0000-0000-00005D030000}"/>
    <cellStyle name="20% - アクセント 5 8_Template01_Financial Statements" xfId="1719" xr:uid="{00000000-0005-0000-0000-00005E030000}"/>
    <cellStyle name="20% - アクセント 5 9" xfId="1720" xr:uid="{00000000-0005-0000-0000-00005F030000}"/>
    <cellStyle name="20% - アクセント 5 9 2" xfId="1721" xr:uid="{00000000-0005-0000-0000-000060030000}"/>
    <cellStyle name="20% - アクセント 5 9 3" xfId="1722" xr:uid="{00000000-0005-0000-0000-000061030000}"/>
    <cellStyle name="20% - アクセント 5 9_Template01_Financial Statements" xfId="1723" xr:uid="{00000000-0005-0000-0000-000062030000}"/>
    <cellStyle name="20% - アクセント 6" xfId="661" xr:uid="{00000000-0005-0000-0000-000063030000}"/>
    <cellStyle name="20% - アクセント 6 10" xfId="1724" xr:uid="{00000000-0005-0000-0000-000064030000}"/>
    <cellStyle name="20% - アクセント 6 10 2" xfId="1725" xr:uid="{00000000-0005-0000-0000-000065030000}"/>
    <cellStyle name="20% - アクセント 6 10 3" xfId="1726" xr:uid="{00000000-0005-0000-0000-000066030000}"/>
    <cellStyle name="20% - アクセント 6 10_Template01_Financial Statements" xfId="1727" xr:uid="{00000000-0005-0000-0000-000067030000}"/>
    <cellStyle name="20% - アクセント 6 11" xfId="1728" xr:uid="{00000000-0005-0000-0000-000068030000}"/>
    <cellStyle name="20% - アクセント 6 11 2" xfId="1729" xr:uid="{00000000-0005-0000-0000-000069030000}"/>
    <cellStyle name="20% - アクセント 6 11 3" xfId="1730" xr:uid="{00000000-0005-0000-0000-00006A030000}"/>
    <cellStyle name="20% - アクセント 6 11_Template01_Financial Statements" xfId="1731" xr:uid="{00000000-0005-0000-0000-00006B030000}"/>
    <cellStyle name="20% - アクセント 6 2" xfId="1732" xr:uid="{00000000-0005-0000-0000-00006C030000}"/>
    <cellStyle name="20% - アクセント 6 2 2" xfId="1733" xr:uid="{00000000-0005-0000-0000-00006D030000}"/>
    <cellStyle name="20% - アクセント 6 2 3" xfId="1734" xr:uid="{00000000-0005-0000-0000-00006E030000}"/>
    <cellStyle name="20% - アクセント 6 2_Template01_Financial Statements" xfId="1735" xr:uid="{00000000-0005-0000-0000-00006F030000}"/>
    <cellStyle name="20% - アクセント 6 3" xfId="1736" xr:uid="{00000000-0005-0000-0000-000070030000}"/>
    <cellStyle name="20% - アクセント 6 3 2" xfId="1737" xr:uid="{00000000-0005-0000-0000-000071030000}"/>
    <cellStyle name="20% - アクセント 6 3 3" xfId="1738" xr:uid="{00000000-0005-0000-0000-000072030000}"/>
    <cellStyle name="20% - アクセント 6 3_Template01_Financial Statements" xfId="1739" xr:uid="{00000000-0005-0000-0000-000073030000}"/>
    <cellStyle name="20% - アクセント 6 4" xfId="1740" xr:uid="{00000000-0005-0000-0000-000074030000}"/>
    <cellStyle name="20% - アクセント 6 4 2" xfId="1741" xr:uid="{00000000-0005-0000-0000-000075030000}"/>
    <cellStyle name="20% - アクセント 6 4 3" xfId="1742" xr:uid="{00000000-0005-0000-0000-000076030000}"/>
    <cellStyle name="20% - アクセント 6 4_Template01_Financial Statements" xfId="1743" xr:uid="{00000000-0005-0000-0000-000077030000}"/>
    <cellStyle name="20% - アクセント 6 5" xfId="1744" xr:uid="{00000000-0005-0000-0000-000078030000}"/>
    <cellStyle name="20% - アクセント 6 5 2" xfId="1745" xr:uid="{00000000-0005-0000-0000-000079030000}"/>
    <cellStyle name="20% - アクセント 6 5 3" xfId="1746" xr:uid="{00000000-0005-0000-0000-00007A030000}"/>
    <cellStyle name="20% - アクセント 6 5_Template01_Financial Statements" xfId="1747" xr:uid="{00000000-0005-0000-0000-00007B030000}"/>
    <cellStyle name="20% - アクセント 6 6" xfId="1748" xr:uid="{00000000-0005-0000-0000-00007C030000}"/>
    <cellStyle name="20% - アクセント 6 6 2" xfId="1749" xr:uid="{00000000-0005-0000-0000-00007D030000}"/>
    <cellStyle name="20% - アクセント 6 6 3" xfId="1750" xr:uid="{00000000-0005-0000-0000-00007E030000}"/>
    <cellStyle name="20% - アクセント 6 6_Template01_Financial Statements" xfId="1751" xr:uid="{00000000-0005-0000-0000-00007F030000}"/>
    <cellStyle name="20% - アクセント 6 7" xfId="1752" xr:uid="{00000000-0005-0000-0000-000080030000}"/>
    <cellStyle name="20% - アクセント 6 7 2" xfId="1753" xr:uid="{00000000-0005-0000-0000-000081030000}"/>
    <cellStyle name="20% - アクセント 6 7 3" xfId="1754" xr:uid="{00000000-0005-0000-0000-000082030000}"/>
    <cellStyle name="20% - アクセント 6 7_Template01_Financial Statements" xfId="1755" xr:uid="{00000000-0005-0000-0000-000083030000}"/>
    <cellStyle name="20% - アクセント 6 8" xfId="1756" xr:uid="{00000000-0005-0000-0000-000084030000}"/>
    <cellStyle name="20% - アクセント 6 8 2" xfId="1757" xr:uid="{00000000-0005-0000-0000-000085030000}"/>
    <cellStyle name="20% - アクセント 6 8 3" xfId="1758" xr:uid="{00000000-0005-0000-0000-000086030000}"/>
    <cellStyle name="20% - アクセント 6 8_Template01_Financial Statements" xfId="1759" xr:uid="{00000000-0005-0000-0000-000087030000}"/>
    <cellStyle name="20% - アクセント 6 9" xfId="1760" xr:uid="{00000000-0005-0000-0000-000088030000}"/>
    <cellStyle name="20% - アクセント 6 9 2" xfId="1761" xr:uid="{00000000-0005-0000-0000-000089030000}"/>
    <cellStyle name="20% - アクセント 6 9 3" xfId="1762" xr:uid="{00000000-0005-0000-0000-00008A030000}"/>
    <cellStyle name="20% - アクセント 6 9_Template01_Financial Statements" xfId="1763" xr:uid="{00000000-0005-0000-0000-00008B030000}"/>
    <cellStyle name="20% - ส่วนที่ถูกเน้น1" xfId="650" xr:uid="{00000000-0005-0000-0000-00008C030000}"/>
    <cellStyle name="20% - ส่วนที่ถูกเน้น2" xfId="651" xr:uid="{00000000-0005-0000-0000-00008D030000}"/>
    <cellStyle name="20% - ส่วนที่ถูกเน้น3" xfId="652" xr:uid="{00000000-0005-0000-0000-00008E030000}"/>
    <cellStyle name="20% - ส่วนที่ถูกเน้น4" xfId="653" xr:uid="{00000000-0005-0000-0000-00008F030000}"/>
    <cellStyle name="20% - ส่วนที่ถูกเน้น5" xfId="654" xr:uid="{00000000-0005-0000-0000-000090030000}"/>
    <cellStyle name="20% - ส่วนที่ถูกเน้น6" xfId="655" xr:uid="{00000000-0005-0000-0000-000091030000}"/>
    <cellStyle name="2decimal" xfId="662" xr:uid="{00000000-0005-0000-0000-000092030000}"/>
    <cellStyle name="³f¹E[0]_laroux" xfId="663" xr:uid="{00000000-0005-0000-0000-000093030000}"/>
    <cellStyle name="³f¹ô_laroux" xfId="664" xr:uid="{00000000-0005-0000-0000-000094030000}"/>
    <cellStyle name="40% - ????? 1" xfId="665" xr:uid="{00000000-0005-0000-0000-000095030000}"/>
    <cellStyle name="40% - ????? 2" xfId="666" xr:uid="{00000000-0005-0000-0000-000096030000}"/>
    <cellStyle name="40% - ????? 3" xfId="667" xr:uid="{00000000-0005-0000-0000-000097030000}"/>
    <cellStyle name="40% - ????? 4" xfId="668" xr:uid="{00000000-0005-0000-0000-000098030000}"/>
    <cellStyle name="40% - ????? 5" xfId="669" xr:uid="{00000000-0005-0000-0000-000099030000}"/>
    <cellStyle name="40% - ????? 6" xfId="670" xr:uid="{00000000-0005-0000-0000-00009A030000}"/>
    <cellStyle name="40% - Accent1 2" xfId="1764" xr:uid="{00000000-0005-0000-0000-00009B030000}"/>
    <cellStyle name="40% - Accent2 2" xfId="1765" xr:uid="{00000000-0005-0000-0000-00009C030000}"/>
    <cellStyle name="40% - Accent3 2" xfId="1766" xr:uid="{00000000-0005-0000-0000-00009D030000}"/>
    <cellStyle name="40% - Accent4 2" xfId="1767" xr:uid="{00000000-0005-0000-0000-00009E030000}"/>
    <cellStyle name="40% - Accent5 2" xfId="1768" xr:uid="{00000000-0005-0000-0000-00009F030000}"/>
    <cellStyle name="40% - Accent6 2" xfId="1769" xr:uid="{00000000-0005-0000-0000-0000A0030000}"/>
    <cellStyle name="40% - アクセント 1" xfId="677" xr:uid="{00000000-0005-0000-0000-0000A1030000}"/>
    <cellStyle name="40% - アクセント 1 10" xfId="1770" xr:uid="{00000000-0005-0000-0000-0000A2030000}"/>
    <cellStyle name="40% - アクセント 1 10 2" xfId="1771" xr:uid="{00000000-0005-0000-0000-0000A3030000}"/>
    <cellStyle name="40% - アクセント 1 10 3" xfId="1772" xr:uid="{00000000-0005-0000-0000-0000A4030000}"/>
    <cellStyle name="40% - アクセント 1 10_Template01_Financial Statements" xfId="1773" xr:uid="{00000000-0005-0000-0000-0000A5030000}"/>
    <cellStyle name="40% - アクセント 1 11" xfId="1774" xr:uid="{00000000-0005-0000-0000-0000A6030000}"/>
    <cellStyle name="40% - アクセント 1 11 2" xfId="1775" xr:uid="{00000000-0005-0000-0000-0000A7030000}"/>
    <cellStyle name="40% - アクセント 1 11 3" xfId="1776" xr:uid="{00000000-0005-0000-0000-0000A8030000}"/>
    <cellStyle name="40% - アクセント 1 11_Template01_Financial Statements" xfId="1777" xr:uid="{00000000-0005-0000-0000-0000A9030000}"/>
    <cellStyle name="40% - アクセント 1 2" xfId="1778" xr:uid="{00000000-0005-0000-0000-0000AA030000}"/>
    <cellStyle name="40% - アクセント 1 2 2" xfId="1779" xr:uid="{00000000-0005-0000-0000-0000AB030000}"/>
    <cellStyle name="40% - アクセント 1 2 3" xfId="1780" xr:uid="{00000000-0005-0000-0000-0000AC030000}"/>
    <cellStyle name="40% - アクセント 1 2_Template01_Financial Statements" xfId="1781" xr:uid="{00000000-0005-0000-0000-0000AD030000}"/>
    <cellStyle name="40% - アクセント 1 3" xfId="1782" xr:uid="{00000000-0005-0000-0000-0000AE030000}"/>
    <cellStyle name="40% - アクセント 1 3 2" xfId="1783" xr:uid="{00000000-0005-0000-0000-0000AF030000}"/>
    <cellStyle name="40% - アクセント 1 3 3" xfId="1784" xr:uid="{00000000-0005-0000-0000-0000B0030000}"/>
    <cellStyle name="40% - アクセント 1 3_Template01_Financial Statements" xfId="1785" xr:uid="{00000000-0005-0000-0000-0000B1030000}"/>
    <cellStyle name="40% - アクセント 1 4" xfId="1786" xr:uid="{00000000-0005-0000-0000-0000B2030000}"/>
    <cellStyle name="40% - アクセント 1 4 2" xfId="1787" xr:uid="{00000000-0005-0000-0000-0000B3030000}"/>
    <cellStyle name="40% - アクセント 1 4 3" xfId="1788" xr:uid="{00000000-0005-0000-0000-0000B4030000}"/>
    <cellStyle name="40% - アクセント 1 4_Template01_Financial Statements" xfId="1789" xr:uid="{00000000-0005-0000-0000-0000B5030000}"/>
    <cellStyle name="40% - アクセント 1 5" xfId="1790" xr:uid="{00000000-0005-0000-0000-0000B6030000}"/>
    <cellStyle name="40% - アクセント 1 5 2" xfId="1791" xr:uid="{00000000-0005-0000-0000-0000B7030000}"/>
    <cellStyle name="40% - アクセント 1 5 3" xfId="1792" xr:uid="{00000000-0005-0000-0000-0000B8030000}"/>
    <cellStyle name="40% - アクセント 1 5_Template01_Financial Statements" xfId="1793" xr:uid="{00000000-0005-0000-0000-0000B9030000}"/>
    <cellStyle name="40% - アクセント 1 6" xfId="1794" xr:uid="{00000000-0005-0000-0000-0000BA030000}"/>
    <cellStyle name="40% - アクセント 1 6 2" xfId="1795" xr:uid="{00000000-0005-0000-0000-0000BB030000}"/>
    <cellStyle name="40% - アクセント 1 6 3" xfId="1796" xr:uid="{00000000-0005-0000-0000-0000BC030000}"/>
    <cellStyle name="40% - アクセント 1 6_Template01_Financial Statements" xfId="1797" xr:uid="{00000000-0005-0000-0000-0000BD030000}"/>
    <cellStyle name="40% - アクセント 1 7" xfId="1798" xr:uid="{00000000-0005-0000-0000-0000BE030000}"/>
    <cellStyle name="40% - アクセント 1 7 2" xfId="1799" xr:uid="{00000000-0005-0000-0000-0000BF030000}"/>
    <cellStyle name="40% - アクセント 1 7 3" xfId="1800" xr:uid="{00000000-0005-0000-0000-0000C0030000}"/>
    <cellStyle name="40% - アクセント 1 7_Template01_Financial Statements" xfId="1801" xr:uid="{00000000-0005-0000-0000-0000C1030000}"/>
    <cellStyle name="40% - アクセント 1 8" xfId="1802" xr:uid="{00000000-0005-0000-0000-0000C2030000}"/>
    <cellStyle name="40% - アクセント 1 8 2" xfId="1803" xr:uid="{00000000-0005-0000-0000-0000C3030000}"/>
    <cellStyle name="40% - アクセント 1 8 3" xfId="1804" xr:uid="{00000000-0005-0000-0000-0000C4030000}"/>
    <cellStyle name="40% - アクセント 1 8_Template01_Financial Statements" xfId="1805" xr:uid="{00000000-0005-0000-0000-0000C5030000}"/>
    <cellStyle name="40% - アクセント 1 9" xfId="1806" xr:uid="{00000000-0005-0000-0000-0000C6030000}"/>
    <cellStyle name="40% - アクセント 1 9 2" xfId="1807" xr:uid="{00000000-0005-0000-0000-0000C7030000}"/>
    <cellStyle name="40% - アクセント 1 9 3" xfId="1808" xr:uid="{00000000-0005-0000-0000-0000C8030000}"/>
    <cellStyle name="40% - アクセント 1 9_Template01_Financial Statements" xfId="1809" xr:uid="{00000000-0005-0000-0000-0000C9030000}"/>
    <cellStyle name="40% - アクセント 2" xfId="678" xr:uid="{00000000-0005-0000-0000-0000CA030000}"/>
    <cellStyle name="40% - アクセント 2 10" xfId="1810" xr:uid="{00000000-0005-0000-0000-0000CB030000}"/>
    <cellStyle name="40% - アクセント 2 10 2" xfId="1811" xr:uid="{00000000-0005-0000-0000-0000CC030000}"/>
    <cellStyle name="40% - アクセント 2 10 3" xfId="1812" xr:uid="{00000000-0005-0000-0000-0000CD030000}"/>
    <cellStyle name="40% - アクセント 2 10_Template01_Financial Statements" xfId="1813" xr:uid="{00000000-0005-0000-0000-0000CE030000}"/>
    <cellStyle name="40% - アクセント 2 11" xfId="1814" xr:uid="{00000000-0005-0000-0000-0000CF030000}"/>
    <cellStyle name="40% - アクセント 2 11 2" xfId="1815" xr:uid="{00000000-0005-0000-0000-0000D0030000}"/>
    <cellStyle name="40% - アクセント 2 11 3" xfId="1816" xr:uid="{00000000-0005-0000-0000-0000D1030000}"/>
    <cellStyle name="40% - アクセント 2 11_Template01_Financial Statements" xfId="1817" xr:uid="{00000000-0005-0000-0000-0000D2030000}"/>
    <cellStyle name="40% - アクセント 2 2" xfId="1818" xr:uid="{00000000-0005-0000-0000-0000D3030000}"/>
    <cellStyle name="40% - アクセント 2 2 2" xfId="1819" xr:uid="{00000000-0005-0000-0000-0000D4030000}"/>
    <cellStyle name="40% - アクセント 2 2 3" xfId="1820" xr:uid="{00000000-0005-0000-0000-0000D5030000}"/>
    <cellStyle name="40% - アクセント 2 2_Template01_Financial Statements" xfId="1821" xr:uid="{00000000-0005-0000-0000-0000D6030000}"/>
    <cellStyle name="40% - アクセント 2 3" xfId="1822" xr:uid="{00000000-0005-0000-0000-0000D7030000}"/>
    <cellStyle name="40% - アクセント 2 3 2" xfId="1823" xr:uid="{00000000-0005-0000-0000-0000D8030000}"/>
    <cellStyle name="40% - アクセント 2 3 3" xfId="1824" xr:uid="{00000000-0005-0000-0000-0000D9030000}"/>
    <cellStyle name="40% - アクセント 2 3_Template01_Financial Statements" xfId="1825" xr:uid="{00000000-0005-0000-0000-0000DA030000}"/>
    <cellStyle name="40% - アクセント 2 4" xfId="1826" xr:uid="{00000000-0005-0000-0000-0000DB030000}"/>
    <cellStyle name="40% - アクセント 2 4 2" xfId="1827" xr:uid="{00000000-0005-0000-0000-0000DC030000}"/>
    <cellStyle name="40% - アクセント 2 4 3" xfId="1828" xr:uid="{00000000-0005-0000-0000-0000DD030000}"/>
    <cellStyle name="40% - アクセント 2 4_Template01_Financial Statements" xfId="1829" xr:uid="{00000000-0005-0000-0000-0000DE030000}"/>
    <cellStyle name="40% - アクセント 2 5" xfId="1830" xr:uid="{00000000-0005-0000-0000-0000DF030000}"/>
    <cellStyle name="40% - アクセント 2 5 2" xfId="1831" xr:uid="{00000000-0005-0000-0000-0000E0030000}"/>
    <cellStyle name="40% - アクセント 2 5 3" xfId="1832" xr:uid="{00000000-0005-0000-0000-0000E1030000}"/>
    <cellStyle name="40% - アクセント 2 5_Template01_Financial Statements" xfId="1833" xr:uid="{00000000-0005-0000-0000-0000E2030000}"/>
    <cellStyle name="40% - アクセント 2 6" xfId="1834" xr:uid="{00000000-0005-0000-0000-0000E3030000}"/>
    <cellStyle name="40% - アクセント 2 6 2" xfId="1835" xr:uid="{00000000-0005-0000-0000-0000E4030000}"/>
    <cellStyle name="40% - アクセント 2 6 3" xfId="1836" xr:uid="{00000000-0005-0000-0000-0000E5030000}"/>
    <cellStyle name="40% - アクセント 2 6_Template01_Financial Statements" xfId="1837" xr:uid="{00000000-0005-0000-0000-0000E6030000}"/>
    <cellStyle name="40% - アクセント 2 7" xfId="1838" xr:uid="{00000000-0005-0000-0000-0000E7030000}"/>
    <cellStyle name="40% - アクセント 2 7 2" xfId="1839" xr:uid="{00000000-0005-0000-0000-0000E8030000}"/>
    <cellStyle name="40% - アクセント 2 7 3" xfId="1840" xr:uid="{00000000-0005-0000-0000-0000E9030000}"/>
    <cellStyle name="40% - アクセント 2 7_Template01_Financial Statements" xfId="1841" xr:uid="{00000000-0005-0000-0000-0000EA030000}"/>
    <cellStyle name="40% - アクセント 2 8" xfId="1842" xr:uid="{00000000-0005-0000-0000-0000EB030000}"/>
    <cellStyle name="40% - アクセント 2 8 2" xfId="1843" xr:uid="{00000000-0005-0000-0000-0000EC030000}"/>
    <cellStyle name="40% - アクセント 2 8 3" xfId="1844" xr:uid="{00000000-0005-0000-0000-0000ED030000}"/>
    <cellStyle name="40% - アクセント 2 8_Template01_Financial Statements" xfId="1845" xr:uid="{00000000-0005-0000-0000-0000EE030000}"/>
    <cellStyle name="40% - アクセント 2 9" xfId="1846" xr:uid="{00000000-0005-0000-0000-0000EF030000}"/>
    <cellStyle name="40% - アクセント 2 9 2" xfId="1847" xr:uid="{00000000-0005-0000-0000-0000F0030000}"/>
    <cellStyle name="40% - アクセント 2 9 3" xfId="1848" xr:uid="{00000000-0005-0000-0000-0000F1030000}"/>
    <cellStyle name="40% - アクセント 2 9_Template01_Financial Statements" xfId="1849" xr:uid="{00000000-0005-0000-0000-0000F2030000}"/>
    <cellStyle name="40% - アクセント 3" xfId="679" xr:uid="{00000000-0005-0000-0000-0000F3030000}"/>
    <cellStyle name="40% - アクセント 3 10" xfId="1850" xr:uid="{00000000-0005-0000-0000-0000F4030000}"/>
    <cellStyle name="40% - アクセント 3 10 2" xfId="1851" xr:uid="{00000000-0005-0000-0000-0000F5030000}"/>
    <cellStyle name="40% - アクセント 3 10 3" xfId="1852" xr:uid="{00000000-0005-0000-0000-0000F6030000}"/>
    <cellStyle name="40% - アクセント 3 10_Template01_Financial Statements" xfId="1853" xr:uid="{00000000-0005-0000-0000-0000F7030000}"/>
    <cellStyle name="40% - アクセント 3 11" xfId="1854" xr:uid="{00000000-0005-0000-0000-0000F8030000}"/>
    <cellStyle name="40% - アクセント 3 11 2" xfId="1855" xr:uid="{00000000-0005-0000-0000-0000F9030000}"/>
    <cellStyle name="40% - アクセント 3 11 3" xfId="1856" xr:uid="{00000000-0005-0000-0000-0000FA030000}"/>
    <cellStyle name="40% - アクセント 3 11_Template01_Financial Statements" xfId="1857" xr:uid="{00000000-0005-0000-0000-0000FB030000}"/>
    <cellStyle name="40% - アクセント 3 2" xfId="1858" xr:uid="{00000000-0005-0000-0000-0000FC030000}"/>
    <cellStyle name="40% - アクセント 3 2 2" xfId="1859" xr:uid="{00000000-0005-0000-0000-0000FD030000}"/>
    <cellStyle name="40% - アクセント 3 2 3" xfId="1860" xr:uid="{00000000-0005-0000-0000-0000FE030000}"/>
    <cellStyle name="40% - アクセント 3 2_Template01_Financial Statements" xfId="1861" xr:uid="{00000000-0005-0000-0000-0000FF030000}"/>
    <cellStyle name="40% - アクセント 3 3" xfId="1862" xr:uid="{00000000-0005-0000-0000-000000040000}"/>
    <cellStyle name="40% - アクセント 3 3 2" xfId="1863" xr:uid="{00000000-0005-0000-0000-000001040000}"/>
    <cellStyle name="40% - アクセント 3 3 3" xfId="1864" xr:uid="{00000000-0005-0000-0000-000002040000}"/>
    <cellStyle name="40% - アクセント 3 3_Template01_Financial Statements" xfId="1865" xr:uid="{00000000-0005-0000-0000-000003040000}"/>
    <cellStyle name="40% - アクセント 3 4" xfId="1866" xr:uid="{00000000-0005-0000-0000-000004040000}"/>
    <cellStyle name="40% - アクセント 3 4 2" xfId="1867" xr:uid="{00000000-0005-0000-0000-000005040000}"/>
    <cellStyle name="40% - アクセント 3 4 3" xfId="1868" xr:uid="{00000000-0005-0000-0000-000006040000}"/>
    <cellStyle name="40% - アクセント 3 4_Template01_Financial Statements" xfId="1869" xr:uid="{00000000-0005-0000-0000-000007040000}"/>
    <cellStyle name="40% - アクセント 3 5" xfId="1870" xr:uid="{00000000-0005-0000-0000-000008040000}"/>
    <cellStyle name="40% - アクセント 3 5 2" xfId="1871" xr:uid="{00000000-0005-0000-0000-000009040000}"/>
    <cellStyle name="40% - アクセント 3 5 3" xfId="1872" xr:uid="{00000000-0005-0000-0000-00000A040000}"/>
    <cellStyle name="40% - アクセント 3 5_Template01_Financial Statements" xfId="1873" xr:uid="{00000000-0005-0000-0000-00000B040000}"/>
    <cellStyle name="40% - アクセント 3 6" xfId="1874" xr:uid="{00000000-0005-0000-0000-00000C040000}"/>
    <cellStyle name="40% - アクセント 3 6 2" xfId="1875" xr:uid="{00000000-0005-0000-0000-00000D040000}"/>
    <cellStyle name="40% - アクセント 3 6 3" xfId="1876" xr:uid="{00000000-0005-0000-0000-00000E040000}"/>
    <cellStyle name="40% - アクセント 3 6_Template01_Financial Statements" xfId="1877" xr:uid="{00000000-0005-0000-0000-00000F040000}"/>
    <cellStyle name="40% - アクセント 3 7" xfId="1878" xr:uid="{00000000-0005-0000-0000-000010040000}"/>
    <cellStyle name="40% - アクセント 3 7 2" xfId="1879" xr:uid="{00000000-0005-0000-0000-000011040000}"/>
    <cellStyle name="40% - アクセント 3 7 3" xfId="1880" xr:uid="{00000000-0005-0000-0000-000012040000}"/>
    <cellStyle name="40% - アクセント 3 7_Template01_Financial Statements" xfId="1881" xr:uid="{00000000-0005-0000-0000-000013040000}"/>
    <cellStyle name="40% - アクセント 3 8" xfId="1882" xr:uid="{00000000-0005-0000-0000-000014040000}"/>
    <cellStyle name="40% - アクセント 3 8 2" xfId="1883" xr:uid="{00000000-0005-0000-0000-000015040000}"/>
    <cellStyle name="40% - アクセント 3 8 3" xfId="1884" xr:uid="{00000000-0005-0000-0000-000016040000}"/>
    <cellStyle name="40% - アクセント 3 8_Template01_Financial Statements" xfId="1885" xr:uid="{00000000-0005-0000-0000-000017040000}"/>
    <cellStyle name="40% - アクセント 3 9" xfId="1886" xr:uid="{00000000-0005-0000-0000-000018040000}"/>
    <cellStyle name="40% - アクセント 3 9 2" xfId="1887" xr:uid="{00000000-0005-0000-0000-000019040000}"/>
    <cellStyle name="40% - アクセント 3 9 3" xfId="1888" xr:uid="{00000000-0005-0000-0000-00001A040000}"/>
    <cellStyle name="40% - アクセント 3 9_Template01_Financial Statements" xfId="1889" xr:uid="{00000000-0005-0000-0000-00001B040000}"/>
    <cellStyle name="40% - アクセント 4" xfId="680" xr:uid="{00000000-0005-0000-0000-00001C040000}"/>
    <cellStyle name="40% - アクセント 4 10" xfId="1890" xr:uid="{00000000-0005-0000-0000-00001D040000}"/>
    <cellStyle name="40% - アクセント 4 10 2" xfId="1891" xr:uid="{00000000-0005-0000-0000-00001E040000}"/>
    <cellStyle name="40% - アクセント 4 10 3" xfId="1892" xr:uid="{00000000-0005-0000-0000-00001F040000}"/>
    <cellStyle name="40% - アクセント 4 10_Template01_Financial Statements" xfId="1893" xr:uid="{00000000-0005-0000-0000-000020040000}"/>
    <cellStyle name="40% - アクセント 4 11" xfId="1894" xr:uid="{00000000-0005-0000-0000-000021040000}"/>
    <cellStyle name="40% - アクセント 4 11 2" xfId="1895" xr:uid="{00000000-0005-0000-0000-000022040000}"/>
    <cellStyle name="40% - アクセント 4 11 3" xfId="1896" xr:uid="{00000000-0005-0000-0000-000023040000}"/>
    <cellStyle name="40% - アクセント 4 11_Template01_Financial Statements" xfId="1897" xr:uid="{00000000-0005-0000-0000-000024040000}"/>
    <cellStyle name="40% - アクセント 4 2" xfId="1898" xr:uid="{00000000-0005-0000-0000-000025040000}"/>
    <cellStyle name="40% - アクセント 4 2 2" xfId="1899" xr:uid="{00000000-0005-0000-0000-000026040000}"/>
    <cellStyle name="40% - アクセント 4 2 3" xfId="1900" xr:uid="{00000000-0005-0000-0000-000027040000}"/>
    <cellStyle name="40% - アクセント 4 2_Template01_Financial Statements" xfId="1901" xr:uid="{00000000-0005-0000-0000-000028040000}"/>
    <cellStyle name="40% - アクセント 4 3" xfId="1902" xr:uid="{00000000-0005-0000-0000-000029040000}"/>
    <cellStyle name="40% - アクセント 4 3 2" xfId="1903" xr:uid="{00000000-0005-0000-0000-00002A040000}"/>
    <cellStyle name="40% - アクセント 4 3 3" xfId="1904" xr:uid="{00000000-0005-0000-0000-00002B040000}"/>
    <cellStyle name="40% - アクセント 4 3_Template01_Financial Statements" xfId="1905" xr:uid="{00000000-0005-0000-0000-00002C040000}"/>
    <cellStyle name="40% - アクセント 4 4" xfId="1906" xr:uid="{00000000-0005-0000-0000-00002D040000}"/>
    <cellStyle name="40% - アクセント 4 4 2" xfId="1907" xr:uid="{00000000-0005-0000-0000-00002E040000}"/>
    <cellStyle name="40% - アクセント 4 4 3" xfId="1908" xr:uid="{00000000-0005-0000-0000-00002F040000}"/>
    <cellStyle name="40% - アクセント 4 4_Template01_Financial Statements" xfId="1909" xr:uid="{00000000-0005-0000-0000-000030040000}"/>
    <cellStyle name="40% - アクセント 4 5" xfId="1910" xr:uid="{00000000-0005-0000-0000-000031040000}"/>
    <cellStyle name="40% - アクセント 4 5 2" xfId="1911" xr:uid="{00000000-0005-0000-0000-000032040000}"/>
    <cellStyle name="40% - アクセント 4 5 3" xfId="1912" xr:uid="{00000000-0005-0000-0000-000033040000}"/>
    <cellStyle name="40% - アクセント 4 5_Template01_Financial Statements" xfId="1913" xr:uid="{00000000-0005-0000-0000-000034040000}"/>
    <cellStyle name="40% - アクセント 4 6" xfId="1914" xr:uid="{00000000-0005-0000-0000-000035040000}"/>
    <cellStyle name="40% - アクセント 4 6 2" xfId="1915" xr:uid="{00000000-0005-0000-0000-000036040000}"/>
    <cellStyle name="40% - アクセント 4 6 3" xfId="1916" xr:uid="{00000000-0005-0000-0000-000037040000}"/>
    <cellStyle name="40% - アクセント 4 6_Template01_Financial Statements" xfId="1917" xr:uid="{00000000-0005-0000-0000-000038040000}"/>
    <cellStyle name="40% - アクセント 4 7" xfId="1918" xr:uid="{00000000-0005-0000-0000-000039040000}"/>
    <cellStyle name="40% - アクセント 4 7 2" xfId="1919" xr:uid="{00000000-0005-0000-0000-00003A040000}"/>
    <cellStyle name="40% - アクセント 4 7 3" xfId="1920" xr:uid="{00000000-0005-0000-0000-00003B040000}"/>
    <cellStyle name="40% - アクセント 4 7_Template01_Financial Statements" xfId="1921" xr:uid="{00000000-0005-0000-0000-00003C040000}"/>
    <cellStyle name="40% - アクセント 4 8" xfId="1922" xr:uid="{00000000-0005-0000-0000-00003D040000}"/>
    <cellStyle name="40% - アクセント 4 8 2" xfId="1923" xr:uid="{00000000-0005-0000-0000-00003E040000}"/>
    <cellStyle name="40% - アクセント 4 8 3" xfId="1924" xr:uid="{00000000-0005-0000-0000-00003F040000}"/>
    <cellStyle name="40% - アクセント 4 8_Template01_Financial Statements" xfId="1925" xr:uid="{00000000-0005-0000-0000-000040040000}"/>
    <cellStyle name="40% - アクセント 4 9" xfId="1926" xr:uid="{00000000-0005-0000-0000-000041040000}"/>
    <cellStyle name="40% - アクセント 4 9 2" xfId="1927" xr:uid="{00000000-0005-0000-0000-000042040000}"/>
    <cellStyle name="40% - アクセント 4 9 3" xfId="1928" xr:uid="{00000000-0005-0000-0000-000043040000}"/>
    <cellStyle name="40% - アクセント 4 9_Template01_Financial Statements" xfId="1929" xr:uid="{00000000-0005-0000-0000-000044040000}"/>
    <cellStyle name="40% - アクセント 5" xfId="681" xr:uid="{00000000-0005-0000-0000-000045040000}"/>
    <cellStyle name="40% - アクセント 5 10" xfId="1930" xr:uid="{00000000-0005-0000-0000-000046040000}"/>
    <cellStyle name="40% - アクセント 5 10 2" xfId="1931" xr:uid="{00000000-0005-0000-0000-000047040000}"/>
    <cellStyle name="40% - アクセント 5 10 3" xfId="1932" xr:uid="{00000000-0005-0000-0000-000048040000}"/>
    <cellStyle name="40% - アクセント 5 10_Template01_Financial Statements" xfId="1933" xr:uid="{00000000-0005-0000-0000-000049040000}"/>
    <cellStyle name="40% - アクセント 5 11" xfId="1934" xr:uid="{00000000-0005-0000-0000-00004A040000}"/>
    <cellStyle name="40% - アクセント 5 11 2" xfId="1935" xr:uid="{00000000-0005-0000-0000-00004B040000}"/>
    <cellStyle name="40% - アクセント 5 11 3" xfId="1936" xr:uid="{00000000-0005-0000-0000-00004C040000}"/>
    <cellStyle name="40% - アクセント 5 11_Template01_Financial Statements" xfId="1937" xr:uid="{00000000-0005-0000-0000-00004D040000}"/>
    <cellStyle name="40% - アクセント 5 2" xfId="1938" xr:uid="{00000000-0005-0000-0000-00004E040000}"/>
    <cellStyle name="40% - アクセント 5 2 2" xfId="1939" xr:uid="{00000000-0005-0000-0000-00004F040000}"/>
    <cellStyle name="40% - アクセント 5 2 3" xfId="1940" xr:uid="{00000000-0005-0000-0000-000050040000}"/>
    <cellStyle name="40% - アクセント 5 2_Template01_Financial Statements" xfId="1941" xr:uid="{00000000-0005-0000-0000-000051040000}"/>
    <cellStyle name="40% - アクセント 5 3" xfId="1942" xr:uid="{00000000-0005-0000-0000-000052040000}"/>
    <cellStyle name="40% - アクセント 5 3 2" xfId="1943" xr:uid="{00000000-0005-0000-0000-000053040000}"/>
    <cellStyle name="40% - アクセント 5 3 3" xfId="1944" xr:uid="{00000000-0005-0000-0000-000054040000}"/>
    <cellStyle name="40% - アクセント 5 3_Template01_Financial Statements" xfId="1945" xr:uid="{00000000-0005-0000-0000-000055040000}"/>
    <cellStyle name="40% - アクセント 5 4" xfId="1946" xr:uid="{00000000-0005-0000-0000-000056040000}"/>
    <cellStyle name="40% - アクセント 5 4 2" xfId="1947" xr:uid="{00000000-0005-0000-0000-000057040000}"/>
    <cellStyle name="40% - アクセント 5 4 3" xfId="1948" xr:uid="{00000000-0005-0000-0000-000058040000}"/>
    <cellStyle name="40% - アクセント 5 4_Template01_Financial Statements" xfId="1949" xr:uid="{00000000-0005-0000-0000-000059040000}"/>
    <cellStyle name="40% - アクセント 5 5" xfId="1950" xr:uid="{00000000-0005-0000-0000-00005A040000}"/>
    <cellStyle name="40% - アクセント 5 5 2" xfId="1951" xr:uid="{00000000-0005-0000-0000-00005B040000}"/>
    <cellStyle name="40% - アクセント 5 5 3" xfId="1952" xr:uid="{00000000-0005-0000-0000-00005C040000}"/>
    <cellStyle name="40% - アクセント 5 5_Template01_Financial Statements" xfId="1953" xr:uid="{00000000-0005-0000-0000-00005D040000}"/>
    <cellStyle name="40% - アクセント 5 6" xfId="1954" xr:uid="{00000000-0005-0000-0000-00005E040000}"/>
    <cellStyle name="40% - アクセント 5 6 2" xfId="1955" xr:uid="{00000000-0005-0000-0000-00005F040000}"/>
    <cellStyle name="40% - アクセント 5 6 3" xfId="1956" xr:uid="{00000000-0005-0000-0000-000060040000}"/>
    <cellStyle name="40% - アクセント 5 6_Template01_Financial Statements" xfId="1957" xr:uid="{00000000-0005-0000-0000-000061040000}"/>
    <cellStyle name="40% - アクセント 5 7" xfId="1958" xr:uid="{00000000-0005-0000-0000-000062040000}"/>
    <cellStyle name="40% - アクセント 5 7 2" xfId="1959" xr:uid="{00000000-0005-0000-0000-000063040000}"/>
    <cellStyle name="40% - アクセント 5 7 3" xfId="1960" xr:uid="{00000000-0005-0000-0000-000064040000}"/>
    <cellStyle name="40% - アクセント 5 7_Template01_Financial Statements" xfId="1961" xr:uid="{00000000-0005-0000-0000-000065040000}"/>
    <cellStyle name="40% - アクセント 5 8" xfId="1962" xr:uid="{00000000-0005-0000-0000-000066040000}"/>
    <cellStyle name="40% - アクセント 5 8 2" xfId="1963" xr:uid="{00000000-0005-0000-0000-000067040000}"/>
    <cellStyle name="40% - アクセント 5 8 3" xfId="1964" xr:uid="{00000000-0005-0000-0000-000068040000}"/>
    <cellStyle name="40% - アクセント 5 8_Template01_Financial Statements" xfId="1965" xr:uid="{00000000-0005-0000-0000-000069040000}"/>
    <cellStyle name="40% - アクセント 5 9" xfId="1966" xr:uid="{00000000-0005-0000-0000-00006A040000}"/>
    <cellStyle name="40% - アクセント 5 9 2" xfId="1967" xr:uid="{00000000-0005-0000-0000-00006B040000}"/>
    <cellStyle name="40% - アクセント 5 9 3" xfId="1968" xr:uid="{00000000-0005-0000-0000-00006C040000}"/>
    <cellStyle name="40% - アクセント 5 9_Template01_Financial Statements" xfId="1969" xr:uid="{00000000-0005-0000-0000-00006D040000}"/>
    <cellStyle name="40% - アクセント 6" xfId="682" xr:uid="{00000000-0005-0000-0000-00006E040000}"/>
    <cellStyle name="40% - アクセント 6 10" xfId="1970" xr:uid="{00000000-0005-0000-0000-00006F040000}"/>
    <cellStyle name="40% - アクセント 6 10 2" xfId="1971" xr:uid="{00000000-0005-0000-0000-000070040000}"/>
    <cellStyle name="40% - アクセント 6 10 3" xfId="1972" xr:uid="{00000000-0005-0000-0000-000071040000}"/>
    <cellStyle name="40% - アクセント 6 10_Template01_Financial Statements" xfId="1973" xr:uid="{00000000-0005-0000-0000-000072040000}"/>
    <cellStyle name="40% - アクセント 6 11" xfId="1974" xr:uid="{00000000-0005-0000-0000-000073040000}"/>
    <cellStyle name="40% - アクセント 6 11 2" xfId="1975" xr:uid="{00000000-0005-0000-0000-000074040000}"/>
    <cellStyle name="40% - アクセント 6 11 3" xfId="1976" xr:uid="{00000000-0005-0000-0000-000075040000}"/>
    <cellStyle name="40% - アクセント 6 11_Template01_Financial Statements" xfId="1977" xr:uid="{00000000-0005-0000-0000-000076040000}"/>
    <cellStyle name="40% - アクセント 6 2" xfId="1978" xr:uid="{00000000-0005-0000-0000-000077040000}"/>
    <cellStyle name="40% - アクセント 6 2 2" xfId="1979" xr:uid="{00000000-0005-0000-0000-000078040000}"/>
    <cellStyle name="40% - アクセント 6 2 3" xfId="1980" xr:uid="{00000000-0005-0000-0000-000079040000}"/>
    <cellStyle name="40% - アクセント 6 2_Template01_Financial Statements" xfId="1981" xr:uid="{00000000-0005-0000-0000-00007A040000}"/>
    <cellStyle name="40% - アクセント 6 3" xfId="1982" xr:uid="{00000000-0005-0000-0000-00007B040000}"/>
    <cellStyle name="40% - アクセント 6 3 2" xfId="1983" xr:uid="{00000000-0005-0000-0000-00007C040000}"/>
    <cellStyle name="40% - アクセント 6 3 3" xfId="1984" xr:uid="{00000000-0005-0000-0000-00007D040000}"/>
    <cellStyle name="40% - アクセント 6 3_Template01_Financial Statements" xfId="1985" xr:uid="{00000000-0005-0000-0000-00007E040000}"/>
    <cellStyle name="40% - アクセント 6 4" xfId="1986" xr:uid="{00000000-0005-0000-0000-00007F040000}"/>
    <cellStyle name="40% - アクセント 6 4 2" xfId="1987" xr:uid="{00000000-0005-0000-0000-000080040000}"/>
    <cellStyle name="40% - アクセント 6 4 3" xfId="1988" xr:uid="{00000000-0005-0000-0000-000081040000}"/>
    <cellStyle name="40% - アクセント 6 4_Template01_Financial Statements" xfId="1989" xr:uid="{00000000-0005-0000-0000-000082040000}"/>
    <cellStyle name="40% - アクセント 6 5" xfId="1990" xr:uid="{00000000-0005-0000-0000-000083040000}"/>
    <cellStyle name="40% - アクセント 6 5 2" xfId="1991" xr:uid="{00000000-0005-0000-0000-000084040000}"/>
    <cellStyle name="40% - アクセント 6 5 3" xfId="1992" xr:uid="{00000000-0005-0000-0000-000085040000}"/>
    <cellStyle name="40% - アクセント 6 5_Template01_Financial Statements" xfId="1993" xr:uid="{00000000-0005-0000-0000-000086040000}"/>
    <cellStyle name="40% - アクセント 6 6" xfId="1994" xr:uid="{00000000-0005-0000-0000-000087040000}"/>
    <cellStyle name="40% - アクセント 6 6 2" xfId="1995" xr:uid="{00000000-0005-0000-0000-000088040000}"/>
    <cellStyle name="40% - アクセント 6 6 3" xfId="1996" xr:uid="{00000000-0005-0000-0000-000089040000}"/>
    <cellStyle name="40% - アクセント 6 6_Template01_Financial Statements" xfId="1997" xr:uid="{00000000-0005-0000-0000-00008A040000}"/>
    <cellStyle name="40% - アクセント 6 7" xfId="1998" xr:uid="{00000000-0005-0000-0000-00008B040000}"/>
    <cellStyle name="40% - アクセント 6 7 2" xfId="1999" xr:uid="{00000000-0005-0000-0000-00008C040000}"/>
    <cellStyle name="40% - アクセント 6 7 3" xfId="2000" xr:uid="{00000000-0005-0000-0000-00008D040000}"/>
    <cellStyle name="40% - アクセント 6 7_Template01_Financial Statements" xfId="2001" xr:uid="{00000000-0005-0000-0000-00008E040000}"/>
    <cellStyle name="40% - アクセント 6 8" xfId="2002" xr:uid="{00000000-0005-0000-0000-00008F040000}"/>
    <cellStyle name="40% - アクセント 6 8 2" xfId="2003" xr:uid="{00000000-0005-0000-0000-000090040000}"/>
    <cellStyle name="40% - アクセント 6 8 3" xfId="2004" xr:uid="{00000000-0005-0000-0000-000091040000}"/>
    <cellStyle name="40% - アクセント 6 8_Template01_Financial Statements" xfId="2005" xr:uid="{00000000-0005-0000-0000-000092040000}"/>
    <cellStyle name="40% - アクセント 6 9" xfId="2006" xr:uid="{00000000-0005-0000-0000-000093040000}"/>
    <cellStyle name="40% - アクセント 6 9 2" xfId="2007" xr:uid="{00000000-0005-0000-0000-000094040000}"/>
    <cellStyle name="40% - アクセント 6 9 3" xfId="2008" xr:uid="{00000000-0005-0000-0000-000095040000}"/>
    <cellStyle name="40% - アクセント 6 9_Template01_Financial Statements" xfId="2009" xr:uid="{00000000-0005-0000-0000-000096040000}"/>
    <cellStyle name="40% - ส่วนที่ถูกเน้น1" xfId="671" xr:uid="{00000000-0005-0000-0000-000097040000}"/>
    <cellStyle name="40% - ส่วนที่ถูกเน้น2" xfId="672" xr:uid="{00000000-0005-0000-0000-000098040000}"/>
    <cellStyle name="40% - ส่วนที่ถูกเน้น3" xfId="673" xr:uid="{00000000-0005-0000-0000-000099040000}"/>
    <cellStyle name="40% - ส่วนที่ถูกเน้น4" xfId="674" xr:uid="{00000000-0005-0000-0000-00009A040000}"/>
    <cellStyle name="40% - ส่วนที่ถูกเน้น5" xfId="675" xr:uid="{00000000-0005-0000-0000-00009B040000}"/>
    <cellStyle name="40% - ส่วนที่ถูกเน้น6" xfId="676" xr:uid="{00000000-0005-0000-0000-00009C040000}"/>
    <cellStyle name="594941.25" xfId="683" xr:uid="{00000000-0005-0000-0000-00009D040000}"/>
    <cellStyle name="60% - ????? 1" xfId="684" xr:uid="{00000000-0005-0000-0000-00009E040000}"/>
    <cellStyle name="60% - ????? 2" xfId="685" xr:uid="{00000000-0005-0000-0000-00009F040000}"/>
    <cellStyle name="60% - ????? 3" xfId="686" xr:uid="{00000000-0005-0000-0000-0000A0040000}"/>
    <cellStyle name="60% - ????? 4" xfId="687" xr:uid="{00000000-0005-0000-0000-0000A1040000}"/>
    <cellStyle name="60% - ????? 5" xfId="688" xr:uid="{00000000-0005-0000-0000-0000A2040000}"/>
    <cellStyle name="60% - ????? 6" xfId="689" xr:uid="{00000000-0005-0000-0000-0000A3040000}"/>
    <cellStyle name="60% - Accent1 2" xfId="2010" xr:uid="{00000000-0005-0000-0000-0000A4040000}"/>
    <cellStyle name="60% - Accent2 2" xfId="2011" xr:uid="{00000000-0005-0000-0000-0000A5040000}"/>
    <cellStyle name="60% - Accent3 2" xfId="2012" xr:uid="{00000000-0005-0000-0000-0000A6040000}"/>
    <cellStyle name="60% - Accent4 2" xfId="2013" xr:uid="{00000000-0005-0000-0000-0000A7040000}"/>
    <cellStyle name="60% - Accent5 2" xfId="2014" xr:uid="{00000000-0005-0000-0000-0000A8040000}"/>
    <cellStyle name="60% - Accent6 2" xfId="2015" xr:uid="{00000000-0005-0000-0000-0000A9040000}"/>
    <cellStyle name="60% - アクセント 1" xfId="696" xr:uid="{00000000-0005-0000-0000-0000AA040000}"/>
    <cellStyle name="60% - アクセント 1 10" xfId="2016" xr:uid="{00000000-0005-0000-0000-0000AB040000}"/>
    <cellStyle name="60% - アクセント 1 11" xfId="2017" xr:uid="{00000000-0005-0000-0000-0000AC040000}"/>
    <cellStyle name="60% - アクセント 1 2" xfId="2018" xr:uid="{00000000-0005-0000-0000-0000AD040000}"/>
    <cellStyle name="60% - アクセント 1 3" xfId="2019" xr:uid="{00000000-0005-0000-0000-0000AE040000}"/>
    <cellStyle name="60% - アクセント 1 4" xfId="2020" xr:uid="{00000000-0005-0000-0000-0000AF040000}"/>
    <cellStyle name="60% - アクセント 1 5" xfId="2021" xr:uid="{00000000-0005-0000-0000-0000B0040000}"/>
    <cellStyle name="60% - アクセント 1 6" xfId="2022" xr:uid="{00000000-0005-0000-0000-0000B1040000}"/>
    <cellStyle name="60% - アクセント 1 7" xfId="2023" xr:uid="{00000000-0005-0000-0000-0000B2040000}"/>
    <cellStyle name="60% - アクセント 1 8" xfId="2024" xr:uid="{00000000-0005-0000-0000-0000B3040000}"/>
    <cellStyle name="60% - アクセント 1 9" xfId="2025" xr:uid="{00000000-0005-0000-0000-0000B4040000}"/>
    <cellStyle name="60% - アクセント 2" xfId="697" xr:uid="{00000000-0005-0000-0000-0000B5040000}"/>
    <cellStyle name="60% - アクセント 2 10" xfId="2026" xr:uid="{00000000-0005-0000-0000-0000B6040000}"/>
    <cellStyle name="60% - アクセント 2 11" xfId="2027" xr:uid="{00000000-0005-0000-0000-0000B7040000}"/>
    <cellStyle name="60% - アクセント 2 2" xfId="2028" xr:uid="{00000000-0005-0000-0000-0000B8040000}"/>
    <cellStyle name="60% - アクセント 2 3" xfId="2029" xr:uid="{00000000-0005-0000-0000-0000B9040000}"/>
    <cellStyle name="60% - アクセント 2 4" xfId="2030" xr:uid="{00000000-0005-0000-0000-0000BA040000}"/>
    <cellStyle name="60% - アクセント 2 5" xfId="2031" xr:uid="{00000000-0005-0000-0000-0000BB040000}"/>
    <cellStyle name="60% - アクセント 2 6" xfId="2032" xr:uid="{00000000-0005-0000-0000-0000BC040000}"/>
    <cellStyle name="60% - アクセント 2 7" xfId="2033" xr:uid="{00000000-0005-0000-0000-0000BD040000}"/>
    <cellStyle name="60% - アクセント 2 8" xfId="2034" xr:uid="{00000000-0005-0000-0000-0000BE040000}"/>
    <cellStyle name="60% - アクセント 2 9" xfId="2035" xr:uid="{00000000-0005-0000-0000-0000BF040000}"/>
    <cellStyle name="60% - アクセント 3" xfId="698" xr:uid="{00000000-0005-0000-0000-0000C0040000}"/>
    <cellStyle name="60% - アクセント 3 10" xfId="2036" xr:uid="{00000000-0005-0000-0000-0000C1040000}"/>
    <cellStyle name="60% - アクセント 3 11" xfId="2037" xr:uid="{00000000-0005-0000-0000-0000C2040000}"/>
    <cellStyle name="60% - アクセント 3 2" xfId="2038" xr:uid="{00000000-0005-0000-0000-0000C3040000}"/>
    <cellStyle name="60% - アクセント 3 3" xfId="2039" xr:uid="{00000000-0005-0000-0000-0000C4040000}"/>
    <cellStyle name="60% - アクセント 3 4" xfId="2040" xr:uid="{00000000-0005-0000-0000-0000C5040000}"/>
    <cellStyle name="60% - アクセント 3 5" xfId="2041" xr:uid="{00000000-0005-0000-0000-0000C6040000}"/>
    <cellStyle name="60% - アクセント 3 6" xfId="2042" xr:uid="{00000000-0005-0000-0000-0000C7040000}"/>
    <cellStyle name="60% - アクセント 3 7" xfId="2043" xr:uid="{00000000-0005-0000-0000-0000C8040000}"/>
    <cellStyle name="60% - アクセント 3 8" xfId="2044" xr:uid="{00000000-0005-0000-0000-0000C9040000}"/>
    <cellStyle name="60% - アクセント 3 9" xfId="2045" xr:uid="{00000000-0005-0000-0000-0000CA040000}"/>
    <cellStyle name="60% - アクセント 4" xfId="699" xr:uid="{00000000-0005-0000-0000-0000CB040000}"/>
    <cellStyle name="60% - アクセント 4 10" xfId="2046" xr:uid="{00000000-0005-0000-0000-0000CC040000}"/>
    <cellStyle name="60% - アクセント 4 11" xfId="2047" xr:uid="{00000000-0005-0000-0000-0000CD040000}"/>
    <cellStyle name="60% - アクセント 4 2" xfId="2048" xr:uid="{00000000-0005-0000-0000-0000CE040000}"/>
    <cellStyle name="60% - アクセント 4 3" xfId="2049" xr:uid="{00000000-0005-0000-0000-0000CF040000}"/>
    <cellStyle name="60% - アクセント 4 4" xfId="2050" xr:uid="{00000000-0005-0000-0000-0000D0040000}"/>
    <cellStyle name="60% - アクセント 4 5" xfId="2051" xr:uid="{00000000-0005-0000-0000-0000D1040000}"/>
    <cellStyle name="60% - アクセント 4 6" xfId="2052" xr:uid="{00000000-0005-0000-0000-0000D2040000}"/>
    <cellStyle name="60% - アクセント 4 7" xfId="2053" xr:uid="{00000000-0005-0000-0000-0000D3040000}"/>
    <cellStyle name="60% - アクセント 4 8" xfId="2054" xr:uid="{00000000-0005-0000-0000-0000D4040000}"/>
    <cellStyle name="60% - アクセント 4 9" xfId="2055" xr:uid="{00000000-0005-0000-0000-0000D5040000}"/>
    <cellStyle name="60% - アクセント 5" xfId="700" xr:uid="{00000000-0005-0000-0000-0000D6040000}"/>
    <cellStyle name="60% - アクセント 5 10" xfId="2056" xr:uid="{00000000-0005-0000-0000-0000D7040000}"/>
    <cellStyle name="60% - アクセント 5 11" xfId="2057" xr:uid="{00000000-0005-0000-0000-0000D8040000}"/>
    <cellStyle name="60% - アクセント 5 2" xfId="2058" xr:uid="{00000000-0005-0000-0000-0000D9040000}"/>
    <cellStyle name="60% - アクセント 5 3" xfId="2059" xr:uid="{00000000-0005-0000-0000-0000DA040000}"/>
    <cellStyle name="60% - アクセント 5 4" xfId="2060" xr:uid="{00000000-0005-0000-0000-0000DB040000}"/>
    <cellStyle name="60% - アクセント 5 5" xfId="2061" xr:uid="{00000000-0005-0000-0000-0000DC040000}"/>
    <cellStyle name="60% - アクセント 5 6" xfId="2062" xr:uid="{00000000-0005-0000-0000-0000DD040000}"/>
    <cellStyle name="60% - アクセント 5 7" xfId="2063" xr:uid="{00000000-0005-0000-0000-0000DE040000}"/>
    <cellStyle name="60% - アクセント 5 8" xfId="2064" xr:uid="{00000000-0005-0000-0000-0000DF040000}"/>
    <cellStyle name="60% - アクセント 5 9" xfId="2065" xr:uid="{00000000-0005-0000-0000-0000E0040000}"/>
    <cellStyle name="60% - アクセント 6" xfId="701" xr:uid="{00000000-0005-0000-0000-0000E1040000}"/>
    <cellStyle name="60% - アクセント 6 10" xfId="2066" xr:uid="{00000000-0005-0000-0000-0000E2040000}"/>
    <cellStyle name="60% - アクセント 6 11" xfId="2067" xr:uid="{00000000-0005-0000-0000-0000E3040000}"/>
    <cellStyle name="60% - アクセント 6 2" xfId="2068" xr:uid="{00000000-0005-0000-0000-0000E4040000}"/>
    <cellStyle name="60% - アクセント 6 3" xfId="2069" xr:uid="{00000000-0005-0000-0000-0000E5040000}"/>
    <cellStyle name="60% - アクセント 6 4" xfId="2070" xr:uid="{00000000-0005-0000-0000-0000E6040000}"/>
    <cellStyle name="60% - アクセント 6 5" xfId="2071" xr:uid="{00000000-0005-0000-0000-0000E7040000}"/>
    <cellStyle name="60% - アクセント 6 6" xfId="2072" xr:uid="{00000000-0005-0000-0000-0000E8040000}"/>
    <cellStyle name="60% - アクセント 6 7" xfId="2073" xr:uid="{00000000-0005-0000-0000-0000E9040000}"/>
    <cellStyle name="60% - アクセント 6 8" xfId="2074" xr:uid="{00000000-0005-0000-0000-0000EA040000}"/>
    <cellStyle name="60% - アクセント 6 9" xfId="2075" xr:uid="{00000000-0005-0000-0000-0000EB040000}"/>
    <cellStyle name="60% - ส่วนที่ถูกเน้น1" xfId="690" xr:uid="{00000000-0005-0000-0000-0000EC040000}"/>
    <cellStyle name="60% - ส่วนที่ถูกเน้น2" xfId="691" xr:uid="{00000000-0005-0000-0000-0000ED040000}"/>
    <cellStyle name="60% - ส่วนที่ถูกเน้น3" xfId="692" xr:uid="{00000000-0005-0000-0000-0000EE040000}"/>
    <cellStyle name="60% - ส่วนที่ถูกเน้น4" xfId="693" xr:uid="{00000000-0005-0000-0000-0000EF040000}"/>
    <cellStyle name="60% - ส่วนที่ถูกเน้น5" xfId="694" xr:uid="{00000000-0005-0000-0000-0000F0040000}"/>
    <cellStyle name="60% - ส่วนที่ถูกเน้น6" xfId="695" xr:uid="{00000000-0005-0000-0000-0000F1040000}"/>
    <cellStyle name="75" xfId="702" xr:uid="{00000000-0005-0000-0000-0000F2040000}"/>
    <cellStyle name="A satisfied Microsoft Office user" xfId="2076" xr:uid="{00000000-0005-0000-0000-0000F3040000}"/>
    <cellStyle name="a_QTR94_95_1ฟ๙ศธบ๑ณปฟช (2)" xfId="703" xr:uid="{00000000-0005-0000-0000-0000F4040000}"/>
    <cellStyle name="AA FRAME" xfId="704" xr:uid="{00000000-0005-0000-0000-0000F5040000}"/>
    <cellStyle name="AA FRAME 2" xfId="705" xr:uid="{00000000-0005-0000-0000-0000F6040000}"/>
    <cellStyle name="AA FRAME 2 2" xfId="2077" xr:uid="{00000000-0005-0000-0000-0000F7040000}"/>
    <cellStyle name="AA FRAME 3" xfId="706" xr:uid="{00000000-0005-0000-0000-0000F8040000}"/>
    <cellStyle name="AA FRAME 3 2" xfId="2078" xr:uid="{00000000-0005-0000-0000-0000F9040000}"/>
    <cellStyle name="AA FRAME 4" xfId="2079" xr:uid="{00000000-0005-0000-0000-0000FA040000}"/>
    <cellStyle name="AA FRAME 4 2" xfId="2080" xr:uid="{00000000-0005-0000-0000-0000FB040000}"/>
    <cellStyle name="AA FRAME 5" xfId="2081" xr:uid="{00000000-0005-0000-0000-0000FC040000}"/>
    <cellStyle name="AA HEADING" xfId="707" xr:uid="{00000000-0005-0000-0000-0000FD040000}"/>
    <cellStyle name="AA INITIALS" xfId="708" xr:uid="{00000000-0005-0000-0000-0000FE040000}"/>
    <cellStyle name="AA INPUT" xfId="709" xr:uid="{00000000-0005-0000-0000-0000FF040000}"/>
    <cellStyle name="AA LOCK" xfId="710" xr:uid="{00000000-0005-0000-0000-000000050000}"/>
    <cellStyle name="AA MGR NAME" xfId="711" xr:uid="{00000000-0005-0000-0000-000001050000}"/>
    <cellStyle name="AA NORMAL" xfId="712" xr:uid="{00000000-0005-0000-0000-000002050000}"/>
    <cellStyle name="AA NUMBER" xfId="713" xr:uid="{00000000-0005-0000-0000-000003050000}"/>
    <cellStyle name="AA NUMBER2" xfId="714" xr:uid="{00000000-0005-0000-0000-000004050000}"/>
    <cellStyle name="AA QUESTION" xfId="715" xr:uid="{00000000-0005-0000-0000-000005050000}"/>
    <cellStyle name="AA SHADE" xfId="716" xr:uid="{00000000-0005-0000-0000-000006050000}"/>
    <cellStyle name="abc" xfId="717" xr:uid="{00000000-0005-0000-0000-000007050000}"/>
    <cellStyle name="abc 2" xfId="718" xr:uid="{00000000-0005-0000-0000-000008050000}"/>
    <cellStyle name="abc 2 2" xfId="2082" xr:uid="{00000000-0005-0000-0000-000009050000}"/>
    <cellStyle name="abc 3" xfId="719" xr:uid="{00000000-0005-0000-0000-00000A050000}"/>
    <cellStyle name="abc 3 2" xfId="2083" xr:uid="{00000000-0005-0000-0000-00000B050000}"/>
    <cellStyle name="abc 4" xfId="2084" xr:uid="{00000000-0005-0000-0000-00000C050000}"/>
    <cellStyle name="abc 4 2" xfId="2085" xr:uid="{00000000-0005-0000-0000-00000D050000}"/>
    <cellStyle name="abc 5" xfId="2086" xr:uid="{00000000-0005-0000-0000-00000E050000}"/>
    <cellStyle name="Accent1 2" xfId="2087" xr:uid="{00000000-0005-0000-0000-00000F050000}"/>
    <cellStyle name="Accent2 2" xfId="2088" xr:uid="{00000000-0005-0000-0000-000010050000}"/>
    <cellStyle name="Accent3 2" xfId="2089" xr:uid="{00000000-0005-0000-0000-000011050000}"/>
    <cellStyle name="Accent4 2" xfId="2090" xr:uid="{00000000-0005-0000-0000-000012050000}"/>
    <cellStyle name="Accent5 2" xfId="2091" xr:uid="{00000000-0005-0000-0000-000013050000}"/>
    <cellStyle name="Accent6 2" xfId="2092" xr:uid="{00000000-0005-0000-0000-000014050000}"/>
    <cellStyle name="active" xfId="720" xr:uid="{00000000-0005-0000-0000-000015050000}"/>
    <cellStyle name="ÅëÈ­ [0]_±âÅ¸" xfId="2093" xr:uid="{00000000-0005-0000-0000-000016050000}"/>
    <cellStyle name="ÅëÈ­_±âÅ¸" xfId="2094" xr:uid="{00000000-0005-0000-0000-000017050000}"/>
    <cellStyle name="AFE" xfId="2095" xr:uid="{00000000-0005-0000-0000-000018050000}"/>
    <cellStyle name="AG" xfId="721" xr:uid="{00000000-0005-0000-0000-000019050000}"/>
    <cellStyle name="args.style" xfId="722" xr:uid="{00000000-0005-0000-0000-00001A050000}"/>
    <cellStyle name="assump Decimal (2)" xfId="2096" xr:uid="{00000000-0005-0000-0000-00001B050000}"/>
    <cellStyle name="assump Percent (0)" xfId="2097" xr:uid="{00000000-0005-0000-0000-00001C050000}"/>
    <cellStyle name="assump Percent (3)" xfId="2098" xr:uid="{00000000-0005-0000-0000-00001D050000}"/>
    <cellStyle name="assump Thousands (0)" xfId="2099" xr:uid="{00000000-0005-0000-0000-00001E050000}"/>
    <cellStyle name="assump Units (0)" xfId="2100" xr:uid="{00000000-0005-0000-0000-00001F050000}"/>
    <cellStyle name="ÄÞ¸¶ [0]_±âÅ¸" xfId="2101" xr:uid="{00000000-0005-0000-0000-000020050000}"/>
    <cellStyle name="ÄÞ¸¶_±âÅ¸" xfId="2102" xr:uid="{00000000-0005-0000-0000-000021050000}"/>
    <cellStyle name="Bad 2" xfId="2103" xr:uid="{00000000-0005-0000-0000-000022050000}"/>
    <cellStyle name="BI" xfId="2104" xr:uid="{00000000-0005-0000-0000-000023050000}"/>
    <cellStyle name="BL - Style2" xfId="723" xr:uid="{00000000-0005-0000-0000-000024050000}"/>
    <cellStyle name="Body" xfId="724" xr:uid="{00000000-0005-0000-0000-000025050000}"/>
    <cellStyle name="BOLD10 - Style1" xfId="725" xr:uid="{00000000-0005-0000-0000-000026050000}"/>
    <cellStyle name="BOLD12 - Style3" xfId="726" xr:uid="{00000000-0005-0000-0000-000027050000}"/>
    <cellStyle name="Border" xfId="727" xr:uid="{00000000-0005-0000-0000-000028050000}"/>
    <cellStyle name="Border 2" xfId="728" xr:uid="{00000000-0005-0000-0000-000029050000}"/>
    <cellStyle name="Border 2 2" xfId="2105" xr:uid="{00000000-0005-0000-0000-00002A050000}"/>
    <cellStyle name="Border 3" xfId="729" xr:uid="{00000000-0005-0000-0000-00002B050000}"/>
    <cellStyle name="Border 3 2" xfId="2106" xr:uid="{00000000-0005-0000-0000-00002C050000}"/>
    <cellStyle name="Border 4" xfId="730" xr:uid="{00000000-0005-0000-0000-00002D050000}"/>
    <cellStyle name="Border 4 2" xfId="2107" xr:uid="{00000000-0005-0000-0000-00002E050000}"/>
    <cellStyle name="Border 5" xfId="2108" xr:uid="{00000000-0005-0000-0000-00002F050000}"/>
    <cellStyle name="Ç¥ÁØ_¿¬°£´©°è¿¹»ó" xfId="2109" xr:uid="{00000000-0005-0000-0000-000030050000}"/>
    <cellStyle name="Calc Currency (0)" xfId="731" xr:uid="{00000000-0005-0000-0000-000031050000}"/>
    <cellStyle name="Calc Currency (2)" xfId="732" xr:uid="{00000000-0005-0000-0000-000032050000}"/>
    <cellStyle name="Calc Percent (0)" xfId="733" xr:uid="{00000000-0005-0000-0000-000033050000}"/>
    <cellStyle name="Calc Percent (1)" xfId="734" xr:uid="{00000000-0005-0000-0000-000034050000}"/>
    <cellStyle name="Calc Percent (1) 2" xfId="735" xr:uid="{00000000-0005-0000-0000-000035050000}"/>
    <cellStyle name="Calc Percent (1)_BSK Q2'10 (Q,P,ZC,K,ZE)" xfId="736" xr:uid="{00000000-0005-0000-0000-000036050000}"/>
    <cellStyle name="Calc Percent (2)" xfId="737" xr:uid="{00000000-0005-0000-0000-000037050000}"/>
    <cellStyle name="Calc Percent (2) 2" xfId="738" xr:uid="{00000000-0005-0000-0000-000038050000}"/>
    <cellStyle name="Calc Percent (2)_BSK Q2'10 (Q,P,ZC,K,ZE)" xfId="739" xr:uid="{00000000-0005-0000-0000-000039050000}"/>
    <cellStyle name="Calc Units (0)" xfId="740" xr:uid="{00000000-0005-0000-0000-00003A050000}"/>
    <cellStyle name="Calc Units (1)" xfId="741" xr:uid="{00000000-0005-0000-0000-00003B050000}"/>
    <cellStyle name="Calc Units (1) 2" xfId="742" xr:uid="{00000000-0005-0000-0000-00003C050000}"/>
    <cellStyle name="Calc Units (1)_BSK Q2'10 (Q,P,ZC,K,ZE)" xfId="743" xr:uid="{00000000-0005-0000-0000-00003D050000}"/>
    <cellStyle name="Calc Units (2)" xfId="744" xr:uid="{00000000-0005-0000-0000-00003E050000}"/>
    <cellStyle name="Calculation 2" xfId="2110" xr:uid="{00000000-0005-0000-0000-00003F050000}"/>
    <cellStyle name="Calculation 3" xfId="2111" xr:uid="{00000000-0005-0000-0000-000040050000}"/>
    <cellStyle name="Calculations" xfId="2112" xr:uid="{00000000-0005-0000-0000-000041050000}"/>
    <cellStyle name="Calculations 2" xfId="2113" xr:uid="{00000000-0005-0000-0000-000042050000}"/>
    <cellStyle name="category" xfId="745" xr:uid="{00000000-0005-0000-0000-000043050000}"/>
    <cellStyle name="Change A&amp;ll" xfId="746" xr:uid="{00000000-0005-0000-0000-000044050000}"/>
    <cellStyle name="Change A&amp;ll 2" xfId="747" xr:uid="{00000000-0005-0000-0000-000045050000}"/>
    <cellStyle name="Change A&amp;ll 2 2" xfId="2114" xr:uid="{00000000-0005-0000-0000-000046050000}"/>
    <cellStyle name="Change A&amp;ll 3" xfId="748" xr:uid="{00000000-0005-0000-0000-000047050000}"/>
    <cellStyle name="Change A&amp;ll 3 2" xfId="2115" xr:uid="{00000000-0005-0000-0000-000048050000}"/>
    <cellStyle name="Change A&amp;ll 4" xfId="2116" xr:uid="{00000000-0005-0000-0000-000049050000}"/>
    <cellStyle name="Change A&amp;ll 4 2" xfId="2117" xr:uid="{00000000-0005-0000-0000-00004A050000}"/>
    <cellStyle name="Change A&amp;ll 5" xfId="2118" xr:uid="{00000000-0005-0000-0000-00004B050000}"/>
    <cellStyle name="Check Cell 2" xfId="2119" xr:uid="{00000000-0005-0000-0000-00004C050000}"/>
    <cellStyle name="Check Cell 3" xfId="2120" xr:uid="{00000000-0005-0000-0000-00004D050000}"/>
    <cellStyle name="Column Heading" xfId="749" xr:uid="{00000000-0005-0000-0000-00004E050000}"/>
    <cellStyle name="Column Heading 2" xfId="750" xr:uid="{00000000-0005-0000-0000-00004F050000}"/>
    <cellStyle name="Column Heading 2 2" xfId="2121" xr:uid="{00000000-0005-0000-0000-000050050000}"/>
    <cellStyle name="Column Heading 3" xfId="751" xr:uid="{00000000-0005-0000-0000-000051050000}"/>
    <cellStyle name="Column Heading 3 2" xfId="2122" xr:uid="{00000000-0005-0000-0000-000052050000}"/>
    <cellStyle name="Column Heading 4" xfId="2123" xr:uid="{00000000-0005-0000-0000-000053050000}"/>
    <cellStyle name="Column Heading 4 2" xfId="2124" xr:uid="{00000000-0005-0000-0000-000054050000}"/>
    <cellStyle name="Column Heading 5" xfId="2125" xr:uid="{00000000-0005-0000-0000-000055050000}"/>
    <cellStyle name="Column Heading 5 2" xfId="2126" xr:uid="{00000000-0005-0000-0000-000056050000}"/>
    <cellStyle name="Column Heading 6" xfId="2127" xr:uid="{00000000-0005-0000-0000-000057050000}"/>
    <cellStyle name="ColumnAttributeAbovePrompt" xfId="2128" xr:uid="{00000000-0005-0000-0000-000058050000}"/>
    <cellStyle name="ColumnAttributePrompt" xfId="2129" xr:uid="{00000000-0005-0000-0000-000059050000}"/>
    <cellStyle name="ColumnAttributeValue" xfId="2130" xr:uid="{00000000-0005-0000-0000-00005A050000}"/>
    <cellStyle name="ColumnHeadingPrompt" xfId="2131" xr:uid="{00000000-0005-0000-0000-00005B050000}"/>
    <cellStyle name="ColumnHeadingValue" xfId="2132" xr:uid="{00000000-0005-0000-0000-00005C050000}"/>
    <cellStyle name="Comma" xfId="1" builtinId="3"/>
    <cellStyle name="Comma  - Style1" xfId="752" xr:uid="{00000000-0005-0000-0000-00005E050000}"/>
    <cellStyle name="Comma  - Style2" xfId="753" xr:uid="{00000000-0005-0000-0000-00005F050000}"/>
    <cellStyle name="Comma  - Style3" xfId="754" xr:uid="{00000000-0005-0000-0000-000060050000}"/>
    <cellStyle name="Comma  - Style4" xfId="755" xr:uid="{00000000-0005-0000-0000-000061050000}"/>
    <cellStyle name="Comma  - Style5" xfId="756" xr:uid="{00000000-0005-0000-0000-000062050000}"/>
    <cellStyle name="Comma  - Style6" xfId="757" xr:uid="{00000000-0005-0000-0000-000063050000}"/>
    <cellStyle name="Comma  - Style7" xfId="758" xr:uid="{00000000-0005-0000-0000-000064050000}"/>
    <cellStyle name="Comma  - Style8" xfId="759" xr:uid="{00000000-0005-0000-0000-000065050000}"/>
    <cellStyle name="Comma (0.0)" xfId="760" xr:uid="{00000000-0005-0000-0000-000066050000}"/>
    <cellStyle name="Comma (0.00)" xfId="761" xr:uid="{00000000-0005-0000-0000-000067050000}"/>
    <cellStyle name="Comma (hidden)" xfId="762" xr:uid="{00000000-0005-0000-0000-000068050000}"/>
    <cellStyle name="Comma (hidden) 2" xfId="763" xr:uid="{00000000-0005-0000-0000-000069050000}"/>
    <cellStyle name="Comma (hidden)_2009&amp;_32_Template(1)" xfId="764" xr:uid="{00000000-0005-0000-0000-00006A050000}"/>
    <cellStyle name="Comma (index)" xfId="765" xr:uid="{00000000-0005-0000-0000-00006B050000}"/>
    <cellStyle name="Comma (index) 2" xfId="766" xr:uid="{00000000-0005-0000-0000-00006C050000}"/>
    <cellStyle name="Comma (index)_2009&amp;_32_Template(1)" xfId="767" xr:uid="{00000000-0005-0000-0000-00006D050000}"/>
    <cellStyle name="Comma [0] 2" xfId="2133" xr:uid="{00000000-0005-0000-0000-00006E050000}"/>
    <cellStyle name="Comma [00]" xfId="768" xr:uid="{00000000-0005-0000-0000-00006F050000}"/>
    <cellStyle name="Comma [2]" xfId="2134" xr:uid="{00000000-0005-0000-0000-000070050000}"/>
    <cellStyle name="Comma 10" xfId="769" xr:uid="{00000000-0005-0000-0000-000071050000}"/>
    <cellStyle name="Comma 11" xfId="770" xr:uid="{00000000-0005-0000-0000-000072050000}"/>
    <cellStyle name="Comma 11 2" xfId="2135" xr:uid="{00000000-0005-0000-0000-000073050000}"/>
    <cellStyle name="Comma 12" xfId="771" xr:uid="{00000000-0005-0000-0000-000074050000}"/>
    <cellStyle name="Comma 12 2" xfId="2136" xr:uid="{00000000-0005-0000-0000-000075050000}"/>
    <cellStyle name="Comma 13" xfId="772" xr:uid="{00000000-0005-0000-0000-000076050000}"/>
    <cellStyle name="Comma 14" xfId="773" xr:uid="{00000000-0005-0000-0000-000077050000}"/>
    <cellStyle name="Comma 15" xfId="774" xr:uid="{00000000-0005-0000-0000-000078050000}"/>
    <cellStyle name="Comma 16" xfId="775" xr:uid="{00000000-0005-0000-0000-000079050000}"/>
    <cellStyle name="Comma 17" xfId="776" xr:uid="{00000000-0005-0000-0000-00007A050000}"/>
    <cellStyle name="Comma 17 2" xfId="2137" xr:uid="{00000000-0005-0000-0000-00007B050000}"/>
    <cellStyle name="Comma 18" xfId="777" xr:uid="{00000000-0005-0000-0000-00007C050000}"/>
    <cellStyle name="Comma 19" xfId="778" xr:uid="{00000000-0005-0000-0000-00007D050000}"/>
    <cellStyle name="Comma 2" xfId="8" xr:uid="{00000000-0005-0000-0000-00007E050000}"/>
    <cellStyle name="Comma 2 2" xfId="779" xr:uid="{00000000-0005-0000-0000-00007F050000}"/>
    <cellStyle name="Comma 2 2 2" xfId="780" xr:uid="{00000000-0005-0000-0000-000080050000}"/>
    <cellStyle name="Comma 2 2 3" xfId="781" xr:uid="{00000000-0005-0000-0000-000081050000}"/>
    <cellStyle name="Comma 2 2 4" xfId="2138" xr:uid="{00000000-0005-0000-0000-000082050000}"/>
    <cellStyle name="Comma 2 3" xfId="782" xr:uid="{00000000-0005-0000-0000-000083050000}"/>
    <cellStyle name="Comma 2 3 2" xfId="783" xr:uid="{00000000-0005-0000-0000-000084050000}"/>
    <cellStyle name="Comma 2 3 3" xfId="784" xr:uid="{00000000-0005-0000-0000-000085050000}"/>
    <cellStyle name="Comma 2 4" xfId="785" xr:uid="{00000000-0005-0000-0000-000086050000}"/>
    <cellStyle name="Comma 2 5" xfId="786" xr:uid="{00000000-0005-0000-0000-000087050000}"/>
    <cellStyle name="Comma 2 6" xfId="2139" xr:uid="{00000000-0005-0000-0000-000088050000}"/>
    <cellStyle name="Comma 2_BSK30JUN10-R" xfId="787" xr:uid="{00000000-0005-0000-0000-000089050000}"/>
    <cellStyle name="Comma 20" xfId="788" xr:uid="{00000000-0005-0000-0000-00008A050000}"/>
    <cellStyle name="Comma 20 2" xfId="2140" xr:uid="{00000000-0005-0000-0000-00008B050000}"/>
    <cellStyle name="Comma 21" xfId="789" xr:uid="{00000000-0005-0000-0000-00008C050000}"/>
    <cellStyle name="Comma 21 2" xfId="2141" xr:uid="{00000000-0005-0000-0000-00008D050000}"/>
    <cellStyle name="Comma 22" xfId="790" xr:uid="{00000000-0005-0000-0000-00008E050000}"/>
    <cellStyle name="Comma 23" xfId="791" xr:uid="{00000000-0005-0000-0000-00008F050000}"/>
    <cellStyle name="Comma 23 2" xfId="2142" xr:uid="{00000000-0005-0000-0000-000090050000}"/>
    <cellStyle name="Comma 24" xfId="792" xr:uid="{00000000-0005-0000-0000-000091050000}"/>
    <cellStyle name="Comma 25" xfId="793" xr:uid="{00000000-0005-0000-0000-000092050000}"/>
    <cellStyle name="Comma 26" xfId="794" xr:uid="{00000000-0005-0000-0000-000093050000}"/>
    <cellStyle name="Comma 27" xfId="795" xr:uid="{00000000-0005-0000-0000-000094050000}"/>
    <cellStyle name="Comma 28" xfId="796" xr:uid="{00000000-0005-0000-0000-000095050000}"/>
    <cellStyle name="Comma 28 2" xfId="2143" xr:uid="{00000000-0005-0000-0000-000096050000}"/>
    <cellStyle name="Comma 29" xfId="797" xr:uid="{00000000-0005-0000-0000-000097050000}"/>
    <cellStyle name="Comma 3" xfId="798" xr:uid="{00000000-0005-0000-0000-000098050000}"/>
    <cellStyle name="Comma 3 2" xfId="799" xr:uid="{00000000-0005-0000-0000-000099050000}"/>
    <cellStyle name="Comma 3 2 2" xfId="800" xr:uid="{00000000-0005-0000-0000-00009A050000}"/>
    <cellStyle name="Comma 3 2 3" xfId="801" xr:uid="{00000000-0005-0000-0000-00009B050000}"/>
    <cellStyle name="Comma 3 3" xfId="802" xr:uid="{00000000-0005-0000-0000-00009C050000}"/>
    <cellStyle name="Comma 3 3 2" xfId="2144" xr:uid="{00000000-0005-0000-0000-00009D050000}"/>
    <cellStyle name="Comma 3 4" xfId="1503" xr:uid="{00000000-0005-0000-0000-00009E050000}"/>
    <cellStyle name="Comma 3_BSK30JUN10-R" xfId="803" xr:uid="{00000000-0005-0000-0000-00009F050000}"/>
    <cellStyle name="Comma 30" xfId="804" xr:uid="{00000000-0005-0000-0000-0000A0050000}"/>
    <cellStyle name="Comma 31" xfId="805" xr:uid="{00000000-0005-0000-0000-0000A1050000}"/>
    <cellStyle name="Comma 32" xfId="806" xr:uid="{00000000-0005-0000-0000-0000A2050000}"/>
    <cellStyle name="Comma 33" xfId="807" xr:uid="{00000000-0005-0000-0000-0000A3050000}"/>
    <cellStyle name="Comma 34" xfId="1504" xr:uid="{00000000-0005-0000-0000-0000A4050000}"/>
    <cellStyle name="Comma 4" xfId="808" xr:uid="{00000000-0005-0000-0000-0000A5050000}"/>
    <cellStyle name="Comma 4 2" xfId="809" xr:uid="{00000000-0005-0000-0000-0000A6050000}"/>
    <cellStyle name="Comma 4 3" xfId="810" xr:uid="{00000000-0005-0000-0000-0000A7050000}"/>
    <cellStyle name="Comma 5" xfId="811" xr:uid="{00000000-0005-0000-0000-0000A8050000}"/>
    <cellStyle name="Comma 5 2" xfId="812" xr:uid="{00000000-0005-0000-0000-0000A9050000}"/>
    <cellStyle name="Comma 6" xfId="813" xr:uid="{00000000-0005-0000-0000-0000AA050000}"/>
    <cellStyle name="Comma 6 2" xfId="814" xr:uid="{00000000-0005-0000-0000-0000AB050000}"/>
    <cellStyle name="Comma 6 3" xfId="2145" xr:uid="{00000000-0005-0000-0000-0000AC050000}"/>
    <cellStyle name="Comma 6_WP - Kik Mar 10" xfId="815" xr:uid="{00000000-0005-0000-0000-0000AD050000}"/>
    <cellStyle name="Comma 7" xfId="816" xr:uid="{00000000-0005-0000-0000-0000AE050000}"/>
    <cellStyle name="Comma 7 2" xfId="2146" xr:uid="{00000000-0005-0000-0000-0000AF050000}"/>
    <cellStyle name="Comma 72" xfId="2878" xr:uid="{00000000-0005-0000-0000-0000B0050000}"/>
    <cellStyle name="Comma 75" xfId="2877" xr:uid="{00000000-0005-0000-0000-0000B1050000}"/>
    <cellStyle name="Comma 8" xfId="817" xr:uid="{00000000-0005-0000-0000-0000B2050000}"/>
    <cellStyle name="Comma 8 2" xfId="818" xr:uid="{00000000-0005-0000-0000-0000B3050000}"/>
    <cellStyle name="Comma 8 2 2" xfId="2147" xr:uid="{00000000-0005-0000-0000-0000B4050000}"/>
    <cellStyle name="Comma 8 3" xfId="2148" xr:uid="{00000000-0005-0000-0000-0000B5050000}"/>
    <cellStyle name="Comma 9" xfId="819" xr:uid="{00000000-0005-0000-0000-0000B6050000}"/>
    <cellStyle name="Comma 9 2" xfId="820" xr:uid="{00000000-0005-0000-0000-0000B7050000}"/>
    <cellStyle name="Comma 9 2 2" xfId="2149" xr:uid="{00000000-0005-0000-0000-0000B8050000}"/>
    <cellStyle name="Comma 9 3" xfId="2150" xr:uid="{00000000-0005-0000-0000-0000B9050000}"/>
    <cellStyle name="comma zerodec" xfId="821" xr:uid="{00000000-0005-0000-0000-0000BA050000}"/>
    <cellStyle name="comma zerodec 2" xfId="822" xr:uid="{00000000-0005-0000-0000-0000BB050000}"/>
    <cellStyle name="comma zerodec_2009&amp;_32_Template(1)" xfId="823" xr:uid="{00000000-0005-0000-0000-0000BC050000}"/>
    <cellStyle name="Comma[2]" xfId="2151" xr:uid="{00000000-0005-0000-0000-0000BD050000}"/>
    <cellStyle name="Comma_Chg in share" xfId="2" xr:uid="{00000000-0005-0000-0000-0000BE050000}"/>
    <cellStyle name="Comma0" xfId="824" xr:uid="{00000000-0005-0000-0000-0000BF050000}"/>
    <cellStyle name="company_title" xfId="825" xr:uid="{00000000-0005-0000-0000-0000C0050000}"/>
    <cellStyle name="Copied" xfId="826" xr:uid="{00000000-0005-0000-0000-0000C1050000}"/>
    <cellStyle name="Cover Date" xfId="827" xr:uid="{00000000-0005-0000-0000-0000C2050000}"/>
    <cellStyle name="Cover Subtitle" xfId="828" xr:uid="{00000000-0005-0000-0000-0000C3050000}"/>
    <cellStyle name="Cover Title" xfId="829" xr:uid="{00000000-0005-0000-0000-0000C4050000}"/>
    <cellStyle name="Credit" xfId="830" xr:uid="{00000000-0005-0000-0000-0000C5050000}"/>
    <cellStyle name="Cu?rency_W?ek 3" xfId="831" xr:uid="{00000000-0005-0000-0000-0000C6050000}"/>
    <cellStyle name="Curren - Style2" xfId="2152" xr:uid="{00000000-0005-0000-0000-0000C7050000}"/>
    <cellStyle name="Curren - Style3" xfId="833" xr:uid="{00000000-0005-0000-0000-0000C8050000}"/>
    <cellStyle name="Curren - Style4" xfId="834" xr:uid="{00000000-0005-0000-0000-0000C9050000}"/>
    <cellStyle name="Currency $" xfId="2153" xr:uid="{00000000-0005-0000-0000-0000CA050000}"/>
    <cellStyle name="Currency (0.00)" xfId="835" xr:uid="{00000000-0005-0000-0000-0000CB050000}"/>
    <cellStyle name="Currency (0.00) 2" xfId="836" xr:uid="{00000000-0005-0000-0000-0000CC050000}"/>
    <cellStyle name="Currency (0.00) 2 2" xfId="2154" xr:uid="{00000000-0005-0000-0000-0000CD050000}"/>
    <cellStyle name="Currency (0.00) 3" xfId="837" xr:uid="{00000000-0005-0000-0000-0000CE050000}"/>
    <cellStyle name="Currency (0.00) 3 2" xfId="2155" xr:uid="{00000000-0005-0000-0000-0000CF050000}"/>
    <cellStyle name="Currency (0.00) 4" xfId="2156" xr:uid="{00000000-0005-0000-0000-0000D0050000}"/>
    <cellStyle name="Currency (0.00) 4 2" xfId="2157" xr:uid="{00000000-0005-0000-0000-0000D1050000}"/>
    <cellStyle name="Currency (0.00) 5" xfId="2158" xr:uid="{00000000-0005-0000-0000-0000D2050000}"/>
    <cellStyle name="Currency (hidden)" xfId="838" xr:uid="{00000000-0005-0000-0000-0000D3050000}"/>
    <cellStyle name="Currency (hidden) 2" xfId="839" xr:uid="{00000000-0005-0000-0000-0000D4050000}"/>
    <cellStyle name="Currency (hidden) 2 2" xfId="840" xr:uid="{00000000-0005-0000-0000-0000D5050000}"/>
    <cellStyle name="Currency (hidden) 2 2 2" xfId="2159" xr:uid="{00000000-0005-0000-0000-0000D6050000}"/>
    <cellStyle name="Currency (hidden) 2 3" xfId="841" xr:uid="{00000000-0005-0000-0000-0000D7050000}"/>
    <cellStyle name="Currency (hidden) 2 3 2" xfId="2160" xr:uid="{00000000-0005-0000-0000-0000D8050000}"/>
    <cellStyle name="Currency (hidden) 2 4" xfId="2161" xr:uid="{00000000-0005-0000-0000-0000D9050000}"/>
    <cellStyle name="Currency (hidden) 2 4 2" xfId="2162" xr:uid="{00000000-0005-0000-0000-0000DA050000}"/>
    <cellStyle name="Currency (hidden) 2 5" xfId="2163" xr:uid="{00000000-0005-0000-0000-0000DB050000}"/>
    <cellStyle name="Currency (hidden) 2 5 2" xfId="2164" xr:uid="{00000000-0005-0000-0000-0000DC050000}"/>
    <cellStyle name="Currency (hidden) 2 6" xfId="2165" xr:uid="{00000000-0005-0000-0000-0000DD050000}"/>
    <cellStyle name="Currency (hidden) 3" xfId="842" xr:uid="{00000000-0005-0000-0000-0000DE050000}"/>
    <cellStyle name="Currency (hidden) 3 2" xfId="2166" xr:uid="{00000000-0005-0000-0000-0000DF050000}"/>
    <cellStyle name="Currency (hidden) 4" xfId="843" xr:uid="{00000000-0005-0000-0000-0000E0050000}"/>
    <cellStyle name="Currency (hidden) 4 2" xfId="2167" xr:uid="{00000000-0005-0000-0000-0000E1050000}"/>
    <cellStyle name="Currency (hidden) 5" xfId="2168" xr:uid="{00000000-0005-0000-0000-0000E2050000}"/>
    <cellStyle name="Currency (hidden) 5 2" xfId="2169" xr:uid="{00000000-0005-0000-0000-0000E3050000}"/>
    <cellStyle name="Currency (hidden) 6" xfId="2170" xr:uid="{00000000-0005-0000-0000-0000E4050000}"/>
    <cellStyle name="Currency (hidden) 6 2" xfId="2171" xr:uid="{00000000-0005-0000-0000-0000E5050000}"/>
    <cellStyle name="Currency (hidden) 7" xfId="2172" xr:uid="{00000000-0005-0000-0000-0000E6050000}"/>
    <cellStyle name="Currency (hidden)_2009&amp;_32_Template(1)" xfId="844" xr:uid="{00000000-0005-0000-0000-0000E7050000}"/>
    <cellStyle name="Currency [0]b" xfId="845" xr:uid="{00000000-0005-0000-0000-0000E8050000}"/>
    <cellStyle name="Currency [00]" xfId="846" xr:uid="{00000000-0005-0000-0000-0000E9050000}"/>
    <cellStyle name="Currency _x001b_0]_laroux_MATERAL2_REINT98" xfId="847" xr:uid="{00000000-0005-0000-0000-0000EA050000}"/>
    <cellStyle name="currency(2)" xfId="848" xr:uid="{00000000-0005-0000-0000-0000EB050000}"/>
    <cellStyle name="Currency[2]" xfId="2173" xr:uid="{00000000-0005-0000-0000-0000EC050000}"/>
    <cellStyle name="Currency0" xfId="849" xr:uid="{00000000-0005-0000-0000-0000ED050000}"/>
    <cellStyle name="Currency1" xfId="850" xr:uid="{00000000-0005-0000-0000-0000EE050000}"/>
    <cellStyle name="Currency1 2" xfId="851" xr:uid="{00000000-0005-0000-0000-0000EF050000}"/>
    <cellStyle name="Currency1_2009&amp;_32_Template(1)" xfId="852" xr:uid="{00000000-0005-0000-0000-0000F0050000}"/>
    <cellStyle name="Currency2" xfId="853" xr:uid="{00000000-0005-0000-0000-0000F1050000}"/>
    <cellStyle name="Currwncy [0]_laroux_1¿ùÈ¸ºñ³»¿ª (2)_±¸¹Ì´ëÃ¥" xfId="2174" xr:uid="{00000000-0005-0000-0000-0000F2050000}"/>
    <cellStyle name="custom" xfId="2175" xr:uid="{00000000-0005-0000-0000-0000F3050000}"/>
    <cellStyle name="Custom - Style8" xfId="2176" xr:uid="{00000000-0005-0000-0000-0000F4050000}"/>
    <cellStyle name="Cuၲrency_W艥ek 3" xfId="832" xr:uid="{00000000-0005-0000-0000-0000F5050000}"/>
    <cellStyle name="Dan" xfId="854" xr:uid="{00000000-0005-0000-0000-0000F6050000}"/>
    <cellStyle name="Data   - Style2" xfId="2177" xr:uid="{00000000-0005-0000-0000-0000F7050000}"/>
    <cellStyle name="Data   - Style2 2" xfId="2178" xr:uid="{00000000-0005-0000-0000-0000F8050000}"/>
    <cellStyle name="Date" xfId="855" xr:uid="{00000000-0005-0000-0000-0000F9050000}"/>
    <cellStyle name="Date Short" xfId="856" xr:uid="{00000000-0005-0000-0000-0000FA050000}"/>
    <cellStyle name="Date_AJE&amp;RJE FRP to local" xfId="857" xr:uid="{00000000-0005-0000-0000-0000FB050000}"/>
    <cellStyle name="Debit" xfId="858" xr:uid="{00000000-0005-0000-0000-0000FC050000}"/>
    <cellStyle name="Decimal (2)" xfId="2179" xr:uid="{00000000-0005-0000-0000-0000FD050000}"/>
    <cellStyle name="Decimal (3)" xfId="2180" xr:uid="{00000000-0005-0000-0000-0000FE050000}"/>
    <cellStyle name="DELTA" xfId="859" xr:uid="{00000000-0005-0000-0000-0000FF050000}"/>
    <cellStyle name="DELTA 2" xfId="2181" xr:uid="{00000000-0005-0000-0000-000000060000}"/>
    <cellStyle name="Deviant" xfId="860" xr:uid="{00000000-0005-0000-0000-000001060000}"/>
    <cellStyle name="Deviant 2" xfId="861" xr:uid="{00000000-0005-0000-0000-000002060000}"/>
    <cellStyle name="Deviant 2 2" xfId="2182" xr:uid="{00000000-0005-0000-0000-000003060000}"/>
    <cellStyle name="Deviant 3" xfId="862" xr:uid="{00000000-0005-0000-0000-000004060000}"/>
    <cellStyle name="Deviant 3 2" xfId="2183" xr:uid="{00000000-0005-0000-0000-000005060000}"/>
    <cellStyle name="Deviant 4" xfId="2184" xr:uid="{00000000-0005-0000-0000-000006060000}"/>
    <cellStyle name="Deviant 4 2" xfId="2185" xr:uid="{00000000-0005-0000-0000-000007060000}"/>
    <cellStyle name="Deviant 5" xfId="2186" xr:uid="{00000000-0005-0000-0000-000008060000}"/>
    <cellStyle name="Dezimal [0]_35ERI8T2gbIEMixb4v26icuOo" xfId="863" xr:uid="{00000000-0005-0000-0000-000009060000}"/>
    <cellStyle name="Dezimal_040217 Expansion Projection IRSL 17-2-04 SK" xfId="2187" xr:uid="{00000000-0005-0000-0000-00000A060000}"/>
    <cellStyle name="Dollar (zero dec)" xfId="864" xr:uid="{00000000-0005-0000-0000-00000B060000}"/>
    <cellStyle name="Dollar (zero dec) 2" xfId="865" xr:uid="{00000000-0005-0000-0000-00000C060000}"/>
    <cellStyle name="Dollar (zero dec)_2009&amp;_32_Template(1)" xfId="866" xr:uid="{00000000-0005-0000-0000-00000D060000}"/>
    <cellStyle name="Dollars" xfId="867" xr:uid="{00000000-0005-0000-0000-00000E060000}"/>
    <cellStyle name="Dollars(0)" xfId="868" xr:uid="{00000000-0005-0000-0000-00000F060000}"/>
    <cellStyle name="Dollars_Fact Findings (after adjust) rev1" xfId="869" xr:uid="{00000000-0005-0000-0000-000010060000}"/>
    <cellStyle name="E&amp;Y House" xfId="870" xr:uid="{00000000-0005-0000-0000-000011060000}"/>
    <cellStyle name="Enter Currency (0)" xfId="871" xr:uid="{00000000-0005-0000-0000-000012060000}"/>
    <cellStyle name="Enter Currency (2)" xfId="872" xr:uid="{00000000-0005-0000-0000-000013060000}"/>
    <cellStyle name="Enter Units (0)" xfId="873" xr:uid="{00000000-0005-0000-0000-000014060000}"/>
    <cellStyle name="Enter Units (1)" xfId="874" xr:uid="{00000000-0005-0000-0000-000015060000}"/>
    <cellStyle name="Enter Units (1) 2" xfId="875" xr:uid="{00000000-0005-0000-0000-000016060000}"/>
    <cellStyle name="Enter Units (1)_BSK Q2'10 (Q,P,ZC,K,ZE)" xfId="876" xr:uid="{00000000-0005-0000-0000-000017060000}"/>
    <cellStyle name="Enter Units (2)" xfId="877" xr:uid="{00000000-0005-0000-0000-000018060000}"/>
    <cellStyle name="Entered" xfId="878" xr:uid="{00000000-0005-0000-0000-000019060000}"/>
    <cellStyle name="entry" xfId="879" xr:uid="{00000000-0005-0000-0000-00001A060000}"/>
    <cellStyle name="Euro" xfId="880" xr:uid="{00000000-0005-0000-0000-00001B060000}"/>
    <cellStyle name="Euro 2" xfId="881" xr:uid="{00000000-0005-0000-0000-00001C060000}"/>
    <cellStyle name="Euro_BSK - Q2'10 by You" xfId="882" xr:uid="{00000000-0005-0000-0000-00001D060000}"/>
    <cellStyle name="Excel_BuiltIn_Comma 1" xfId="883" xr:uid="{00000000-0005-0000-0000-00001E060000}"/>
    <cellStyle name="Explanatory Text 2" xfId="2188" xr:uid="{00000000-0005-0000-0000-00001F060000}"/>
    <cellStyle name="Factor" xfId="884" xr:uid="{00000000-0005-0000-0000-000020060000}"/>
    <cellStyle name="Factor 2" xfId="885" xr:uid="{00000000-0005-0000-0000-000021060000}"/>
    <cellStyle name="Factor 2 2" xfId="2189" xr:uid="{00000000-0005-0000-0000-000022060000}"/>
    <cellStyle name="Factor 3" xfId="886" xr:uid="{00000000-0005-0000-0000-000023060000}"/>
    <cellStyle name="Factor 3 2" xfId="2190" xr:uid="{00000000-0005-0000-0000-000024060000}"/>
    <cellStyle name="Factor 4" xfId="2191" xr:uid="{00000000-0005-0000-0000-000025060000}"/>
    <cellStyle name="Factor 4 2" xfId="2192" xr:uid="{00000000-0005-0000-0000-000026060000}"/>
    <cellStyle name="Factor 5" xfId="2193" xr:uid="{00000000-0005-0000-0000-000027060000}"/>
    <cellStyle name="fitness_general" xfId="887" xr:uid="{00000000-0005-0000-0000-000028060000}"/>
    <cellStyle name="Fitness-header" xfId="888" xr:uid="{00000000-0005-0000-0000-000029060000}"/>
    <cellStyle name="Fixed" xfId="889" xr:uid="{00000000-0005-0000-0000-00002A060000}"/>
    <cellStyle name="Footer SBILogo1" xfId="890" xr:uid="{00000000-0005-0000-0000-00002B060000}"/>
    <cellStyle name="Footer SBILogo2" xfId="891" xr:uid="{00000000-0005-0000-0000-00002C060000}"/>
    <cellStyle name="Footnote" xfId="892" xr:uid="{00000000-0005-0000-0000-00002D060000}"/>
    <cellStyle name="Footnote Reference" xfId="893" xr:uid="{00000000-0005-0000-0000-00002E060000}"/>
    <cellStyle name="Footnote_BECL WP YE'02" xfId="894" xr:uid="{00000000-0005-0000-0000-00002F060000}"/>
    <cellStyle name="Format Number Column" xfId="895" xr:uid="{00000000-0005-0000-0000-000030060000}"/>
    <cellStyle name="Formula" xfId="2194" xr:uid="{00000000-0005-0000-0000-000031060000}"/>
    <cellStyle name="Good 2" xfId="2195" xr:uid="{00000000-0005-0000-0000-000032060000}"/>
    <cellStyle name="Grey" xfId="896" xr:uid="{00000000-0005-0000-0000-000033060000}"/>
    <cellStyle name="gs]_x000d__x000a_Window=23,56,584,348, , ,1_x000d__x000a_dir1=0,0,491,191,-1,-1,1,30,201,1905,245,H:\WINDOWS\*.*_x000d__x000a_dir10=44,44,544,323," xfId="897" xr:uid="{00000000-0005-0000-0000-000034060000}"/>
    <cellStyle name="Head 1" xfId="898" xr:uid="{00000000-0005-0000-0000-000035060000}"/>
    <cellStyle name="Header" xfId="899" xr:uid="{00000000-0005-0000-0000-000036060000}"/>
    <cellStyle name="Header Draft Stamp" xfId="900" xr:uid="{00000000-0005-0000-0000-000037060000}"/>
    <cellStyle name="Header_BECL WP YE'02" xfId="901" xr:uid="{00000000-0005-0000-0000-000038060000}"/>
    <cellStyle name="Header1" xfId="902" xr:uid="{00000000-0005-0000-0000-000039060000}"/>
    <cellStyle name="Header2" xfId="903" xr:uid="{00000000-0005-0000-0000-00003A060000}"/>
    <cellStyle name="Header2 2" xfId="904" xr:uid="{00000000-0005-0000-0000-00003B060000}"/>
    <cellStyle name="Header2 2 2" xfId="2196" xr:uid="{00000000-0005-0000-0000-00003C060000}"/>
    <cellStyle name="Header2 3" xfId="905" xr:uid="{00000000-0005-0000-0000-00003D060000}"/>
    <cellStyle name="Header2 3 2" xfId="2197" xr:uid="{00000000-0005-0000-0000-00003E060000}"/>
    <cellStyle name="Header2 4" xfId="2198" xr:uid="{00000000-0005-0000-0000-00003F060000}"/>
    <cellStyle name="Header2 4 2" xfId="2199" xr:uid="{00000000-0005-0000-0000-000040060000}"/>
    <cellStyle name="Header2 5" xfId="2200" xr:uid="{00000000-0005-0000-0000-000041060000}"/>
    <cellStyle name="header3" xfId="906" xr:uid="{00000000-0005-0000-0000-000042060000}"/>
    <cellStyle name="Heading" xfId="907" xr:uid="{00000000-0005-0000-0000-000043060000}"/>
    <cellStyle name="Heading 1 2" xfId="908" xr:uid="{00000000-0005-0000-0000-000044060000}"/>
    <cellStyle name="Heading 1 3" xfId="909" xr:uid="{00000000-0005-0000-0000-000045060000}"/>
    <cellStyle name="Heading 1 4" xfId="910" xr:uid="{00000000-0005-0000-0000-000046060000}"/>
    <cellStyle name="Heading 1 Above" xfId="911" xr:uid="{00000000-0005-0000-0000-000047060000}"/>
    <cellStyle name="Heading 1+" xfId="912" xr:uid="{00000000-0005-0000-0000-000048060000}"/>
    <cellStyle name="Heading 1+ 2" xfId="2201" xr:uid="{00000000-0005-0000-0000-000049060000}"/>
    <cellStyle name="Heading 1+ 3" xfId="2202" xr:uid="{00000000-0005-0000-0000-00004A060000}"/>
    <cellStyle name="Heading 2 2" xfId="2203" xr:uid="{00000000-0005-0000-0000-00004B060000}"/>
    <cellStyle name="Heading 2 Below" xfId="913" xr:uid="{00000000-0005-0000-0000-00004C060000}"/>
    <cellStyle name="Heading 2+" xfId="914" xr:uid="{00000000-0005-0000-0000-00004D060000}"/>
    <cellStyle name="Heading 2+ 2" xfId="2204" xr:uid="{00000000-0005-0000-0000-00004E060000}"/>
    <cellStyle name="Heading 2+ 3" xfId="2205" xr:uid="{00000000-0005-0000-0000-00004F060000}"/>
    <cellStyle name="Heading 3 2" xfId="915" xr:uid="{00000000-0005-0000-0000-000050060000}"/>
    <cellStyle name="Heading 3 3" xfId="916" xr:uid="{00000000-0005-0000-0000-000051060000}"/>
    <cellStyle name="Heading 3 4" xfId="917" xr:uid="{00000000-0005-0000-0000-000052060000}"/>
    <cellStyle name="Heading 3+" xfId="918" xr:uid="{00000000-0005-0000-0000-000053060000}"/>
    <cellStyle name="Heading 4 2" xfId="2206" xr:uid="{00000000-0005-0000-0000-000054060000}"/>
    <cellStyle name="HEADING1" xfId="919" xr:uid="{00000000-0005-0000-0000-000055060000}"/>
    <cellStyle name="HEADING2" xfId="920" xr:uid="{00000000-0005-0000-0000-000056060000}"/>
    <cellStyle name="HEADINGS" xfId="921" xr:uid="{00000000-0005-0000-0000-000057060000}"/>
    <cellStyle name="HEADINGSTOP" xfId="922" xr:uid="{00000000-0005-0000-0000-000058060000}"/>
    <cellStyle name="Hidden" xfId="923" xr:uid="{00000000-0005-0000-0000-000059060000}"/>
    <cellStyle name="HideZeros" xfId="2207" xr:uid="{00000000-0005-0000-0000-00005A060000}"/>
    <cellStyle name="Hyperlink 2" xfId="2208" xr:uid="{00000000-0005-0000-0000-00005B060000}"/>
    <cellStyle name="Hyperlink_Shiraishi_1207_Lead_Update 150208" xfId="2209" xr:uid="{00000000-0005-0000-0000-00005C060000}"/>
    <cellStyle name="Hypertextový odkaz" xfId="2210" xr:uid="{00000000-0005-0000-0000-00005D060000}"/>
    <cellStyle name="Indent" xfId="924" xr:uid="{00000000-0005-0000-0000-00005E060000}"/>
    <cellStyle name="Index" xfId="2211" xr:uid="{00000000-0005-0000-0000-00005F060000}"/>
    <cellStyle name="InflationIndex" xfId="2212" xr:uid="{00000000-0005-0000-0000-000060060000}"/>
    <cellStyle name="Info_Main" xfId="925" xr:uid="{00000000-0005-0000-0000-000061060000}"/>
    <cellStyle name="Input [yellow]" xfId="926" xr:uid="{00000000-0005-0000-0000-000062060000}"/>
    <cellStyle name="Input [yellow] 2" xfId="927" xr:uid="{00000000-0005-0000-0000-000063060000}"/>
    <cellStyle name="Input [yellow] 2 2" xfId="2213" xr:uid="{00000000-0005-0000-0000-000064060000}"/>
    <cellStyle name="Input [yellow] 3" xfId="928" xr:uid="{00000000-0005-0000-0000-000065060000}"/>
    <cellStyle name="Input [yellow] 3 2" xfId="2214" xr:uid="{00000000-0005-0000-0000-000066060000}"/>
    <cellStyle name="Input [yellow] 4" xfId="2215" xr:uid="{00000000-0005-0000-0000-000067060000}"/>
    <cellStyle name="Input [yellow] 4 2" xfId="2216" xr:uid="{00000000-0005-0000-0000-000068060000}"/>
    <cellStyle name="Input [yellow] 5" xfId="2217" xr:uid="{00000000-0005-0000-0000-000069060000}"/>
    <cellStyle name="Input [yellow] 5 2" xfId="2218" xr:uid="{00000000-0005-0000-0000-00006A060000}"/>
    <cellStyle name="Input [yellow] 6" xfId="2219" xr:uid="{00000000-0005-0000-0000-00006B060000}"/>
    <cellStyle name="Input 2" xfId="2220" xr:uid="{00000000-0005-0000-0000-00006C060000}"/>
    <cellStyle name="Input 3" xfId="2221" xr:uid="{00000000-0005-0000-0000-00006D060000}"/>
    <cellStyle name="InputCurrency" xfId="929" xr:uid="{00000000-0005-0000-0000-00006E060000}"/>
    <cellStyle name="InputPercent1" xfId="930" xr:uid="{00000000-0005-0000-0000-00006F060000}"/>
    <cellStyle name="Integer" xfId="931" xr:uid="{00000000-0005-0000-0000-000070060000}"/>
    <cellStyle name="Invisible" xfId="2222" xr:uid="{00000000-0005-0000-0000-000071060000}"/>
    <cellStyle name="Item_Current" xfId="2223" xr:uid="{00000000-0005-0000-0000-000072060000}"/>
    <cellStyle name="Komma [0]_laroux" xfId="2224" xr:uid="{00000000-0005-0000-0000-000073060000}"/>
    <cellStyle name="Komma_laroux" xfId="2225" xr:uid="{00000000-0005-0000-0000-000074060000}"/>
    <cellStyle name="KPMG Heading 1" xfId="932" xr:uid="{00000000-0005-0000-0000-000075060000}"/>
    <cellStyle name="KPMG Heading 2" xfId="933" xr:uid="{00000000-0005-0000-0000-000076060000}"/>
    <cellStyle name="KPMG Heading 3" xfId="934" xr:uid="{00000000-0005-0000-0000-000077060000}"/>
    <cellStyle name="KPMG Heading 4" xfId="935" xr:uid="{00000000-0005-0000-0000-000078060000}"/>
    <cellStyle name="KPMG Normal" xfId="936" xr:uid="{00000000-0005-0000-0000-000079060000}"/>
    <cellStyle name="KPMG Normal Text" xfId="937" xr:uid="{00000000-0005-0000-0000-00007A060000}"/>
    <cellStyle name="KPMG Normal_10" xfId="938" xr:uid="{00000000-0005-0000-0000-00007B060000}"/>
    <cellStyle name="KWE??" xfId="939" xr:uid="{00000000-0005-0000-0000-00007C060000}"/>
    <cellStyle name="KWE標準" xfId="940" xr:uid="{00000000-0005-0000-0000-00007D060000}"/>
    <cellStyle name="Labels - Style3" xfId="2226" xr:uid="{00000000-0005-0000-0000-00007E060000}"/>
    <cellStyle name="Labels - Style3 2" xfId="2227" xr:uid="{00000000-0005-0000-0000-00007F060000}"/>
    <cellStyle name="left" xfId="941" xr:uid="{00000000-0005-0000-0000-000080060000}"/>
    <cellStyle name="LineItemPrompt" xfId="2228" xr:uid="{00000000-0005-0000-0000-000081060000}"/>
    <cellStyle name="LineItemValue" xfId="2229" xr:uid="{00000000-0005-0000-0000-000082060000}"/>
    <cellStyle name="Link Currency (0)" xfId="942" xr:uid="{00000000-0005-0000-0000-000083060000}"/>
    <cellStyle name="Link Currency (2)" xfId="943" xr:uid="{00000000-0005-0000-0000-000084060000}"/>
    <cellStyle name="Link Units (0)" xfId="944" xr:uid="{00000000-0005-0000-0000-000085060000}"/>
    <cellStyle name="Link Units (1)" xfId="945" xr:uid="{00000000-0005-0000-0000-000086060000}"/>
    <cellStyle name="Link Units (1) 2" xfId="946" xr:uid="{00000000-0005-0000-0000-000087060000}"/>
    <cellStyle name="Link Units (1)_BSK Q2'10 (Q,P,ZC,K,ZE)" xfId="947" xr:uid="{00000000-0005-0000-0000-000088060000}"/>
    <cellStyle name="Link Units (2)" xfId="948" xr:uid="{00000000-0005-0000-0000-000089060000}"/>
    <cellStyle name="Linked Cell 2" xfId="2230" xr:uid="{00000000-0005-0000-0000-00008A060000}"/>
    <cellStyle name="M" xfId="949" xr:uid="{00000000-0005-0000-0000-00008B060000}"/>
    <cellStyle name="M 2" xfId="950" xr:uid="{00000000-0005-0000-0000-00008C060000}"/>
    <cellStyle name="M 2 2" xfId="2231" xr:uid="{00000000-0005-0000-0000-00008D060000}"/>
    <cellStyle name="M 3" xfId="951" xr:uid="{00000000-0005-0000-0000-00008E060000}"/>
    <cellStyle name="M 3 2" xfId="2232" xr:uid="{00000000-0005-0000-0000-00008F060000}"/>
    <cellStyle name="M 4" xfId="2233" xr:uid="{00000000-0005-0000-0000-000090060000}"/>
    <cellStyle name="M 4 2" xfId="2234" xr:uid="{00000000-0005-0000-0000-000091060000}"/>
    <cellStyle name="M 5" xfId="2235" xr:uid="{00000000-0005-0000-0000-000092060000}"/>
    <cellStyle name="mani" xfId="2236" xr:uid="{00000000-0005-0000-0000-000093060000}"/>
    <cellStyle name="mani 2" xfId="2237" xr:uid="{00000000-0005-0000-0000-000094060000}"/>
    <cellStyle name="Miglia - Stile1" xfId="952" xr:uid="{00000000-0005-0000-0000-000095060000}"/>
    <cellStyle name="Miglia - Stile2" xfId="953" xr:uid="{00000000-0005-0000-0000-000096060000}"/>
    <cellStyle name="Miglia - Stile3" xfId="954" xr:uid="{00000000-0005-0000-0000-000097060000}"/>
    <cellStyle name="Miglia - Stile4" xfId="955" xr:uid="{00000000-0005-0000-0000-000098060000}"/>
    <cellStyle name="Miglia - Stile5" xfId="956" xr:uid="{00000000-0005-0000-0000-000099060000}"/>
    <cellStyle name="Migliaia (0)" xfId="957" xr:uid="{00000000-0005-0000-0000-00009A060000}"/>
    <cellStyle name="Milliers [0]_!!!GO" xfId="2238" xr:uid="{00000000-0005-0000-0000-00009B060000}"/>
    <cellStyle name="Milliers_!!!GO" xfId="2239" xr:uid="{00000000-0005-0000-0000-00009C060000}"/>
    <cellStyle name="Millions" xfId="2240" xr:uid="{00000000-0005-0000-0000-00009D060000}"/>
    <cellStyle name="Millions ++" xfId="2241" xr:uid="{00000000-0005-0000-0000-00009E060000}"/>
    <cellStyle name="Millions 1" xfId="2242" xr:uid="{00000000-0005-0000-0000-00009F060000}"/>
    <cellStyle name="Model" xfId="958" xr:uid="{00000000-0005-0000-0000-0000A0060000}"/>
    <cellStyle name="Moeda [0]_TBASE-01" xfId="2243" xr:uid="{00000000-0005-0000-0000-0000A1060000}"/>
    <cellStyle name="Moeda_CW170_8" xfId="2244" xr:uid="{00000000-0005-0000-0000-0000A2060000}"/>
    <cellStyle name="Mon?aire [0]_AR1194" xfId="959" xr:uid="{00000000-0005-0000-0000-0000A3060000}"/>
    <cellStyle name="Mon?aire_AR1194" xfId="960" xr:uid="{00000000-0005-0000-0000-0000A4060000}"/>
    <cellStyle name="Mon?taire [0]_AR1194" xfId="961" xr:uid="{00000000-0005-0000-0000-0000A5060000}"/>
    <cellStyle name="Mon?taire_AR1194" xfId="962" xr:uid="{00000000-0005-0000-0000-0000A6060000}"/>
    <cellStyle name="Monétaire [0]_!!!GO" xfId="2245" xr:uid="{00000000-0005-0000-0000-0000A7060000}"/>
    <cellStyle name="Monétaire_!!!GO" xfId="2246" xr:uid="{00000000-0005-0000-0000-0000A8060000}"/>
    <cellStyle name="Money" xfId="2247" xr:uid="{00000000-0005-0000-0000-0000A9060000}"/>
    <cellStyle name="Mon้taire [0]_laroux" xfId="963" xr:uid="{00000000-0005-0000-0000-0000AA060000}"/>
    <cellStyle name="Mon้taire_laroux" xfId="964" xr:uid="{00000000-0005-0000-0000-0000AB060000}"/>
    <cellStyle name="Month" xfId="2248" xr:uid="{00000000-0005-0000-0000-0000AC060000}"/>
    <cellStyle name="Mon騁aire [0]_AR1194" xfId="965" xr:uid="{00000000-0005-0000-0000-0000AD060000}"/>
    <cellStyle name="Mon騁aire_AR1194" xfId="966" xr:uid="{00000000-0005-0000-0000-0000AE060000}"/>
    <cellStyle name="Multiple" xfId="967" xr:uid="{00000000-0005-0000-0000-0000AF060000}"/>
    <cellStyle name="NEE" xfId="970" xr:uid="{00000000-0005-0000-0000-0000B0060000}"/>
    <cellStyle name="Neutral 2" xfId="2249" xr:uid="{00000000-0005-0000-0000-0000B1060000}"/>
    <cellStyle name="New Times Roman" xfId="971" xr:uid="{00000000-0005-0000-0000-0000B2060000}"/>
    <cellStyle name="no dec" xfId="972" xr:uid="{00000000-0005-0000-0000-0000B3060000}"/>
    <cellStyle name="no dec 2" xfId="973" xr:uid="{00000000-0005-0000-0000-0000B4060000}"/>
    <cellStyle name="no dec_BSK - Q2'10 by You" xfId="974" xr:uid="{00000000-0005-0000-0000-0000B5060000}"/>
    <cellStyle name="Nor}al" xfId="2250" xr:uid="{00000000-0005-0000-0000-0000B6060000}"/>
    <cellStyle name="Normal" xfId="0" builtinId="0"/>
    <cellStyle name="Normal - Stile6" xfId="975" xr:uid="{00000000-0005-0000-0000-0000B8060000}"/>
    <cellStyle name="Normal - Stile7" xfId="976" xr:uid="{00000000-0005-0000-0000-0000B9060000}"/>
    <cellStyle name="Normal - Stile8" xfId="977" xr:uid="{00000000-0005-0000-0000-0000BA060000}"/>
    <cellStyle name="Normal - Style1" xfId="978" xr:uid="{00000000-0005-0000-0000-0000BB060000}"/>
    <cellStyle name="Normal - Style2" xfId="979" xr:uid="{00000000-0005-0000-0000-0000BC060000}"/>
    <cellStyle name="Normal - Style3" xfId="980" xr:uid="{00000000-0005-0000-0000-0000BD060000}"/>
    <cellStyle name="Normal - Style4" xfId="981" xr:uid="{00000000-0005-0000-0000-0000BE060000}"/>
    <cellStyle name="Normal - Style5" xfId="982" xr:uid="{00000000-0005-0000-0000-0000BF060000}"/>
    <cellStyle name="Normal - Style6" xfId="983" xr:uid="{00000000-0005-0000-0000-0000C0060000}"/>
    <cellStyle name="Normal - Style7" xfId="984" xr:uid="{00000000-0005-0000-0000-0000C1060000}"/>
    <cellStyle name="Normal - Style8" xfId="985" xr:uid="{00000000-0005-0000-0000-0000C2060000}"/>
    <cellStyle name="Normal 10" xfId="986" xr:uid="{00000000-0005-0000-0000-0000C3060000}"/>
    <cellStyle name="Normal 10 2" xfId="987" xr:uid="{00000000-0005-0000-0000-0000C4060000}"/>
    <cellStyle name="Normal 11" xfId="988" xr:uid="{00000000-0005-0000-0000-0000C5060000}"/>
    <cellStyle name="Normal 11 2" xfId="2251" xr:uid="{00000000-0005-0000-0000-0000C6060000}"/>
    <cellStyle name="Normal 12" xfId="989" xr:uid="{00000000-0005-0000-0000-0000C7060000}"/>
    <cellStyle name="Normal 12 2" xfId="990" xr:uid="{00000000-0005-0000-0000-0000C8060000}"/>
    <cellStyle name="Normal 13" xfId="991" xr:uid="{00000000-0005-0000-0000-0000C9060000}"/>
    <cellStyle name="Normal 13 2" xfId="992" xr:uid="{00000000-0005-0000-0000-0000CA060000}"/>
    <cellStyle name="Normal 14" xfId="993" xr:uid="{00000000-0005-0000-0000-0000CB060000}"/>
    <cellStyle name="Normal 14 2" xfId="994" xr:uid="{00000000-0005-0000-0000-0000CC060000}"/>
    <cellStyle name="Normal 15" xfId="995" xr:uid="{00000000-0005-0000-0000-0000CD060000}"/>
    <cellStyle name="Normal 15 2" xfId="2252" xr:uid="{00000000-0005-0000-0000-0000CE060000}"/>
    <cellStyle name="Normal 16" xfId="996" xr:uid="{00000000-0005-0000-0000-0000CF060000}"/>
    <cellStyle name="Normal 17" xfId="997" xr:uid="{00000000-0005-0000-0000-0000D0060000}"/>
    <cellStyle name="Normal 17 2" xfId="998" xr:uid="{00000000-0005-0000-0000-0000D1060000}"/>
    <cellStyle name="Normal 18" xfId="999" xr:uid="{00000000-0005-0000-0000-0000D2060000}"/>
    <cellStyle name="Normal 18 2" xfId="1000" xr:uid="{00000000-0005-0000-0000-0000D3060000}"/>
    <cellStyle name="Normal 19" xfId="1001" xr:uid="{00000000-0005-0000-0000-0000D4060000}"/>
    <cellStyle name="Normal 19 2" xfId="1002" xr:uid="{00000000-0005-0000-0000-0000D5060000}"/>
    <cellStyle name="Normal 2" xfId="4" xr:uid="{00000000-0005-0000-0000-0000D6060000}"/>
    <cellStyle name="Normal 2 2" xfId="1003" xr:uid="{00000000-0005-0000-0000-0000D7060000}"/>
    <cellStyle name="Normal 2 2 2" xfId="1004" xr:uid="{00000000-0005-0000-0000-0000D8060000}"/>
    <cellStyle name="Normal 2 3" xfId="1005" xr:uid="{00000000-0005-0000-0000-0000D9060000}"/>
    <cellStyle name="Normal 2 3 2" xfId="2253" xr:uid="{00000000-0005-0000-0000-0000DA060000}"/>
    <cellStyle name="Normal 2 4" xfId="1006" xr:uid="{00000000-0005-0000-0000-0000DB060000}"/>
    <cellStyle name="Normal 2 5" xfId="1007" xr:uid="{00000000-0005-0000-0000-0000DC060000}"/>
    <cellStyle name="Normal 2 6" xfId="2254" xr:uid="{00000000-0005-0000-0000-0000DD060000}"/>
    <cellStyle name="Normal 2_BSK - Q2'10 by You" xfId="1008" xr:uid="{00000000-0005-0000-0000-0000DE060000}"/>
    <cellStyle name="Normal 20" xfId="1009" xr:uid="{00000000-0005-0000-0000-0000DF060000}"/>
    <cellStyle name="Normal 20 2" xfId="1010" xr:uid="{00000000-0005-0000-0000-0000E0060000}"/>
    <cellStyle name="Normal 21" xfId="1011" xr:uid="{00000000-0005-0000-0000-0000E1060000}"/>
    <cellStyle name="Normal 21 2" xfId="1012" xr:uid="{00000000-0005-0000-0000-0000E2060000}"/>
    <cellStyle name="Normal 21 3" xfId="2255" xr:uid="{00000000-0005-0000-0000-0000E3060000}"/>
    <cellStyle name="Normal 22" xfId="1013" xr:uid="{00000000-0005-0000-0000-0000E4060000}"/>
    <cellStyle name="Normal 22 2" xfId="1014" xr:uid="{00000000-0005-0000-0000-0000E5060000}"/>
    <cellStyle name="Normal 23" xfId="1015" xr:uid="{00000000-0005-0000-0000-0000E6060000}"/>
    <cellStyle name="Normal 24" xfId="1016" xr:uid="{00000000-0005-0000-0000-0000E7060000}"/>
    <cellStyle name="Normal 24 2" xfId="1017" xr:uid="{00000000-0005-0000-0000-0000E8060000}"/>
    <cellStyle name="Normal 24 3" xfId="1500" xr:uid="{00000000-0005-0000-0000-0000E9060000}"/>
    <cellStyle name="Normal 25" xfId="1018" xr:uid="{00000000-0005-0000-0000-0000EA060000}"/>
    <cellStyle name="Normal 25 2" xfId="2256" xr:uid="{00000000-0005-0000-0000-0000EB060000}"/>
    <cellStyle name="Normal 26" xfId="1019" xr:uid="{00000000-0005-0000-0000-0000EC060000}"/>
    <cellStyle name="Normal 26 2" xfId="1020" xr:uid="{00000000-0005-0000-0000-0000ED060000}"/>
    <cellStyle name="Normal 26 3" xfId="1021" xr:uid="{00000000-0005-0000-0000-0000EE060000}"/>
    <cellStyle name="Normal 27" xfId="1022" xr:uid="{00000000-0005-0000-0000-0000EF060000}"/>
    <cellStyle name="Normal 27 2" xfId="1023" xr:uid="{00000000-0005-0000-0000-0000F0060000}"/>
    <cellStyle name="Normal 27 3" xfId="2257" xr:uid="{00000000-0005-0000-0000-0000F1060000}"/>
    <cellStyle name="Normal 28" xfId="1024" xr:uid="{00000000-0005-0000-0000-0000F2060000}"/>
    <cellStyle name="Normal 29" xfId="6" xr:uid="{00000000-0005-0000-0000-0000F3060000}"/>
    <cellStyle name="Normal 3" xfId="5" xr:uid="{00000000-0005-0000-0000-0000F4060000}"/>
    <cellStyle name="Normal 3 2" xfId="1025" xr:uid="{00000000-0005-0000-0000-0000F5060000}"/>
    <cellStyle name="Normal 3 3" xfId="1501" xr:uid="{00000000-0005-0000-0000-0000F6060000}"/>
    <cellStyle name="Normal 3 4" xfId="2875" xr:uid="{00000000-0005-0000-0000-0000F7060000}"/>
    <cellStyle name="Normal 3_BSK30JUN10-R" xfId="1026" xr:uid="{00000000-0005-0000-0000-0000F8060000}"/>
    <cellStyle name="Normal 30" xfId="7" xr:uid="{00000000-0005-0000-0000-0000F9060000}"/>
    <cellStyle name="Normal 31" xfId="1027" xr:uid="{00000000-0005-0000-0000-0000FA060000}"/>
    <cellStyle name="Normal 32" xfId="1028" xr:uid="{00000000-0005-0000-0000-0000FB060000}"/>
    <cellStyle name="Normal 32 2" xfId="9" xr:uid="{00000000-0005-0000-0000-0000FC060000}"/>
    <cellStyle name="Normal 33" xfId="1029" xr:uid="{00000000-0005-0000-0000-0000FD060000}"/>
    <cellStyle name="Normal 34" xfId="1030" xr:uid="{00000000-0005-0000-0000-0000FE060000}"/>
    <cellStyle name="Normal 35" xfId="1031" xr:uid="{00000000-0005-0000-0000-0000FF060000}"/>
    <cellStyle name="Normal 36" xfId="1032" xr:uid="{00000000-0005-0000-0000-000000070000}"/>
    <cellStyle name="Normal 37" xfId="1033" xr:uid="{00000000-0005-0000-0000-000001070000}"/>
    <cellStyle name="Normal 38" xfId="1034" xr:uid="{00000000-0005-0000-0000-000002070000}"/>
    <cellStyle name="Normal 38 2" xfId="1035" xr:uid="{00000000-0005-0000-0000-000003070000}"/>
    <cellStyle name="Normal 39" xfId="1036" xr:uid="{00000000-0005-0000-0000-000004070000}"/>
    <cellStyle name="Normal 4" xfId="1037" xr:uid="{00000000-0005-0000-0000-000005070000}"/>
    <cellStyle name="Normal 4 2" xfId="1038" xr:uid="{00000000-0005-0000-0000-000006070000}"/>
    <cellStyle name="Normal 4 2 2" xfId="2258" xr:uid="{00000000-0005-0000-0000-000007070000}"/>
    <cellStyle name="Normal 4 3" xfId="2259" xr:uid="{00000000-0005-0000-0000-000008070000}"/>
    <cellStyle name="Normal 4_BSK30JUN10-R" xfId="1039" xr:uid="{00000000-0005-0000-0000-000009070000}"/>
    <cellStyle name="Normal 40" xfId="1040" xr:uid="{00000000-0005-0000-0000-00000A070000}"/>
    <cellStyle name="Normal 41" xfId="1041" xr:uid="{00000000-0005-0000-0000-00000B070000}"/>
    <cellStyle name="Normal 42" xfId="1042" xr:uid="{00000000-0005-0000-0000-00000C070000}"/>
    <cellStyle name="Normal 43" xfId="1043" xr:uid="{00000000-0005-0000-0000-00000D070000}"/>
    <cellStyle name="Normal 44" xfId="1044" xr:uid="{00000000-0005-0000-0000-00000E070000}"/>
    <cellStyle name="Normal 45" xfId="1045" xr:uid="{00000000-0005-0000-0000-00000F070000}"/>
    <cellStyle name="Normal 46" xfId="1046" xr:uid="{00000000-0005-0000-0000-000010070000}"/>
    <cellStyle name="Normal 47" xfId="1047" xr:uid="{00000000-0005-0000-0000-000011070000}"/>
    <cellStyle name="Normal 48" xfId="1502" xr:uid="{00000000-0005-0000-0000-000012070000}"/>
    <cellStyle name="Normal 49" xfId="2874" xr:uid="{00000000-0005-0000-0000-000013070000}"/>
    <cellStyle name="Normal 5" xfId="1048" xr:uid="{00000000-0005-0000-0000-000014070000}"/>
    <cellStyle name="Normal 5 2" xfId="2260" xr:uid="{00000000-0005-0000-0000-000015070000}"/>
    <cellStyle name="Normal 5 3" xfId="2261" xr:uid="{00000000-0005-0000-0000-000016070000}"/>
    <cellStyle name="Normal 6" xfId="1049" xr:uid="{00000000-0005-0000-0000-000017070000}"/>
    <cellStyle name="Normal 6 2" xfId="1050" xr:uid="{00000000-0005-0000-0000-000018070000}"/>
    <cellStyle name="Normal 6 3" xfId="2262" xr:uid="{00000000-0005-0000-0000-000019070000}"/>
    <cellStyle name="Normal 6 4" xfId="2263" xr:uid="{00000000-0005-0000-0000-00001A070000}"/>
    <cellStyle name="Normal 6 5" xfId="2264" xr:uid="{00000000-0005-0000-0000-00001B070000}"/>
    <cellStyle name="Normal 7" xfId="1051" xr:uid="{00000000-0005-0000-0000-00001C070000}"/>
    <cellStyle name="Normal 7 2" xfId="1052" xr:uid="{00000000-0005-0000-0000-00001D070000}"/>
    <cellStyle name="Normal 7 2 2" xfId="1053" xr:uid="{00000000-0005-0000-0000-00001E070000}"/>
    <cellStyle name="Normal 7 2 2 2" xfId="2265" xr:uid="{00000000-0005-0000-0000-00001F070000}"/>
    <cellStyle name="Normal 8" xfId="1054" xr:uid="{00000000-0005-0000-0000-000020070000}"/>
    <cellStyle name="Normal 8 2" xfId="1055" xr:uid="{00000000-0005-0000-0000-000021070000}"/>
    <cellStyle name="Normal 8 2 2" xfId="2266" xr:uid="{00000000-0005-0000-0000-000022070000}"/>
    <cellStyle name="Normal 8 3" xfId="1056" xr:uid="{00000000-0005-0000-0000-000023070000}"/>
    <cellStyle name="Normal 8 3 2" xfId="2267" xr:uid="{00000000-0005-0000-0000-000024070000}"/>
    <cellStyle name="Normal 9" xfId="1057" xr:uid="{00000000-0005-0000-0000-000025070000}"/>
    <cellStyle name="Normal 9 2" xfId="1058" xr:uid="{00000000-0005-0000-0000-000026070000}"/>
    <cellStyle name="Normal_Aspac02-Accounts-A3112t-Thi" xfId="3" xr:uid="{00000000-0005-0000-0000-000027070000}"/>
    <cellStyle name="Normal_M_12t_sia087a051a_1" xfId="2876" xr:uid="{00000000-0005-0000-0000-000028070000}"/>
    <cellStyle name="Normal0" xfId="1059" xr:uid="{00000000-0005-0000-0000-000029070000}"/>
    <cellStyle name="Normale_sc_azione" xfId="1060" xr:uid="{00000000-0005-0000-0000-00002A070000}"/>
    <cellStyle name="NormalGB" xfId="1061" xr:uid="{00000000-0005-0000-0000-00002B070000}"/>
    <cellStyle name="Normalny_Arkusz7" xfId="2268" xr:uid="{00000000-0005-0000-0000-00002C070000}"/>
    <cellStyle name="Note 2" xfId="1062" xr:uid="{00000000-0005-0000-0000-00002D070000}"/>
    <cellStyle name="Note 3" xfId="2269" xr:uid="{00000000-0005-0000-0000-00002E070000}"/>
    <cellStyle name="Number" xfId="1063" xr:uid="{00000000-0005-0000-0000-00002F070000}"/>
    <cellStyle name="Œ…‹???‚è [0.00]_Sheet1" xfId="2270" xr:uid="{00000000-0005-0000-0000-000030070000}"/>
    <cellStyle name="Œ…‹???‚è_Sheet1" xfId="2271" xr:uid="{00000000-0005-0000-0000-000031070000}"/>
    <cellStyle name="Œ…‹æØ‚è [0.00]_!!!GO" xfId="2272" xr:uid="{00000000-0005-0000-0000-000032070000}"/>
    <cellStyle name="Œ…‹æØ‚è_!!!GO" xfId="2273" xr:uid="{00000000-0005-0000-0000-000033070000}"/>
    <cellStyle name="oft Excel]_x000d__x000a_Comment=The open=/f lines load custom functions into the Paste Function list._x000d__x000a_Maximized=3_x000d__x000a_Basics=1_x000d__x000a_A" xfId="1064" xr:uid="{00000000-0005-0000-0000-000034070000}"/>
    <cellStyle name="Output 2" xfId="2274" xr:uid="{00000000-0005-0000-0000-000035070000}"/>
    <cellStyle name="Output 3" xfId="2275" xr:uid="{00000000-0005-0000-0000-000036070000}"/>
    <cellStyle name="Output Amounts" xfId="1065" xr:uid="{00000000-0005-0000-0000-000037070000}"/>
    <cellStyle name="Output Column Headings" xfId="1066" xr:uid="{00000000-0005-0000-0000-000038070000}"/>
    <cellStyle name="Output Line Items" xfId="1067" xr:uid="{00000000-0005-0000-0000-000039070000}"/>
    <cellStyle name="Output Line Items 2" xfId="2276" xr:uid="{00000000-0005-0000-0000-00003A070000}"/>
    <cellStyle name="OUTPUT REPORT HEADING" xfId="1068" xr:uid="{00000000-0005-0000-0000-00003B070000}"/>
    <cellStyle name="OUTPUT REPORT TITLE" xfId="1069" xr:uid="{00000000-0005-0000-0000-00003C070000}"/>
    <cellStyle name="Page Number" xfId="1070" xr:uid="{00000000-0005-0000-0000-00003D070000}"/>
    <cellStyle name="PageSubTitle" xfId="1071" xr:uid="{00000000-0005-0000-0000-00003E070000}"/>
    <cellStyle name="PageTitle" xfId="1072" xr:uid="{00000000-0005-0000-0000-00003F070000}"/>
    <cellStyle name="paint" xfId="1073" xr:uid="{00000000-0005-0000-0000-000040070000}"/>
    <cellStyle name="Pattern" xfId="1074" xr:uid="{00000000-0005-0000-0000-000041070000}"/>
    <cellStyle name="per.style" xfId="1075" xr:uid="{00000000-0005-0000-0000-000042070000}"/>
    <cellStyle name="Percent" xfId="2879" builtinId="5"/>
    <cellStyle name="Percent (0%)" xfId="1076" xr:uid="{00000000-0005-0000-0000-000043070000}"/>
    <cellStyle name="Percent (0%) 2" xfId="1077" xr:uid="{00000000-0005-0000-0000-000044070000}"/>
    <cellStyle name="Percent (0%)_2009&amp;_32_Template(1)" xfId="1078" xr:uid="{00000000-0005-0000-0000-000045070000}"/>
    <cellStyle name="Percent (0)" xfId="1079" xr:uid="{00000000-0005-0000-0000-000046070000}"/>
    <cellStyle name="Percent (0.0%)" xfId="1080" xr:uid="{00000000-0005-0000-0000-000047070000}"/>
    <cellStyle name="Percent (0.0%) 2" xfId="1081" xr:uid="{00000000-0005-0000-0000-000048070000}"/>
    <cellStyle name="Percent (0.0%)_2009&amp;_32_Template(1)" xfId="1082" xr:uid="{00000000-0005-0000-0000-000049070000}"/>
    <cellStyle name="Percent (0.00%)" xfId="1083" xr:uid="{00000000-0005-0000-0000-00004A070000}"/>
    <cellStyle name="Percent (0.00%) 2" xfId="1084" xr:uid="{00000000-0005-0000-0000-00004B070000}"/>
    <cellStyle name="Percent (0.00%)_2009&amp;_32_Template(1)" xfId="1085" xr:uid="{00000000-0005-0000-0000-00004C070000}"/>
    <cellStyle name="Percent (1)" xfId="2277" xr:uid="{00000000-0005-0000-0000-00004D070000}"/>
    <cellStyle name="Percent (3)" xfId="2278" xr:uid="{00000000-0005-0000-0000-00004E070000}"/>
    <cellStyle name="Percent [0]" xfId="1086" xr:uid="{00000000-0005-0000-0000-00004F070000}"/>
    <cellStyle name="Percent [0] 2" xfId="1087" xr:uid="{00000000-0005-0000-0000-000050070000}"/>
    <cellStyle name="Percent [0]_Lead Sanden Thailand 31.03.09" xfId="1088" xr:uid="{00000000-0005-0000-0000-000051070000}"/>
    <cellStyle name="Percent [00]" xfId="1089" xr:uid="{00000000-0005-0000-0000-000052070000}"/>
    <cellStyle name="Percent [00] 2" xfId="1090" xr:uid="{00000000-0005-0000-0000-000053070000}"/>
    <cellStyle name="Percent [00]_Lead Sanden Thailand 31.03.09" xfId="1091" xr:uid="{00000000-0005-0000-0000-000054070000}"/>
    <cellStyle name="Percent [2]" xfId="1092" xr:uid="{00000000-0005-0000-0000-000055070000}"/>
    <cellStyle name="Percent [2] 2" xfId="1093" xr:uid="{00000000-0005-0000-0000-000056070000}"/>
    <cellStyle name="Percent 0" xfId="2279" xr:uid="{00000000-0005-0000-0000-000057070000}"/>
    <cellStyle name="Percent 12" xfId="2280" xr:uid="{00000000-0005-0000-0000-000058070000}"/>
    <cellStyle name="Percent 2" xfId="1094" xr:uid="{00000000-0005-0000-0000-000059070000}"/>
    <cellStyle name="Percent 2 2" xfId="1095" xr:uid="{00000000-0005-0000-0000-00005A070000}"/>
    <cellStyle name="Percent 3" xfId="1096" xr:uid="{00000000-0005-0000-0000-00005B070000}"/>
    <cellStyle name="Percent 4" xfId="1097" xr:uid="{00000000-0005-0000-0000-00005C070000}"/>
    <cellStyle name="Percent 5" xfId="1098" xr:uid="{00000000-0005-0000-0000-00005D070000}"/>
    <cellStyle name="Percent 6" xfId="1099" xr:uid="{00000000-0005-0000-0000-00005E070000}"/>
    <cellStyle name="Percent 7" xfId="2281" xr:uid="{00000000-0005-0000-0000-00005F070000}"/>
    <cellStyle name="Percent[0]" xfId="2282" xr:uid="{00000000-0005-0000-0000-000060070000}"/>
    <cellStyle name="Percent[2]" xfId="2283" xr:uid="{00000000-0005-0000-0000-000061070000}"/>
    <cellStyle name="Percent1" xfId="2284" xr:uid="{00000000-0005-0000-0000-000062070000}"/>
    <cellStyle name="PERCENTAGE" xfId="1100" xr:uid="{00000000-0005-0000-0000-000063070000}"/>
    <cellStyle name="Per˫ent" xfId="2285" xr:uid="{00000000-0005-0000-0000-000064070000}"/>
    <cellStyle name="PLAN" xfId="1101" xr:uid="{00000000-0005-0000-0000-000065070000}"/>
    <cellStyle name="Popis" xfId="2286" xr:uid="{00000000-0005-0000-0000-000066070000}"/>
    <cellStyle name="Pound" xfId="2287" xr:uid="{00000000-0005-0000-0000-000067070000}"/>
    <cellStyle name="Pound 2" xfId="2288" xr:uid="{00000000-0005-0000-0000-000068070000}"/>
    <cellStyle name="PrePop Currency (0)" xfId="1102" xr:uid="{00000000-0005-0000-0000-000069070000}"/>
    <cellStyle name="PrePop Currency (2)" xfId="1103" xr:uid="{00000000-0005-0000-0000-00006A070000}"/>
    <cellStyle name="PrePop Units (0)" xfId="1104" xr:uid="{00000000-0005-0000-0000-00006B070000}"/>
    <cellStyle name="PrePop Units (1)" xfId="1105" xr:uid="{00000000-0005-0000-0000-00006C070000}"/>
    <cellStyle name="PrePop Units (1) 2" xfId="1106" xr:uid="{00000000-0005-0000-0000-00006D070000}"/>
    <cellStyle name="PrePop Units (1)_BSK Q2'10 (Q,P,ZC,K,ZE)" xfId="1107" xr:uid="{00000000-0005-0000-0000-00006E070000}"/>
    <cellStyle name="PrePop Units (2)" xfId="1108" xr:uid="{00000000-0005-0000-0000-00006F070000}"/>
    <cellStyle name="price" xfId="1109" xr:uid="{00000000-0005-0000-0000-000070070000}"/>
    <cellStyle name="PSChar" xfId="1110" xr:uid="{00000000-0005-0000-0000-000071070000}"/>
    <cellStyle name="PSDate" xfId="1111" xr:uid="{00000000-0005-0000-0000-000072070000}"/>
    <cellStyle name="PSDec" xfId="1112" xr:uid="{00000000-0005-0000-0000-000073070000}"/>
    <cellStyle name="PSHeading" xfId="1113" xr:uid="{00000000-0005-0000-0000-000074070000}"/>
    <cellStyle name="PSInt" xfId="1114" xr:uid="{00000000-0005-0000-0000-000075070000}"/>
    <cellStyle name="PSSpacer" xfId="1115" xr:uid="{00000000-0005-0000-0000-000076070000}"/>
    <cellStyle name="pwstyle" xfId="1116" xr:uid="{00000000-0005-0000-0000-000077070000}"/>
    <cellStyle name="Q" xfId="1117" xr:uid="{00000000-0005-0000-0000-000078070000}"/>
    <cellStyle name="Q_20-2 NAN" xfId="1118" xr:uid="{00000000-0005-0000-0000-000079070000}"/>
    <cellStyle name="Q_B &amp; Z" xfId="1119" xr:uid="{00000000-0005-0000-0000-00007A070000}"/>
    <cellStyle name="Q_BSK Q2'10 (Q,P,ZC,K,ZE)" xfId="1120" xr:uid="{00000000-0005-0000-0000-00007B070000}"/>
    <cellStyle name="Q_F123" xfId="1121" xr:uid="{00000000-0005-0000-0000-00007C070000}"/>
    <cellStyle name="Q_L" xfId="1122" xr:uid="{00000000-0005-0000-0000-00007D070000}"/>
    <cellStyle name="Q_O301" xfId="1123" xr:uid="{00000000-0005-0000-0000-00007E070000}"/>
    <cellStyle name="Q_Salary_09.30.04" xfId="1124" xr:uid="{00000000-0005-0000-0000-00007F070000}"/>
    <cellStyle name="Q_WT" xfId="1125" xr:uid="{00000000-0005-0000-0000-000080070000}"/>
    <cellStyle name="QTR94_95_INCOME CTMP#1 98" xfId="1126" xr:uid="{00000000-0005-0000-0000-000081070000}"/>
    <cellStyle name="Quantity" xfId="1127" xr:uid="{00000000-0005-0000-0000-000082070000}"/>
    <cellStyle name="Quantity 2" xfId="1128" xr:uid="{00000000-0005-0000-0000-000083070000}"/>
    <cellStyle name="Quantity 2 2" xfId="2289" xr:uid="{00000000-0005-0000-0000-000084070000}"/>
    <cellStyle name="Quantity 2 3" xfId="2290" xr:uid="{00000000-0005-0000-0000-000085070000}"/>
    <cellStyle name="Quantity_BSK - Q2'10 by You" xfId="1129" xr:uid="{00000000-0005-0000-0000-000086070000}"/>
    <cellStyle name="regstoresfromspecstores" xfId="1130" xr:uid="{00000000-0005-0000-0000-000087070000}"/>
    <cellStyle name="report_title" xfId="1131" xr:uid="{00000000-0005-0000-0000-000088070000}"/>
    <cellStyle name="ReportTitlePrompt" xfId="2291" xr:uid="{00000000-0005-0000-0000-000089070000}"/>
    <cellStyle name="ReportTitleValue" xfId="2292" xr:uid="{00000000-0005-0000-0000-00008A070000}"/>
    <cellStyle name="Reset  - Style7" xfId="2293" xr:uid="{00000000-0005-0000-0000-00008B070000}"/>
    <cellStyle name="revised" xfId="1132" xr:uid="{00000000-0005-0000-0000-00008C070000}"/>
    <cellStyle name="RevList" xfId="1133" xr:uid="{00000000-0005-0000-0000-00008D070000}"/>
    <cellStyle name="RowAcctAbovePrompt" xfId="2294" xr:uid="{00000000-0005-0000-0000-00008E070000}"/>
    <cellStyle name="RowAcctSOBAbovePrompt" xfId="2295" xr:uid="{00000000-0005-0000-0000-00008F070000}"/>
    <cellStyle name="RowAcctSOBValue" xfId="2296" xr:uid="{00000000-0005-0000-0000-000090070000}"/>
    <cellStyle name="RowAcctValue" xfId="2297" xr:uid="{00000000-0005-0000-0000-000091070000}"/>
    <cellStyle name="RowAttrAbovePrompt" xfId="2298" xr:uid="{00000000-0005-0000-0000-000092070000}"/>
    <cellStyle name="RowAttrValue" xfId="2299" xr:uid="{00000000-0005-0000-0000-000093070000}"/>
    <cellStyle name="RowColSetAbovePrompt" xfId="2300" xr:uid="{00000000-0005-0000-0000-000094070000}"/>
    <cellStyle name="RowColSetLeftPrompt" xfId="2301" xr:uid="{00000000-0005-0000-0000-000095070000}"/>
    <cellStyle name="RowColSetValue" xfId="2302" xr:uid="{00000000-0005-0000-0000-000096070000}"/>
    <cellStyle name="RowLeftPrompt" xfId="2303" xr:uid="{00000000-0005-0000-0000-000097070000}"/>
    <cellStyle name="Salomon Logo" xfId="1134" xr:uid="{00000000-0005-0000-0000-000098070000}"/>
    <cellStyle name="SampleUsingFormatMask" xfId="2304" xr:uid="{00000000-0005-0000-0000-000099070000}"/>
    <cellStyle name="SampleWithNoFormatMask" xfId="2305" xr:uid="{00000000-0005-0000-0000-00009A070000}"/>
    <cellStyle name="SAPBEXaggData" xfId="1135" xr:uid="{00000000-0005-0000-0000-00009B070000}"/>
    <cellStyle name="SAPBEXaggData 2" xfId="1136" xr:uid="{00000000-0005-0000-0000-00009C070000}"/>
    <cellStyle name="SAPBEXaggData 2 2" xfId="2306" xr:uid="{00000000-0005-0000-0000-00009D070000}"/>
    <cellStyle name="SAPBEXaggData 3" xfId="1137" xr:uid="{00000000-0005-0000-0000-00009E070000}"/>
    <cellStyle name="SAPBEXaggData 3 2" xfId="2307" xr:uid="{00000000-0005-0000-0000-00009F070000}"/>
    <cellStyle name="SAPBEXaggData 4" xfId="2308" xr:uid="{00000000-0005-0000-0000-0000A0070000}"/>
    <cellStyle name="SAPBEXaggData 4 2" xfId="2309" xr:uid="{00000000-0005-0000-0000-0000A1070000}"/>
    <cellStyle name="SAPBEXaggDataEmph" xfId="1138" xr:uid="{00000000-0005-0000-0000-0000A2070000}"/>
    <cellStyle name="SAPBEXaggDataEmph 2" xfId="1139" xr:uid="{00000000-0005-0000-0000-0000A3070000}"/>
    <cellStyle name="SAPBEXaggDataEmph 2 2" xfId="2310" xr:uid="{00000000-0005-0000-0000-0000A4070000}"/>
    <cellStyle name="SAPBEXaggDataEmph 3" xfId="1140" xr:uid="{00000000-0005-0000-0000-0000A5070000}"/>
    <cellStyle name="SAPBEXaggDataEmph 3 2" xfId="2311" xr:uid="{00000000-0005-0000-0000-0000A6070000}"/>
    <cellStyle name="SAPBEXaggDataEmph 4" xfId="2312" xr:uid="{00000000-0005-0000-0000-0000A7070000}"/>
    <cellStyle name="SAPBEXaggDataEmph 4 2" xfId="2313" xr:uid="{00000000-0005-0000-0000-0000A8070000}"/>
    <cellStyle name="SAPBEXaggItem" xfId="1141" xr:uid="{00000000-0005-0000-0000-0000A9070000}"/>
    <cellStyle name="SAPBEXaggItem 2" xfId="1142" xr:uid="{00000000-0005-0000-0000-0000AA070000}"/>
    <cellStyle name="SAPBEXaggItem 2 2" xfId="2314" xr:uid="{00000000-0005-0000-0000-0000AB070000}"/>
    <cellStyle name="SAPBEXaggItem 3" xfId="1143" xr:uid="{00000000-0005-0000-0000-0000AC070000}"/>
    <cellStyle name="SAPBEXaggItem 3 2" xfId="2315" xr:uid="{00000000-0005-0000-0000-0000AD070000}"/>
    <cellStyle name="SAPBEXaggItem 4" xfId="2316" xr:uid="{00000000-0005-0000-0000-0000AE070000}"/>
    <cellStyle name="SAPBEXaggItem 4 2" xfId="2317" xr:uid="{00000000-0005-0000-0000-0000AF070000}"/>
    <cellStyle name="SAPBEXaggItemX" xfId="1144" xr:uid="{00000000-0005-0000-0000-0000B0070000}"/>
    <cellStyle name="SAPBEXaggItemX 2" xfId="1145" xr:uid="{00000000-0005-0000-0000-0000B1070000}"/>
    <cellStyle name="SAPBEXaggItemX 2 2" xfId="2318" xr:uid="{00000000-0005-0000-0000-0000B2070000}"/>
    <cellStyle name="SAPBEXaggItemX 3" xfId="1146" xr:uid="{00000000-0005-0000-0000-0000B3070000}"/>
    <cellStyle name="SAPBEXaggItemX 3 2" xfId="2319" xr:uid="{00000000-0005-0000-0000-0000B4070000}"/>
    <cellStyle name="SAPBEXaggItemX 4" xfId="2320" xr:uid="{00000000-0005-0000-0000-0000B5070000}"/>
    <cellStyle name="SAPBEXaggItemX 4 2" xfId="2321" xr:uid="{00000000-0005-0000-0000-0000B6070000}"/>
    <cellStyle name="SAPBEXchaText" xfId="1147" xr:uid="{00000000-0005-0000-0000-0000B7070000}"/>
    <cellStyle name="SAPBEXchaText 2" xfId="1148" xr:uid="{00000000-0005-0000-0000-0000B8070000}"/>
    <cellStyle name="SAPBEXchaText 2 2" xfId="2322" xr:uid="{00000000-0005-0000-0000-0000B9070000}"/>
    <cellStyle name="SAPBEXchaText 3" xfId="1149" xr:uid="{00000000-0005-0000-0000-0000BA070000}"/>
    <cellStyle name="SAPBEXchaText 3 2" xfId="2323" xr:uid="{00000000-0005-0000-0000-0000BB070000}"/>
    <cellStyle name="SAPBEXchaText 4" xfId="2324" xr:uid="{00000000-0005-0000-0000-0000BC070000}"/>
    <cellStyle name="SAPBEXchaText 4 2" xfId="2325" xr:uid="{00000000-0005-0000-0000-0000BD070000}"/>
    <cellStyle name="SAPBEXexcBad7" xfId="1150" xr:uid="{00000000-0005-0000-0000-0000BE070000}"/>
    <cellStyle name="SAPBEXexcBad7 2" xfId="1151" xr:uid="{00000000-0005-0000-0000-0000BF070000}"/>
    <cellStyle name="SAPBEXexcBad7 2 2" xfId="2326" xr:uid="{00000000-0005-0000-0000-0000C0070000}"/>
    <cellStyle name="SAPBEXexcBad7 3" xfId="1152" xr:uid="{00000000-0005-0000-0000-0000C1070000}"/>
    <cellStyle name="SAPBEXexcBad7 3 2" xfId="2327" xr:uid="{00000000-0005-0000-0000-0000C2070000}"/>
    <cellStyle name="SAPBEXexcBad7 4" xfId="2328" xr:uid="{00000000-0005-0000-0000-0000C3070000}"/>
    <cellStyle name="SAPBEXexcBad7 4 2" xfId="2329" xr:uid="{00000000-0005-0000-0000-0000C4070000}"/>
    <cellStyle name="SAPBEXexcBad8" xfId="1153" xr:uid="{00000000-0005-0000-0000-0000C5070000}"/>
    <cellStyle name="SAPBEXexcBad8 2" xfId="1154" xr:uid="{00000000-0005-0000-0000-0000C6070000}"/>
    <cellStyle name="SAPBEXexcBad8 2 2" xfId="2330" xr:uid="{00000000-0005-0000-0000-0000C7070000}"/>
    <cellStyle name="SAPBEXexcBad8 3" xfId="1155" xr:uid="{00000000-0005-0000-0000-0000C8070000}"/>
    <cellStyle name="SAPBEXexcBad8 3 2" xfId="2331" xr:uid="{00000000-0005-0000-0000-0000C9070000}"/>
    <cellStyle name="SAPBEXexcBad8 4" xfId="2332" xr:uid="{00000000-0005-0000-0000-0000CA070000}"/>
    <cellStyle name="SAPBEXexcBad8 4 2" xfId="2333" xr:uid="{00000000-0005-0000-0000-0000CB070000}"/>
    <cellStyle name="SAPBEXexcBad9" xfId="1156" xr:uid="{00000000-0005-0000-0000-0000CC070000}"/>
    <cellStyle name="SAPBEXexcBad9 2" xfId="1157" xr:uid="{00000000-0005-0000-0000-0000CD070000}"/>
    <cellStyle name="SAPBEXexcBad9 2 2" xfId="2334" xr:uid="{00000000-0005-0000-0000-0000CE070000}"/>
    <cellStyle name="SAPBEXexcBad9 3" xfId="1158" xr:uid="{00000000-0005-0000-0000-0000CF070000}"/>
    <cellStyle name="SAPBEXexcBad9 3 2" xfId="2335" xr:uid="{00000000-0005-0000-0000-0000D0070000}"/>
    <cellStyle name="SAPBEXexcBad9 4" xfId="2336" xr:uid="{00000000-0005-0000-0000-0000D1070000}"/>
    <cellStyle name="SAPBEXexcBad9 4 2" xfId="2337" xr:uid="{00000000-0005-0000-0000-0000D2070000}"/>
    <cellStyle name="SAPBEXexcCritical4" xfId="1159" xr:uid="{00000000-0005-0000-0000-0000D3070000}"/>
    <cellStyle name="SAPBEXexcCritical4 2" xfId="1160" xr:uid="{00000000-0005-0000-0000-0000D4070000}"/>
    <cellStyle name="SAPBEXexcCritical4 2 2" xfId="2338" xr:uid="{00000000-0005-0000-0000-0000D5070000}"/>
    <cellStyle name="SAPBEXexcCritical4 3" xfId="1161" xr:uid="{00000000-0005-0000-0000-0000D6070000}"/>
    <cellStyle name="SAPBEXexcCritical4 3 2" xfId="2339" xr:uid="{00000000-0005-0000-0000-0000D7070000}"/>
    <cellStyle name="SAPBEXexcCritical4 4" xfId="2340" xr:uid="{00000000-0005-0000-0000-0000D8070000}"/>
    <cellStyle name="SAPBEXexcCritical4 4 2" xfId="2341" xr:uid="{00000000-0005-0000-0000-0000D9070000}"/>
    <cellStyle name="SAPBEXexcCritical5" xfId="1162" xr:uid="{00000000-0005-0000-0000-0000DA070000}"/>
    <cellStyle name="SAPBEXexcCritical5 2" xfId="1163" xr:uid="{00000000-0005-0000-0000-0000DB070000}"/>
    <cellStyle name="SAPBEXexcCritical5 2 2" xfId="2342" xr:uid="{00000000-0005-0000-0000-0000DC070000}"/>
    <cellStyle name="SAPBEXexcCritical5 3" xfId="1164" xr:uid="{00000000-0005-0000-0000-0000DD070000}"/>
    <cellStyle name="SAPBEXexcCritical5 3 2" xfId="2343" xr:uid="{00000000-0005-0000-0000-0000DE070000}"/>
    <cellStyle name="SAPBEXexcCritical5 4" xfId="2344" xr:uid="{00000000-0005-0000-0000-0000DF070000}"/>
    <cellStyle name="SAPBEXexcCritical5 4 2" xfId="2345" xr:uid="{00000000-0005-0000-0000-0000E0070000}"/>
    <cellStyle name="SAPBEXexcCritical6" xfId="1165" xr:uid="{00000000-0005-0000-0000-0000E1070000}"/>
    <cellStyle name="SAPBEXexcCritical6 2" xfId="1166" xr:uid="{00000000-0005-0000-0000-0000E2070000}"/>
    <cellStyle name="SAPBEXexcCritical6 2 2" xfId="2346" xr:uid="{00000000-0005-0000-0000-0000E3070000}"/>
    <cellStyle name="SAPBEXexcCritical6 3" xfId="1167" xr:uid="{00000000-0005-0000-0000-0000E4070000}"/>
    <cellStyle name="SAPBEXexcCritical6 3 2" xfId="2347" xr:uid="{00000000-0005-0000-0000-0000E5070000}"/>
    <cellStyle name="SAPBEXexcCritical6 4" xfId="2348" xr:uid="{00000000-0005-0000-0000-0000E6070000}"/>
    <cellStyle name="SAPBEXexcCritical6 4 2" xfId="2349" xr:uid="{00000000-0005-0000-0000-0000E7070000}"/>
    <cellStyle name="SAPBEXexcGood1" xfId="1168" xr:uid="{00000000-0005-0000-0000-0000E8070000}"/>
    <cellStyle name="SAPBEXexcGood1 2" xfId="1169" xr:uid="{00000000-0005-0000-0000-0000E9070000}"/>
    <cellStyle name="SAPBEXexcGood1 2 2" xfId="2350" xr:uid="{00000000-0005-0000-0000-0000EA070000}"/>
    <cellStyle name="SAPBEXexcGood1 3" xfId="1170" xr:uid="{00000000-0005-0000-0000-0000EB070000}"/>
    <cellStyle name="SAPBEXexcGood1 3 2" xfId="2351" xr:uid="{00000000-0005-0000-0000-0000EC070000}"/>
    <cellStyle name="SAPBEXexcGood1 4" xfId="2352" xr:uid="{00000000-0005-0000-0000-0000ED070000}"/>
    <cellStyle name="SAPBEXexcGood1 4 2" xfId="2353" xr:uid="{00000000-0005-0000-0000-0000EE070000}"/>
    <cellStyle name="SAPBEXexcGood2" xfId="1171" xr:uid="{00000000-0005-0000-0000-0000EF070000}"/>
    <cellStyle name="SAPBEXexcGood2 2" xfId="1172" xr:uid="{00000000-0005-0000-0000-0000F0070000}"/>
    <cellStyle name="SAPBEXexcGood2 2 2" xfId="2354" xr:uid="{00000000-0005-0000-0000-0000F1070000}"/>
    <cellStyle name="SAPBEXexcGood2 3" xfId="1173" xr:uid="{00000000-0005-0000-0000-0000F2070000}"/>
    <cellStyle name="SAPBEXexcGood2 3 2" xfId="2355" xr:uid="{00000000-0005-0000-0000-0000F3070000}"/>
    <cellStyle name="SAPBEXexcGood2 4" xfId="2356" xr:uid="{00000000-0005-0000-0000-0000F4070000}"/>
    <cellStyle name="SAPBEXexcGood2 4 2" xfId="2357" xr:uid="{00000000-0005-0000-0000-0000F5070000}"/>
    <cellStyle name="SAPBEXexcGood3" xfId="1174" xr:uid="{00000000-0005-0000-0000-0000F6070000}"/>
    <cellStyle name="SAPBEXexcGood3 2" xfId="1175" xr:uid="{00000000-0005-0000-0000-0000F7070000}"/>
    <cellStyle name="SAPBEXexcGood3 2 2" xfId="2358" xr:uid="{00000000-0005-0000-0000-0000F8070000}"/>
    <cellStyle name="SAPBEXexcGood3 3" xfId="1176" xr:uid="{00000000-0005-0000-0000-0000F9070000}"/>
    <cellStyle name="SAPBEXexcGood3 3 2" xfId="2359" xr:uid="{00000000-0005-0000-0000-0000FA070000}"/>
    <cellStyle name="SAPBEXexcGood3 4" xfId="2360" xr:uid="{00000000-0005-0000-0000-0000FB070000}"/>
    <cellStyle name="SAPBEXexcGood3 4 2" xfId="2361" xr:uid="{00000000-0005-0000-0000-0000FC070000}"/>
    <cellStyle name="SAPBEXfilterDrill" xfId="1177" xr:uid="{00000000-0005-0000-0000-0000FD070000}"/>
    <cellStyle name="SAPBEXfilterDrill 2" xfId="1178" xr:uid="{00000000-0005-0000-0000-0000FE070000}"/>
    <cellStyle name="SAPBEXfilterDrill 2 2" xfId="2362" xr:uid="{00000000-0005-0000-0000-0000FF070000}"/>
    <cellStyle name="SAPBEXfilterDrill 3" xfId="1179" xr:uid="{00000000-0005-0000-0000-000000080000}"/>
    <cellStyle name="SAPBEXfilterDrill 3 2" xfId="2363" xr:uid="{00000000-0005-0000-0000-000001080000}"/>
    <cellStyle name="SAPBEXfilterDrill 4" xfId="2364" xr:uid="{00000000-0005-0000-0000-000002080000}"/>
    <cellStyle name="SAPBEXfilterDrill 4 2" xfId="2365" xr:uid="{00000000-0005-0000-0000-000003080000}"/>
    <cellStyle name="SAPBEXfilterItem" xfId="1180" xr:uid="{00000000-0005-0000-0000-000004080000}"/>
    <cellStyle name="SAPBEXfilterItem 2" xfId="1181" xr:uid="{00000000-0005-0000-0000-000005080000}"/>
    <cellStyle name="SAPBEXfilterItem 2 2" xfId="2366" xr:uid="{00000000-0005-0000-0000-000006080000}"/>
    <cellStyle name="SAPBEXfilterItem 3" xfId="1182" xr:uid="{00000000-0005-0000-0000-000007080000}"/>
    <cellStyle name="SAPBEXfilterItem 3 2" xfId="2367" xr:uid="{00000000-0005-0000-0000-000008080000}"/>
    <cellStyle name="SAPBEXfilterItem 4" xfId="2368" xr:uid="{00000000-0005-0000-0000-000009080000}"/>
    <cellStyle name="SAPBEXfilterItem 4 2" xfId="2369" xr:uid="{00000000-0005-0000-0000-00000A080000}"/>
    <cellStyle name="SAPBEXfilterItem 5" xfId="2370" xr:uid="{00000000-0005-0000-0000-00000B080000}"/>
    <cellStyle name="SAPBEXfilterText" xfId="1183" xr:uid="{00000000-0005-0000-0000-00000C080000}"/>
    <cellStyle name="SAPBEXformats" xfId="1184" xr:uid="{00000000-0005-0000-0000-00000D080000}"/>
    <cellStyle name="SAPBEXformats 2" xfId="1185" xr:uid="{00000000-0005-0000-0000-00000E080000}"/>
    <cellStyle name="SAPBEXformats 2 2" xfId="2371" xr:uid="{00000000-0005-0000-0000-00000F080000}"/>
    <cellStyle name="SAPBEXformats 3" xfId="1186" xr:uid="{00000000-0005-0000-0000-000010080000}"/>
    <cellStyle name="SAPBEXformats 3 2" xfId="2372" xr:uid="{00000000-0005-0000-0000-000011080000}"/>
    <cellStyle name="SAPBEXformats 4" xfId="2373" xr:uid="{00000000-0005-0000-0000-000012080000}"/>
    <cellStyle name="SAPBEXformats 4 2" xfId="2374" xr:uid="{00000000-0005-0000-0000-000013080000}"/>
    <cellStyle name="SAPBEXheaderItem" xfId="1187" xr:uid="{00000000-0005-0000-0000-000014080000}"/>
    <cellStyle name="SAPBEXheaderItem 2" xfId="1188" xr:uid="{00000000-0005-0000-0000-000015080000}"/>
    <cellStyle name="SAPBEXheaderItem 2 2" xfId="2375" xr:uid="{00000000-0005-0000-0000-000016080000}"/>
    <cellStyle name="SAPBEXheaderItem 3" xfId="1189" xr:uid="{00000000-0005-0000-0000-000017080000}"/>
    <cellStyle name="SAPBEXheaderItem 3 2" xfId="2376" xr:uid="{00000000-0005-0000-0000-000018080000}"/>
    <cellStyle name="SAPBEXheaderItem 4" xfId="2377" xr:uid="{00000000-0005-0000-0000-000019080000}"/>
    <cellStyle name="SAPBEXheaderItem 4 2" xfId="2378" xr:uid="{00000000-0005-0000-0000-00001A080000}"/>
    <cellStyle name="SAPBEXheaderText" xfId="1190" xr:uid="{00000000-0005-0000-0000-00001B080000}"/>
    <cellStyle name="SAPBEXheaderText 2" xfId="1191" xr:uid="{00000000-0005-0000-0000-00001C080000}"/>
    <cellStyle name="SAPBEXheaderText 2 2" xfId="2379" xr:uid="{00000000-0005-0000-0000-00001D080000}"/>
    <cellStyle name="SAPBEXheaderText 3" xfId="1192" xr:uid="{00000000-0005-0000-0000-00001E080000}"/>
    <cellStyle name="SAPBEXheaderText 3 2" xfId="2380" xr:uid="{00000000-0005-0000-0000-00001F080000}"/>
    <cellStyle name="SAPBEXheaderText 4" xfId="2381" xr:uid="{00000000-0005-0000-0000-000020080000}"/>
    <cellStyle name="SAPBEXheaderText 4 2" xfId="2382" xr:uid="{00000000-0005-0000-0000-000021080000}"/>
    <cellStyle name="SAPBEXHLevel0" xfId="1193" xr:uid="{00000000-0005-0000-0000-000022080000}"/>
    <cellStyle name="SAPBEXHLevel0 2" xfId="1194" xr:uid="{00000000-0005-0000-0000-000023080000}"/>
    <cellStyle name="SAPBEXHLevel0 2 2" xfId="2383" xr:uid="{00000000-0005-0000-0000-000024080000}"/>
    <cellStyle name="SAPBEXHLevel0 3" xfId="1195" xr:uid="{00000000-0005-0000-0000-000025080000}"/>
    <cellStyle name="SAPBEXHLevel0 3 2" xfId="2384" xr:uid="{00000000-0005-0000-0000-000026080000}"/>
    <cellStyle name="SAPBEXHLevel0 4" xfId="2385" xr:uid="{00000000-0005-0000-0000-000027080000}"/>
    <cellStyle name="SAPBEXHLevel0 4 2" xfId="2386" xr:uid="{00000000-0005-0000-0000-000028080000}"/>
    <cellStyle name="SAPBEXHLevel0X" xfId="1196" xr:uid="{00000000-0005-0000-0000-000029080000}"/>
    <cellStyle name="SAPBEXHLevel0X 2" xfId="1197" xr:uid="{00000000-0005-0000-0000-00002A080000}"/>
    <cellStyle name="SAPBEXHLevel0X 2 2" xfId="2387" xr:uid="{00000000-0005-0000-0000-00002B080000}"/>
    <cellStyle name="SAPBEXHLevel0X 3" xfId="1198" xr:uid="{00000000-0005-0000-0000-00002C080000}"/>
    <cellStyle name="SAPBEXHLevel0X 3 2" xfId="2388" xr:uid="{00000000-0005-0000-0000-00002D080000}"/>
    <cellStyle name="SAPBEXHLevel0X 4" xfId="2389" xr:uid="{00000000-0005-0000-0000-00002E080000}"/>
    <cellStyle name="SAPBEXHLevel0X 4 2" xfId="2390" xr:uid="{00000000-0005-0000-0000-00002F080000}"/>
    <cellStyle name="SAPBEXHLevel1" xfId="1199" xr:uid="{00000000-0005-0000-0000-000030080000}"/>
    <cellStyle name="SAPBEXHLevel1 2" xfId="1200" xr:uid="{00000000-0005-0000-0000-000031080000}"/>
    <cellStyle name="SAPBEXHLevel1 2 2" xfId="2391" xr:uid="{00000000-0005-0000-0000-000032080000}"/>
    <cellStyle name="SAPBEXHLevel1 3" xfId="1201" xr:uid="{00000000-0005-0000-0000-000033080000}"/>
    <cellStyle name="SAPBEXHLevel1 3 2" xfId="2392" xr:uid="{00000000-0005-0000-0000-000034080000}"/>
    <cellStyle name="SAPBEXHLevel1 4" xfId="2393" xr:uid="{00000000-0005-0000-0000-000035080000}"/>
    <cellStyle name="SAPBEXHLevel1 4 2" xfId="2394" xr:uid="{00000000-0005-0000-0000-000036080000}"/>
    <cellStyle name="SAPBEXHLevel1X" xfId="1202" xr:uid="{00000000-0005-0000-0000-000037080000}"/>
    <cellStyle name="SAPBEXHLevel1X 2" xfId="1203" xr:uid="{00000000-0005-0000-0000-000038080000}"/>
    <cellStyle name="SAPBEXHLevel1X 2 2" xfId="2395" xr:uid="{00000000-0005-0000-0000-000039080000}"/>
    <cellStyle name="SAPBEXHLevel1X 3" xfId="1204" xr:uid="{00000000-0005-0000-0000-00003A080000}"/>
    <cellStyle name="SAPBEXHLevel1X 3 2" xfId="2396" xr:uid="{00000000-0005-0000-0000-00003B080000}"/>
    <cellStyle name="SAPBEXHLevel1X 4" xfId="2397" xr:uid="{00000000-0005-0000-0000-00003C080000}"/>
    <cellStyle name="SAPBEXHLevel1X 4 2" xfId="2398" xr:uid="{00000000-0005-0000-0000-00003D080000}"/>
    <cellStyle name="SAPBEXHLevel2" xfId="1205" xr:uid="{00000000-0005-0000-0000-00003E080000}"/>
    <cellStyle name="SAPBEXHLevel2 2" xfId="1206" xr:uid="{00000000-0005-0000-0000-00003F080000}"/>
    <cellStyle name="SAPBEXHLevel2 2 2" xfId="2399" xr:uid="{00000000-0005-0000-0000-000040080000}"/>
    <cellStyle name="SAPBEXHLevel2 3" xfId="1207" xr:uid="{00000000-0005-0000-0000-000041080000}"/>
    <cellStyle name="SAPBEXHLevel2 3 2" xfId="2400" xr:uid="{00000000-0005-0000-0000-000042080000}"/>
    <cellStyle name="SAPBEXHLevel2 4" xfId="2401" xr:uid="{00000000-0005-0000-0000-000043080000}"/>
    <cellStyle name="SAPBEXHLevel2 4 2" xfId="2402" xr:uid="{00000000-0005-0000-0000-000044080000}"/>
    <cellStyle name="SAPBEXHLevel2X" xfId="1208" xr:uid="{00000000-0005-0000-0000-000045080000}"/>
    <cellStyle name="SAPBEXHLevel2X 2" xfId="1209" xr:uid="{00000000-0005-0000-0000-000046080000}"/>
    <cellStyle name="SAPBEXHLevel2X 2 2" xfId="2403" xr:uid="{00000000-0005-0000-0000-000047080000}"/>
    <cellStyle name="SAPBEXHLevel2X 3" xfId="1210" xr:uid="{00000000-0005-0000-0000-000048080000}"/>
    <cellStyle name="SAPBEXHLevel2X 3 2" xfId="2404" xr:uid="{00000000-0005-0000-0000-000049080000}"/>
    <cellStyle name="SAPBEXHLevel2X 4" xfId="2405" xr:uid="{00000000-0005-0000-0000-00004A080000}"/>
    <cellStyle name="SAPBEXHLevel2X 4 2" xfId="2406" xr:uid="{00000000-0005-0000-0000-00004B080000}"/>
    <cellStyle name="SAPBEXHLevel3" xfId="1211" xr:uid="{00000000-0005-0000-0000-00004C080000}"/>
    <cellStyle name="SAPBEXHLevel3 2" xfId="1212" xr:uid="{00000000-0005-0000-0000-00004D080000}"/>
    <cellStyle name="SAPBEXHLevel3 2 2" xfId="2407" xr:uid="{00000000-0005-0000-0000-00004E080000}"/>
    <cellStyle name="SAPBEXHLevel3 3" xfId="1213" xr:uid="{00000000-0005-0000-0000-00004F080000}"/>
    <cellStyle name="SAPBEXHLevel3 3 2" xfId="2408" xr:uid="{00000000-0005-0000-0000-000050080000}"/>
    <cellStyle name="SAPBEXHLevel3 4" xfId="2409" xr:uid="{00000000-0005-0000-0000-000051080000}"/>
    <cellStyle name="SAPBEXHLevel3 4 2" xfId="2410" xr:uid="{00000000-0005-0000-0000-000052080000}"/>
    <cellStyle name="SAPBEXHLevel3X" xfId="1214" xr:uid="{00000000-0005-0000-0000-000053080000}"/>
    <cellStyle name="SAPBEXHLevel3X 2" xfId="1215" xr:uid="{00000000-0005-0000-0000-000054080000}"/>
    <cellStyle name="SAPBEXHLevel3X 2 2" xfId="2411" xr:uid="{00000000-0005-0000-0000-000055080000}"/>
    <cellStyle name="SAPBEXHLevel3X 3" xfId="1216" xr:uid="{00000000-0005-0000-0000-000056080000}"/>
    <cellStyle name="SAPBEXHLevel3X 3 2" xfId="2412" xr:uid="{00000000-0005-0000-0000-000057080000}"/>
    <cellStyle name="SAPBEXHLevel3X 4" xfId="2413" xr:uid="{00000000-0005-0000-0000-000058080000}"/>
    <cellStyle name="SAPBEXHLevel3X 4 2" xfId="2414" xr:uid="{00000000-0005-0000-0000-000059080000}"/>
    <cellStyle name="SAPBEXresData" xfId="1217" xr:uid="{00000000-0005-0000-0000-00005A080000}"/>
    <cellStyle name="SAPBEXresData 2" xfId="1218" xr:uid="{00000000-0005-0000-0000-00005B080000}"/>
    <cellStyle name="SAPBEXresData 2 2" xfId="2415" xr:uid="{00000000-0005-0000-0000-00005C080000}"/>
    <cellStyle name="SAPBEXresData 3" xfId="1219" xr:uid="{00000000-0005-0000-0000-00005D080000}"/>
    <cellStyle name="SAPBEXresData 3 2" xfId="2416" xr:uid="{00000000-0005-0000-0000-00005E080000}"/>
    <cellStyle name="SAPBEXresData 4" xfId="2417" xr:uid="{00000000-0005-0000-0000-00005F080000}"/>
    <cellStyle name="SAPBEXresData 4 2" xfId="2418" xr:uid="{00000000-0005-0000-0000-000060080000}"/>
    <cellStyle name="SAPBEXresDataEmph" xfId="1220" xr:uid="{00000000-0005-0000-0000-000061080000}"/>
    <cellStyle name="SAPBEXresDataEmph 2" xfId="1221" xr:uid="{00000000-0005-0000-0000-000062080000}"/>
    <cellStyle name="SAPBEXresDataEmph 2 2" xfId="2419" xr:uid="{00000000-0005-0000-0000-000063080000}"/>
    <cellStyle name="SAPBEXresDataEmph 3" xfId="1222" xr:uid="{00000000-0005-0000-0000-000064080000}"/>
    <cellStyle name="SAPBEXresDataEmph 3 2" xfId="2420" xr:uid="{00000000-0005-0000-0000-000065080000}"/>
    <cellStyle name="SAPBEXresDataEmph 4" xfId="2421" xr:uid="{00000000-0005-0000-0000-000066080000}"/>
    <cellStyle name="SAPBEXresDataEmph 4 2" xfId="2422" xr:uid="{00000000-0005-0000-0000-000067080000}"/>
    <cellStyle name="SAPBEXresItem" xfId="1223" xr:uid="{00000000-0005-0000-0000-000068080000}"/>
    <cellStyle name="SAPBEXresItem 2" xfId="1224" xr:uid="{00000000-0005-0000-0000-000069080000}"/>
    <cellStyle name="SAPBEXresItem 2 2" xfId="2423" xr:uid="{00000000-0005-0000-0000-00006A080000}"/>
    <cellStyle name="SAPBEXresItem 3" xfId="1225" xr:uid="{00000000-0005-0000-0000-00006B080000}"/>
    <cellStyle name="SAPBEXresItem 3 2" xfId="2424" xr:uid="{00000000-0005-0000-0000-00006C080000}"/>
    <cellStyle name="SAPBEXresItem 4" xfId="2425" xr:uid="{00000000-0005-0000-0000-00006D080000}"/>
    <cellStyle name="SAPBEXresItem 4 2" xfId="2426" xr:uid="{00000000-0005-0000-0000-00006E080000}"/>
    <cellStyle name="SAPBEXresItemX" xfId="1226" xr:uid="{00000000-0005-0000-0000-00006F080000}"/>
    <cellStyle name="SAPBEXresItemX 2" xfId="1227" xr:uid="{00000000-0005-0000-0000-000070080000}"/>
    <cellStyle name="SAPBEXresItemX 2 2" xfId="2427" xr:uid="{00000000-0005-0000-0000-000071080000}"/>
    <cellStyle name="SAPBEXresItemX 3" xfId="1228" xr:uid="{00000000-0005-0000-0000-000072080000}"/>
    <cellStyle name="SAPBEXresItemX 3 2" xfId="2428" xr:uid="{00000000-0005-0000-0000-000073080000}"/>
    <cellStyle name="SAPBEXresItemX 4" xfId="2429" xr:uid="{00000000-0005-0000-0000-000074080000}"/>
    <cellStyle name="SAPBEXresItemX 4 2" xfId="2430" xr:uid="{00000000-0005-0000-0000-000075080000}"/>
    <cellStyle name="SAPBEXstdData" xfId="1229" xr:uid="{00000000-0005-0000-0000-000076080000}"/>
    <cellStyle name="SAPBEXstdData 2" xfId="1230" xr:uid="{00000000-0005-0000-0000-000077080000}"/>
    <cellStyle name="SAPBEXstdData 2 2" xfId="2431" xr:uid="{00000000-0005-0000-0000-000078080000}"/>
    <cellStyle name="SAPBEXstdData 3" xfId="1231" xr:uid="{00000000-0005-0000-0000-000079080000}"/>
    <cellStyle name="SAPBEXstdData 3 2" xfId="2432" xr:uid="{00000000-0005-0000-0000-00007A080000}"/>
    <cellStyle name="SAPBEXstdData 4" xfId="2433" xr:uid="{00000000-0005-0000-0000-00007B080000}"/>
    <cellStyle name="SAPBEXstdData 4 2" xfId="2434" xr:uid="{00000000-0005-0000-0000-00007C080000}"/>
    <cellStyle name="SAPBEXstdDataEmph" xfId="1232" xr:uid="{00000000-0005-0000-0000-00007D080000}"/>
    <cellStyle name="SAPBEXstdDataEmph 2" xfId="1233" xr:uid="{00000000-0005-0000-0000-00007E080000}"/>
    <cellStyle name="SAPBEXstdDataEmph 2 2" xfId="2435" xr:uid="{00000000-0005-0000-0000-00007F080000}"/>
    <cellStyle name="SAPBEXstdDataEmph 3" xfId="1234" xr:uid="{00000000-0005-0000-0000-000080080000}"/>
    <cellStyle name="SAPBEXstdDataEmph 3 2" xfId="2436" xr:uid="{00000000-0005-0000-0000-000081080000}"/>
    <cellStyle name="SAPBEXstdDataEmph 4" xfId="2437" xr:uid="{00000000-0005-0000-0000-000082080000}"/>
    <cellStyle name="SAPBEXstdDataEmph 4 2" xfId="2438" xr:uid="{00000000-0005-0000-0000-000083080000}"/>
    <cellStyle name="SAPBEXstdItem" xfId="1235" xr:uid="{00000000-0005-0000-0000-000084080000}"/>
    <cellStyle name="SAPBEXstdItem 2" xfId="1236" xr:uid="{00000000-0005-0000-0000-000085080000}"/>
    <cellStyle name="SAPBEXstdItem 2 2" xfId="2439" xr:uid="{00000000-0005-0000-0000-000086080000}"/>
    <cellStyle name="SAPBEXstdItem 3" xfId="1237" xr:uid="{00000000-0005-0000-0000-000087080000}"/>
    <cellStyle name="SAPBEXstdItem 3 2" xfId="2440" xr:uid="{00000000-0005-0000-0000-000088080000}"/>
    <cellStyle name="SAPBEXstdItem 4" xfId="2441" xr:uid="{00000000-0005-0000-0000-000089080000}"/>
    <cellStyle name="SAPBEXstdItem 4 2" xfId="2442" xr:uid="{00000000-0005-0000-0000-00008A080000}"/>
    <cellStyle name="SAPBEXstdItemX" xfId="1238" xr:uid="{00000000-0005-0000-0000-00008B080000}"/>
    <cellStyle name="SAPBEXstdItemX 2" xfId="1239" xr:uid="{00000000-0005-0000-0000-00008C080000}"/>
    <cellStyle name="SAPBEXstdItemX 2 2" xfId="2443" xr:uid="{00000000-0005-0000-0000-00008D080000}"/>
    <cellStyle name="SAPBEXstdItemX 3" xfId="1240" xr:uid="{00000000-0005-0000-0000-00008E080000}"/>
    <cellStyle name="SAPBEXstdItemX 3 2" xfId="2444" xr:uid="{00000000-0005-0000-0000-00008F080000}"/>
    <cellStyle name="SAPBEXstdItemX 4" xfId="2445" xr:uid="{00000000-0005-0000-0000-000090080000}"/>
    <cellStyle name="SAPBEXstdItemX 4 2" xfId="2446" xr:uid="{00000000-0005-0000-0000-000091080000}"/>
    <cellStyle name="SAPBEXtitle" xfId="1241" xr:uid="{00000000-0005-0000-0000-000092080000}"/>
    <cellStyle name="SAPBEXundefined" xfId="1242" xr:uid="{00000000-0005-0000-0000-000093080000}"/>
    <cellStyle name="SAPBEXundefined 2" xfId="1243" xr:uid="{00000000-0005-0000-0000-000094080000}"/>
    <cellStyle name="SAPBEXundefined 2 2" xfId="2447" xr:uid="{00000000-0005-0000-0000-000095080000}"/>
    <cellStyle name="SAPBEXundefined 3" xfId="1244" xr:uid="{00000000-0005-0000-0000-000096080000}"/>
    <cellStyle name="SAPBEXundefined 3 2" xfId="2448" xr:uid="{00000000-0005-0000-0000-000097080000}"/>
    <cellStyle name="SAPBEXundefined 4" xfId="2449" xr:uid="{00000000-0005-0000-0000-000098080000}"/>
    <cellStyle name="SAPBEXundefined 4 2" xfId="2450" xr:uid="{00000000-0005-0000-0000-000099080000}"/>
    <cellStyle name="sbt2" xfId="1245" xr:uid="{00000000-0005-0000-0000-00009A080000}"/>
    <cellStyle name="sbt2 2" xfId="1246" xr:uid="{00000000-0005-0000-0000-00009B080000}"/>
    <cellStyle name="sbt2 2 2" xfId="2451" xr:uid="{00000000-0005-0000-0000-00009C080000}"/>
    <cellStyle name="sbt2 3" xfId="1247" xr:uid="{00000000-0005-0000-0000-00009D080000}"/>
    <cellStyle name="sbt2 3 2" xfId="2452" xr:uid="{00000000-0005-0000-0000-00009E080000}"/>
    <cellStyle name="sbt2 4" xfId="2453" xr:uid="{00000000-0005-0000-0000-00009F080000}"/>
    <cellStyle name="sbt2 4 2" xfId="2454" xr:uid="{00000000-0005-0000-0000-0000A0080000}"/>
    <cellStyle name="sbt2 5" xfId="2455" xr:uid="{00000000-0005-0000-0000-0000A1080000}"/>
    <cellStyle name="SCH1" xfId="1248" xr:uid="{00000000-0005-0000-0000-0000A2080000}"/>
    <cellStyle name="section" xfId="1249" xr:uid="{00000000-0005-0000-0000-0000A3080000}"/>
    <cellStyle name="Separador de milhares [0]_TBASE-01" xfId="2456" xr:uid="{00000000-0005-0000-0000-0000A4080000}"/>
    <cellStyle name="Separador de milhares_CW170_8" xfId="2457" xr:uid="{00000000-0005-0000-0000-0000A5080000}"/>
    <cellStyle name="SHADEDSTORES" xfId="1250" xr:uid="{00000000-0005-0000-0000-0000A6080000}"/>
    <cellStyle name="SHADEDSTORES 2" xfId="1251" xr:uid="{00000000-0005-0000-0000-0000A7080000}"/>
    <cellStyle name="SHADEDSTORES 2 2" xfId="2458" xr:uid="{00000000-0005-0000-0000-0000A8080000}"/>
    <cellStyle name="SHADEDSTORES 3" xfId="1252" xr:uid="{00000000-0005-0000-0000-0000A9080000}"/>
    <cellStyle name="SHADEDSTORES 3 2" xfId="2459" xr:uid="{00000000-0005-0000-0000-0000AA080000}"/>
    <cellStyle name="SHADEDSTORES 4" xfId="2460" xr:uid="{00000000-0005-0000-0000-0000AB080000}"/>
    <cellStyle name="SHADEDSTORES 4 2" xfId="2461" xr:uid="{00000000-0005-0000-0000-0000AC080000}"/>
    <cellStyle name="SHADEDSTORES 5" xfId="2462" xr:uid="{00000000-0005-0000-0000-0000AD080000}"/>
    <cellStyle name="SHADEDSTORES 5 2" xfId="2463" xr:uid="{00000000-0005-0000-0000-0000AE080000}"/>
    <cellStyle name="SHADEDSTORES 6" xfId="2464" xr:uid="{00000000-0005-0000-0000-0000AF080000}"/>
    <cellStyle name="Sledovaný hypertextový odkaz" xfId="2465" xr:uid="{00000000-0005-0000-0000-0000B0080000}"/>
    <cellStyle name="small border line" xfId="1253" xr:uid="{00000000-0005-0000-0000-0000B1080000}"/>
    <cellStyle name="specstores" xfId="1254" xr:uid="{00000000-0005-0000-0000-0000B2080000}"/>
    <cellStyle name="SPOl" xfId="2466" xr:uid="{00000000-0005-0000-0000-0000B3080000}"/>
    <cellStyle name="Standaard_laroux" xfId="2467" xr:uid="{00000000-0005-0000-0000-0000B4080000}"/>
    <cellStyle name="Standard" xfId="1255" xr:uid="{00000000-0005-0000-0000-0000B5080000}"/>
    <cellStyle name="Standard 2" xfId="1256" xr:uid="{00000000-0005-0000-0000-0000B6080000}"/>
    <cellStyle name="Standard 2 2" xfId="2468" xr:uid="{00000000-0005-0000-0000-0000B7080000}"/>
    <cellStyle name="Standard 3" xfId="1257" xr:uid="{00000000-0005-0000-0000-0000B8080000}"/>
    <cellStyle name="Standard 3 2" xfId="2469" xr:uid="{00000000-0005-0000-0000-0000B9080000}"/>
    <cellStyle name="Standard 4" xfId="2470" xr:uid="{00000000-0005-0000-0000-0000BA080000}"/>
    <cellStyle name="Standard 4 2" xfId="2471" xr:uid="{00000000-0005-0000-0000-0000BB080000}"/>
    <cellStyle name="Standard 5" xfId="2472" xr:uid="{00000000-0005-0000-0000-0000BC080000}"/>
    <cellStyle name="Standard 5 2" xfId="2473" xr:uid="{00000000-0005-0000-0000-0000BD080000}"/>
    <cellStyle name="Standard 6" xfId="2474" xr:uid="{00000000-0005-0000-0000-0000BE080000}"/>
    <cellStyle name="Style 1" xfId="1258" xr:uid="{00000000-0005-0000-0000-0000BF080000}"/>
    <cellStyle name="style1" xfId="1259" xr:uid="{00000000-0005-0000-0000-0000C0080000}"/>
    <cellStyle name="STYLE1 - Style1" xfId="1260" xr:uid="{00000000-0005-0000-0000-0000C1080000}"/>
    <cellStyle name="style1_Assets" xfId="1261" xr:uid="{00000000-0005-0000-0000-0000C2080000}"/>
    <cellStyle name="STYLE2" xfId="1262" xr:uid="{00000000-0005-0000-0000-0000C3080000}"/>
    <cellStyle name="STYLE2 - Style2" xfId="1263" xr:uid="{00000000-0005-0000-0000-0000C4080000}"/>
    <cellStyle name="STYLE3" xfId="1264" xr:uid="{00000000-0005-0000-0000-0000C5080000}"/>
    <cellStyle name="STYLE3 - Style3" xfId="1265" xr:uid="{00000000-0005-0000-0000-0000C6080000}"/>
    <cellStyle name="STYLE4" xfId="1266" xr:uid="{00000000-0005-0000-0000-0000C7080000}"/>
    <cellStyle name="STYLE5" xfId="1267" xr:uid="{00000000-0005-0000-0000-0000C8080000}"/>
    <cellStyle name="STYLE6" xfId="1268" xr:uid="{00000000-0005-0000-0000-0000C9080000}"/>
    <cellStyle name="STYLE7" xfId="1269" xr:uid="{00000000-0005-0000-0000-0000CA080000}"/>
    <cellStyle name="STYLE8" xfId="1270" xr:uid="{00000000-0005-0000-0000-0000CB080000}"/>
    <cellStyle name="subhead" xfId="1271" xr:uid="{00000000-0005-0000-0000-0000CC080000}"/>
    <cellStyle name="SubHeading" xfId="1272" xr:uid="{00000000-0005-0000-0000-0000CD080000}"/>
    <cellStyle name="subt1" xfId="1273" xr:uid="{00000000-0005-0000-0000-0000CE080000}"/>
    <cellStyle name="subt1 2" xfId="2475" xr:uid="{00000000-0005-0000-0000-0000CF080000}"/>
    <cellStyle name="Subtotal" xfId="1274" xr:uid="{00000000-0005-0000-0000-0000D0080000}"/>
    <cellStyle name="Tabelle Text 10" xfId="1275" xr:uid="{00000000-0005-0000-0000-0000D1080000}"/>
    <cellStyle name="Tabelle Zahl 2 10" xfId="1276" xr:uid="{00000000-0005-0000-0000-0000D2080000}"/>
    <cellStyle name="Table  - Style6" xfId="2476" xr:uid="{00000000-0005-0000-0000-0000D3080000}"/>
    <cellStyle name="Table  - Style6 2" xfId="2477" xr:uid="{00000000-0005-0000-0000-0000D4080000}"/>
    <cellStyle name="Table Head" xfId="1277" xr:uid="{00000000-0005-0000-0000-0000D5080000}"/>
    <cellStyle name="Table Source" xfId="1278" xr:uid="{00000000-0005-0000-0000-0000D6080000}"/>
    <cellStyle name="Table Text" xfId="1279" xr:uid="{00000000-0005-0000-0000-0000D7080000}"/>
    <cellStyle name="Table Title" xfId="1280" xr:uid="{00000000-0005-0000-0000-0000D8080000}"/>
    <cellStyle name="Table Units" xfId="1281" xr:uid="{00000000-0005-0000-0000-0000D9080000}"/>
    <cellStyle name="TED STANDARD" xfId="1282" xr:uid="{00000000-0005-0000-0000-0000DA080000}"/>
    <cellStyle name="Ten" xfId="2478" xr:uid="{00000000-0005-0000-0000-0000DB080000}"/>
    <cellStyle name="Text" xfId="1283" xr:uid="{00000000-0005-0000-0000-0000DC080000}"/>
    <cellStyle name="Text 1" xfId="1284" xr:uid="{00000000-0005-0000-0000-0000DD080000}"/>
    <cellStyle name="Text 2" xfId="1285" xr:uid="{00000000-0005-0000-0000-0000DE080000}"/>
    <cellStyle name="Text Head 1" xfId="1286" xr:uid="{00000000-0005-0000-0000-0000DF080000}"/>
    <cellStyle name="Text Head 2" xfId="1287" xr:uid="{00000000-0005-0000-0000-0000E0080000}"/>
    <cellStyle name="Text Indent 1" xfId="1288" xr:uid="{00000000-0005-0000-0000-0000E1080000}"/>
    <cellStyle name="Text Indent 2" xfId="1289" xr:uid="{00000000-0005-0000-0000-0000E2080000}"/>
    <cellStyle name="Text Indent A" xfId="1290" xr:uid="{00000000-0005-0000-0000-0000E3080000}"/>
    <cellStyle name="Text Indent B" xfId="1291" xr:uid="{00000000-0005-0000-0000-0000E4080000}"/>
    <cellStyle name="Text Indent B 2" xfId="1292" xr:uid="{00000000-0005-0000-0000-0000E5080000}"/>
    <cellStyle name="Text Indent B_BSK Q2'10 (Q,P,ZC,K,ZE)" xfId="1293" xr:uid="{00000000-0005-0000-0000-0000E6080000}"/>
    <cellStyle name="Text Indent C" xfId="1294" xr:uid="{00000000-0005-0000-0000-0000E7080000}"/>
    <cellStyle name="Text Indent C 2" xfId="1295" xr:uid="{00000000-0005-0000-0000-0000E8080000}"/>
    <cellStyle name="Text Indent C_BSK Q2'10 (Q,P,ZC,K,ZE)" xfId="1296" xr:uid="{00000000-0005-0000-0000-0000E9080000}"/>
    <cellStyle name="Thousands (0)" xfId="2479" xr:uid="{00000000-0005-0000-0000-0000EA080000}"/>
    <cellStyle name="Thousands (2)" xfId="2480" xr:uid="{00000000-0005-0000-0000-0000EB080000}"/>
    <cellStyle name="Thousands 0" xfId="2481" xr:uid="{00000000-0005-0000-0000-0000EC080000}"/>
    <cellStyle name="Thousands 1" xfId="2482" xr:uid="{00000000-0005-0000-0000-0000ED080000}"/>
    <cellStyle name="Tickmark" xfId="1297" xr:uid="{00000000-0005-0000-0000-0000EE080000}"/>
    <cellStyle name="Times New Roman" xfId="1298" xr:uid="{00000000-0005-0000-0000-0000EF080000}"/>
    <cellStyle name="Title  - Style1" xfId="2483" xr:uid="{00000000-0005-0000-0000-0000F0080000}"/>
    <cellStyle name="Title 2" xfId="2484" xr:uid="{00000000-0005-0000-0000-0000F1080000}"/>
    <cellStyle name="Title 3" xfId="2485" xr:uid="{00000000-0005-0000-0000-0000F2080000}"/>
    <cellStyle name="TOC 1" xfId="1299" xr:uid="{00000000-0005-0000-0000-0000F3080000}"/>
    <cellStyle name="TOC 2" xfId="1300" xr:uid="{00000000-0005-0000-0000-0000F4080000}"/>
    <cellStyle name="tore days" xfId="2486" xr:uid="{00000000-0005-0000-0000-0000F5080000}"/>
    <cellStyle name="Total 2" xfId="2487" xr:uid="{00000000-0005-0000-0000-0000F6080000}"/>
    <cellStyle name="Total 3" xfId="2488" xr:uid="{00000000-0005-0000-0000-0000F7080000}"/>
    <cellStyle name="TotCol - Style5" xfId="2489" xr:uid="{00000000-0005-0000-0000-0000F8080000}"/>
    <cellStyle name="TotRow - Style4" xfId="2490" xr:uid="{00000000-0005-0000-0000-0000F9080000}"/>
    <cellStyle name="TotRow - Style4 2" xfId="2491" xr:uid="{00000000-0005-0000-0000-0000FA080000}"/>
    <cellStyle name="tttttt" xfId="2492" xr:uid="{00000000-0005-0000-0000-0000FB080000}"/>
    <cellStyle name="Tusental (0)_laroux" xfId="1301" xr:uid="{00000000-0005-0000-0000-0000FC080000}"/>
    <cellStyle name="Tusental_laroux" xfId="1302" xr:uid="{00000000-0005-0000-0000-0000FD080000}"/>
    <cellStyle name="Units (0)" xfId="2493" xr:uid="{00000000-0005-0000-0000-0000FE080000}"/>
    <cellStyle name="Units 0" xfId="2494" xr:uid="{00000000-0005-0000-0000-0000FF080000}"/>
    <cellStyle name="Units 1" xfId="2495" xr:uid="{00000000-0005-0000-0000-000000090000}"/>
    <cellStyle name="Units 2" xfId="2496" xr:uid="{00000000-0005-0000-0000-000001090000}"/>
    <cellStyle name="UploadThisRowValue" xfId="2497" xr:uid="{00000000-0005-0000-0000-000002090000}"/>
    <cellStyle name="V" xfId="2498" xr:uid="{00000000-0005-0000-0000-000003090000}"/>
    <cellStyle name="Valuta (0)" xfId="1303" xr:uid="{00000000-0005-0000-0000-000004090000}"/>
    <cellStyle name="Valuta [0]_laroux" xfId="2499" xr:uid="{00000000-0005-0000-0000-000005090000}"/>
    <cellStyle name="Valuta_laroux" xfId="1304" xr:uid="{00000000-0005-0000-0000-000006090000}"/>
    <cellStyle name="W" xfId="1305" xr:uid="{00000000-0005-0000-0000-000007090000}"/>
    <cellStyle name="W?rung [0]_pldt" xfId="2500" xr:uid="{00000000-0005-0000-0000-000008090000}"/>
    <cellStyle name="W?rung_pldt" xfId="2501" xr:uid="{00000000-0005-0000-0000-000009090000}"/>
    <cellStyle name="W_20-2 NAN" xfId="1306" xr:uid="{00000000-0005-0000-0000-00000A090000}"/>
    <cellStyle name="W_B &amp; Z" xfId="1307" xr:uid="{00000000-0005-0000-0000-00000B090000}"/>
    <cellStyle name="W_BSK Q2'10 (Q,P,ZC,K,ZE)" xfId="1308" xr:uid="{00000000-0005-0000-0000-00000C090000}"/>
    <cellStyle name="W_F123" xfId="1309" xr:uid="{00000000-0005-0000-0000-00000D090000}"/>
    <cellStyle name="W_L" xfId="1311" xr:uid="{00000000-0005-0000-0000-00000E090000}"/>
    <cellStyle name="W_O301" xfId="1312" xr:uid="{00000000-0005-0000-0000-00000F090000}"/>
    <cellStyle name="W_Salary_09.30.04" xfId="1313" xr:uid="{00000000-0005-0000-0000-000010090000}"/>
    <cellStyle name="W_WT" xfId="1314" xr:uid="{00000000-0005-0000-0000-000011090000}"/>
    <cellStyle name="Warning Text 2" xfId="2502" xr:uid="{00000000-0005-0000-0000-000012090000}"/>
    <cellStyle name="weekly" xfId="2503" xr:uid="{00000000-0005-0000-0000-000013090000}"/>
    <cellStyle name="Work in progress" xfId="1315" xr:uid="{00000000-0005-0000-0000-000014090000}"/>
    <cellStyle name="Work in progress 2" xfId="1316" xr:uid="{00000000-0005-0000-0000-000015090000}"/>
    <cellStyle name="Work in progress 2 2" xfId="2504" xr:uid="{00000000-0005-0000-0000-000016090000}"/>
    <cellStyle name="Work in progress 3" xfId="1317" xr:uid="{00000000-0005-0000-0000-000017090000}"/>
    <cellStyle name="Work in progress 3 2" xfId="2505" xr:uid="{00000000-0005-0000-0000-000018090000}"/>
    <cellStyle name="Work in progress 4" xfId="2506" xr:uid="{00000000-0005-0000-0000-000019090000}"/>
    <cellStyle name="Work in progress 4 2" xfId="2507" xr:uid="{00000000-0005-0000-0000-00001A090000}"/>
    <cellStyle name="Work in progress 5" xfId="2508" xr:uid="{00000000-0005-0000-0000-00001B090000}"/>
    <cellStyle name="Work in progress 5 2" xfId="2509" xr:uid="{00000000-0005-0000-0000-00001C090000}"/>
    <cellStyle name="Work in progress 6" xfId="2510" xr:uid="{00000000-0005-0000-0000-00001D090000}"/>
    <cellStyle name="Working Capit" xfId="2511" xr:uid="{00000000-0005-0000-0000-00001E090000}"/>
    <cellStyle name="wrap" xfId="1318" xr:uid="{00000000-0005-0000-0000-00001F090000}"/>
    <cellStyle name="Wไhrung [0]_35ERI8T2gbIEMixb4v26icuOo" xfId="1319" xr:uid="{00000000-0005-0000-0000-000020090000}"/>
    <cellStyle name="Wไhrung_35ERI8T2gbIEMixb4v26icuOo" xfId="1320" xr:uid="{00000000-0005-0000-0000-000021090000}"/>
    <cellStyle name="W臧rung [0]_pldt" xfId="2512" xr:uid="{00000000-0005-0000-0000-000022090000}"/>
    <cellStyle name="W臧rung_pldt" xfId="2513" xr:uid="{00000000-0005-0000-0000-000023090000}"/>
    <cellStyle name="Year" xfId="1321" xr:uid="{00000000-0005-0000-0000-000024090000}"/>
    <cellStyle name="Yellow" xfId="2514" xr:uid="{00000000-0005-0000-0000-000025090000}"/>
    <cellStyle name="アクセント 1" xfId="1404" xr:uid="{00000000-0005-0000-0000-000026090000}"/>
    <cellStyle name="アクセント 1 10" xfId="2557" xr:uid="{00000000-0005-0000-0000-000027090000}"/>
    <cellStyle name="アクセント 1 11" xfId="2558" xr:uid="{00000000-0005-0000-0000-000028090000}"/>
    <cellStyle name="アクセント 1 2" xfId="2559" xr:uid="{00000000-0005-0000-0000-000029090000}"/>
    <cellStyle name="アクセント 1 3" xfId="2560" xr:uid="{00000000-0005-0000-0000-00002A090000}"/>
    <cellStyle name="アクセント 1 4" xfId="2561" xr:uid="{00000000-0005-0000-0000-00002B090000}"/>
    <cellStyle name="アクセント 1 5" xfId="2562" xr:uid="{00000000-0005-0000-0000-00002C090000}"/>
    <cellStyle name="アクセント 1 6" xfId="2563" xr:uid="{00000000-0005-0000-0000-00002D090000}"/>
    <cellStyle name="アクセント 1 7" xfId="2564" xr:uid="{00000000-0005-0000-0000-00002E090000}"/>
    <cellStyle name="アクセント 1 8" xfId="2565" xr:uid="{00000000-0005-0000-0000-00002F090000}"/>
    <cellStyle name="アクセント 1 9" xfId="2566" xr:uid="{00000000-0005-0000-0000-000030090000}"/>
    <cellStyle name="アクセント 2" xfId="1405" xr:uid="{00000000-0005-0000-0000-000031090000}"/>
    <cellStyle name="アクセント 2 10" xfId="2567" xr:uid="{00000000-0005-0000-0000-000032090000}"/>
    <cellStyle name="アクセント 2 11" xfId="2568" xr:uid="{00000000-0005-0000-0000-000033090000}"/>
    <cellStyle name="アクセント 2 2" xfId="2569" xr:uid="{00000000-0005-0000-0000-000034090000}"/>
    <cellStyle name="アクセント 2 3" xfId="2570" xr:uid="{00000000-0005-0000-0000-000035090000}"/>
    <cellStyle name="アクセント 2 4" xfId="2571" xr:uid="{00000000-0005-0000-0000-000036090000}"/>
    <cellStyle name="アクセント 2 5" xfId="2572" xr:uid="{00000000-0005-0000-0000-000037090000}"/>
    <cellStyle name="アクセント 2 6" xfId="2573" xr:uid="{00000000-0005-0000-0000-000038090000}"/>
    <cellStyle name="アクセント 2 7" xfId="2574" xr:uid="{00000000-0005-0000-0000-000039090000}"/>
    <cellStyle name="アクセント 2 8" xfId="2575" xr:uid="{00000000-0005-0000-0000-00003A090000}"/>
    <cellStyle name="アクセント 2 9" xfId="2576" xr:uid="{00000000-0005-0000-0000-00003B090000}"/>
    <cellStyle name="アクセント 3" xfId="1406" xr:uid="{00000000-0005-0000-0000-00003C090000}"/>
    <cellStyle name="アクセント 3 10" xfId="2577" xr:uid="{00000000-0005-0000-0000-00003D090000}"/>
    <cellStyle name="アクセント 3 11" xfId="2578" xr:uid="{00000000-0005-0000-0000-00003E090000}"/>
    <cellStyle name="アクセント 3 2" xfId="2579" xr:uid="{00000000-0005-0000-0000-00003F090000}"/>
    <cellStyle name="アクセント 3 3" xfId="2580" xr:uid="{00000000-0005-0000-0000-000040090000}"/>
    <cellStyle name="アクセント 3 4" xfId="2581" xr:uid="{00000000-0005-0000-0000-000041090000}"/>
    <cellStyle name="アクセント 3 5" xfId="2582" xr:uid="{00000000-0005-0000-0000-000042090000}"/>
    <cellStyle name="アクセント 3 6" xfId="2583" xr:uid="{00000000-0005-0000-0000-000043090000}"/>
    <cellStyle name="アクセント 3 7" xfId="2584" xr:uid="{00000000-0005-0000-0000-000044090000}"/>
    <cellStyle name="アクセント 3 8" xfId="2585" xr:uid="{00000000-0005-0000-0000-000045090000}"/>
    <cellStyle name="アクセント 3 9" xfId="2586" xr:uid="{00000000-0005-0000-0000-000046090000}"/>
    <cellStyle name="アクセント 4" xfId="1407" xr:uid="{00000000-0005-0000-0000-000047090000}"/>
    <cellStyle name="アクセント 4 10" xfId="2587" xr:uid="{00000000-0005-0000-0000-000048090000}"/>
    <cellStyle name="アクセント 4 11" xfId="2588" xr:uid="{00000000-0005-0000-0000-000049090000}"/>
    <cellStyle name="アクセント 4 2" xfId="2589" xr:uid="{00000000-0005-0000-0000-00004A090000}"/>
    <cellStyle name="アクセント 4 3" xfId="2590" xr:uid="{00000000-0005-0000-0000-00004B090000}"/>
    <cellStyle name="アクセント 4 4" xfId="2591" xr:uid="{00000000-0005-0000-0000-00004C090000}"/>
    <cellStyle name="アクセント 4 5" xfId="2592" xr:uid="{00000000-0005-0000-0000-00004D090000}"/>
    <cellStyle name="アクセント 4 6" xfId="2593" xr:uid="{00000000-0005-0000-0000-00004E090000}"/>
    <cellStyle name="アクセント 4 7" xfId="2594" xr:uid="{00000000-0005-0000-0000-00004F090000}"/>
    <cellStyle name="アクセント 4 8" xfId="2595" xr:uid="{00000000-0005-0000-0000-000050090000}"/>
    <cellStyle name="アクセント 4 9" xfId="2596" xr:uid="{00000000-0005-0000-0000-000051090000}"/>
    <cellStyle name="アクセント 5" xfId="1408" xr:uid="{00000000-0005-0000-0000-000052090000}"/>
    <cellStyle name="アクセント 5 10" xfId="2597" xr:uid="{00000000-0005-0000-0000-000053090000}"/>
    <cellStyle name="アクセント 5 11" xfId="2598" xr:uid="{00000000-0005-0000-0000-000054090000}"/>
    <cellStyle name="アクセント 5 2" xfId="2599" xr:uid="{00000000-0005-0000-0000-000055090000}"/>
    <cellStyle name="アクセント 5 3" xfId="2600" xr:uid="{00000000-0005-0000-0000-000056090000}"/>
    <cellStyle name="アクセント 5 4" xfId="2601" xr:uid="{00000000-0005-0000-0000-000057090000}"/>
    <cellStyle name="アクセント 5 5" xfId="2602" xr:uid="{00000000-0005-0000-0000-000058090000}"/>
    <cellStyle name="アクセント 5 6" xfId="2603" xr:uid="{00000000-0005-0000-0000-000059090000}"/>
    <cellStyle name="アクセント 5 7" xfId="2604" xr:uid="{00000000-0005-0000-0000-00005A090000}"/>
    <cellStyle name="アクセント 5 8" xfId="2605" xr:uid="{00000000-0005-0000-0000-00005B090000}"/>
    <cellStyle name="アクセント 5 9" xfId="2606" xr:uid="{00000000-0005-0000-0000-00005C090000}"/>
    <cellStyle name="アクセント 6" xfId="1409" xr:uid="{00000000-0005-0000-0000-00005D090000}"/>
    <cellStyle name="アクセント 6 10" xfId="2607" xr:uid="{00000000-0005-0000-0000-00005E090000}"/>
    <cellStyle name="アクセント 6 11" xfId="2608" xr:uid="{00000000-0005-0000-0000-00005F090000}"/>
    <cellStyle name="アクセント 6 2" xfId="2609" xr:uid="{00000000-0005-0000-0000-000060090000}"/>
    <cellStyle name="アクセント 6 3" xfId="2610" xr:uid="{00000000-0005-0000-0000-000061090000}"/>
    <cellStyle name="アクセント 6 4" xfId="2611" xr:uid="{00000000-0005-0000-0000-000062090000}"/>
    <cellStyle name="アクセント 6 5" xfId="2612" xr:uid="{00000000-0005-0000-0000-000063090000}"/>
    <cellStyle name="アクセント 6 6" xfId="2613" xr:uid="{00000000-0005-0000-0000-000064090000}"/>
    <cellStyle name="アクセント 6 7" xfId="2614" xr:uid="{00000000-0005-0000-0000-000065090000}"/>
    <cellStyle name="アクセント 6 8" xfId="2615" xr:uid="{00000000-0005-0000-0000-000066090000}"/>
    <cellStyle name="アクセント 6 9" xfId="2616" xr:uid="{00000000-0005-0000-0000-000067090000}"/>
    <cellStyle name="ｵﾒﾁ｡ﾒﾃ爼ﾗ靉ﾁ篦ｧﾋﾅﾒﾂﾁﾔｵﾔ" xfId="1410" xr:uid="{00000000-0005-0000-0000-000068090000}"/>
    <cellStyle name="スタイル 1" xfId="2617" xr:uid="{00000000-0005-0000-0000-000069090000}"/>
    <cellStyle name="タイトル" xfId="1411" xr:uid="{00000000-0005-0000-0000-00006A090000}"/>
    <cellStyle name="タイトル 10" xfId="2618" xr:uid="{00000000-0005-0000-0000-00006B090000}"/>
    <cellStyle name="タイトル 11" xfId="2619" xr:uid="{00000000-0005-0000-0000-00006C090000}"/>
    <cellStyle name="タイトル 2" xfId="2620" xr:uid="{00000000-0005-0000-0000-00006D090000}"/>
    <cellStyle name="タイトル 3" xfId="2621" xr:uid="{00000000-0005-0000-0000-00006E090000}"/>
    <cellStyle name="タイトル 4" xfId="2622" xr:uid="{00000000-0005-0000-0000-00006F090000}"/>
    <cellStyle name="タイトル 5" xfId="2623" xr:uid="{00000000-0005-0000-0000-000070090000}"/>
    <cellStyle name="タイトル 6" xfId="2624" xr:uid="{00000000-0005-0000-0000-000071090000}"/>
    <cellStyle name="タイトル 7" xfId="2625" xr:uid="{00000000-0005-0000-0000-000072090000}"/>
    <cellStyle name="タイトル 8" xfId="2626" xr:uid="{00000000-0005-0000-0000-000073090000}"/>
    <cellStyle name="タイトル 9" xfId="2627" xr:uid="{00000000-0005-0000-0000-000074090000}"/>
    <cellStyle name="チェック セル" xfId="1412" xr:uid="{00000000-0005-0000-0000-000075090000}"/>
    <cellStyle name="チェック セル 10" xfId="2628" xr:uid="{00000000-0005-0000-0000-000076090000}"/>
    <cellStyle name="チェック セル 10 2" xfId="2629" xr:uid="{00000000-0005-0000-0000-000077090000}"/>
    <cellStyle name="チェック セル 11" xfId="2630" xr:uid="{00000000-0005-0000-0000-000078090000}"/>
    <cellStyle name="チェック セル 11 2" xfId="2631" xr:uid="{00000000-0005-0000-0000-000079090000}"/>
    <cellStyle name="チェック セル 12" xfId="2632" xr:uid="{00000000-0005-0000-0000-00007A090000}"/>
    <cellStyle name="チェック セル 2" xfId="2633" xr:uid="{00000000-0005-0000-0000-00007B090000}"/>
    <cellStyle name="チェック セル 2 2" xfId="2634" xr:uid="{00000000-0005-0000-0000-00007C090000}"/>
    <cellStyle name="チェック セル 3" xfId="2635" xr:uid="{00000000-0005-0000-0000-00007D090000}"/>
    <cellStyle name="チェック セル 3 2" xfId="2636" xr:uid="{00000000-0005-0000-0000-00007E090000}"/>
    <cellStyle name="チェック セル 4" xfId="2637" xr:uid="{00000000-0005-0000-0000-00007F090000}"/>
    <cellStyle name="チェック セル 4 2" xfId="2638" xr:uid="{00000000-0005-0000-0000-000080090000}"/>
    <cellStyle name="チェック セル 5" xfId="2639" xr:uid="{00000000-0005-0000-0000-000081090000}"/>
    <cellStyle name="チェック セル 5 2" xfId="2640" xr:uid="{00000000-0005-0000-0000-000082090000}"/>
    <cellStyle name="チェック セル 6" xfId="2641" xr:uid="{00000000-0005-0000-0000-000083090000}"/>
    <cellStyle name="チェック セル 6 2" xfId="2642" xr:uid="{00000000-0005-0000-0000-000084090000}"/>
    <cellStyle name="チェック セル 7" xfId="2643" xr:uid="{00000000-0005-0000-0000-000085090000}"/>
    <cellStyle name="チェック セル 7 2" xfId="2644" xr:uid="{00000000-0005-0000-0000-000086090000}"/>
    <cellStyle name="チェック セル 8" xfId="2645" xr:uid="{00000000-0005-0000-0000-000087090000}"/>
    <cellStyle name="チェック セル 8 2" xfId="2646" xr:uid="{00000000-0005-0000-0000-000088090000}"/>
    <cellStyle name="チェック セル 9" xfId="2647" xr:uid="{00000000-0005-0000-0000-000089090000}"/>
    <cellStyle name="チェック セル 9 2" xfId="2648" xr:uid="{00000000-0005-0000-0000-00008A090000}"/>
    <cellStyle name="ﾄﾞｸｶ [0]_ｰ豼ｵﾃﾟﾁ " xfId="2649" xr:uid="{00000000-0005-0000-0000-00008B090000}"/>
    <cellStyle name="ﾄﾞｸｶ_ｰ豼ｵﾃﾟﾁ " xfId="2650" xr:uid="{00000000-0005-0000-0000-00008C090000}"/>
    <cellStyle name="どちらでもない" xfId="1413" xr:uid="{00000000-0005-0000-0000-00008D090000}"/>
    <cellStyle name="どちらでもない 10" xfId="2651" xr:uid="{00000000-0005-0000-0000-00008E090000}"/>
    <cellStyle name="どちらでもない 11" xfId="2652" xr:uid="{00000000-0005-0000-0000-00008F090000}"/>
    <cellStyle name="どちらでもない 2" xfId="2653" xr:uid="{00000000-0005-0000-0000-000090090000}"/>
    <cellStyle name="どちらでもない 3" xfId="2654" xr:uid="{00000000-0005-0000-0000-000091090000}"/>
    <cellStyle name="どちらでもない 4" xfId="2655" xr:uid="{00000000-0005-0000-0000-000092090000}"/>
    <cellStyle name="どちらでもない 5" xfId="2656" xr:uid="{00000000-0005-0000-0000-000093090000}"/>
    <cellStyle name="どちらでもない 6" xfId="2657" xr:uid="{00000000-0005-0000-0000-000094090000}"/>
    <cellStyle name="どちらでもない 7" xfId="2658" xr:uid="{00000000-0005-0000-0000-000095090000}"/>
    <cellStyle name="どちらでもない 8" xfId="2659" xr:uid="{00000000-0005-0000-0000-000096090000}"/>
    <cellStyle name="どちらでもない 9" xfId="2660" xr:uid="{00000000-0005-0000-0000-000097090000}"/>
    <cellStyle name="ﾅ・ｭ [0]_ｰ豼ｵﾃﾟﾁ " xfId="2661" xr:uid="{00000000-0005-0000-0000-000098090000}"/>
    <cellStyle name="ﾅ・ｭ_ｰ豼ｵﾃﾟﾁ " xfId="2662" xr:uid="{00000000-0005-0000-0000-000099090000}"/>
    <cellStyle name="ﾇ･ﾁﾘ_ｰﾇﾃ狒｡" xfId="2663" xr:uid="{00000000-0005-0000-0000-00009A090000}"/>
    <cellStyle name="パーセント()" xfId="1414" xr:uid="{00000000-0005-0000-0000-00009B090000}"/>
    <cellStyle name="パーセント(0.00)" xfId="1415" xr:uid="{00000000-0005-0000-0000-00009C090000}"/>
    <cellStyle name="パーセント[0.00]" xfId="1416" xr:uid="{00000000-0005-0000-0000-00009D090000}"/>
    <cellStyle name="ハイパーリンク" xfId="1417" xr:uid="{00000000-0005-0000-0000-00009E090000}"/>
    <cellStyle name="ハイパーリンク 2" xfId="2664" xr:uid="{00000000-0005-0000-0000-00009F090000}"/>
    <cellStyle name="メモ" xfId="1418" xr:uid="{00000000-0005-0000-0000-0000A0090000}"/>
    <cellStyle name="メモ 10" xfId="2665" xr:uid="{00000000-0005-0000-0000-0000A1090000}"/>
    <cellStyle name="メモ 10 2" xfId="2666" xr:uid="{00000000-0005-0000-0000-0000A2090000}"/>
    <cellStyle name="メモ 11" xfId="2667" xr:uid="{00000000-0005-0000-0000-0000A3090000}"/>
    <cellStyle name="メモ 11 2" xfId="2668" xr:uid="{00000000-0005-0000-0000-0000A4090000}"/>
    <cellStyle name="メモ 12" xfId="2669" xr:uid="{00000000-0005-0000-0000-0000A5090000}"/>
    <cellStyle name="メモ 2" xfId="1419" xr:uid="{00000000-0005-0000-0000-0000A6090000}"/>
    <cellStyle name="メモ 2 2" xfId="2670" xr:uid="{00000000-0005-0000-0000-0000A7090000}"/>
    <cellStyle name="メモ 3" xfId="1420" xr:uid="{00000000-0005-0000-0000-0000A8090000}"/>
    <cellStyle name="メモ 3 2" xfId="2671" xr:uid="{00000000-0005-0000-0000-0000A9090000}"/>
    <cellStyle name="メモ 4" xfId="2672" xr:uid="{00000000-0005-0000-0000-0000AA090000}"/>
    <cellStyle name="メモ 4 2" xfId="2673" xr:uid="{00000000-0005-0000-0000-0000AB090000}"/>
    <cellStyle name="メモ 5" xfId="2674" xr:uid="{00000000-0005-0000-0000-0000AC090000}"/>
    <cellStyle name="メモ 5 2" xfId="2675" xr:uid="{00000000-0005-0000-0000-0000AD090000}"/>
    <cellStyle name="メモ 6" xfId="2676" xr:uid="{00000000-0005-0000-0000-0000AE090000}"/>
    <cellStyle name="メモ 6 2" xfId="2677" xr:uid="{00000000-0005-0000-0000-0000AF090000}"/>
    <cellStyle name="メモ 7" xfId="2678" xr:uid="{00000000-0005-0000-0000-0000B0090000}"/>
    <cellStyle name="メモ 7 2" xfId="2679" xr:uid="{00000000-0005-0000-0000-0000B1090000}"/>
    <cellStyle name="メモ 8" xfId="2680" xr:uid="{00000000-0005-0000-0000-0000B2090000}"/>
    <cellStyle name="メモ 8 2" xfId="2681" xr:uid="{00000000-0005-0000-0000-0000B3090000}"/>
    <cellStyle name="メモ 9" xfId="2682" xr:uid="{00000000-0005-0000-0000-0000B4090000}"/>
    <cellStyle name="メモ 9 2" xfId="2683" xr:uid="{00000000-0005-0000-0000-0000B5090000}"/>
    <cellStyle name="リンク セル" xfId="1421" xr:uid="{00000000-0005-0000-0000-0000B6090000}"/>
    <cellStyle name="リンク セル 10" xfId="2684" xr:uid="{00000000-0005-0000-0000-0000B7090000}"/>
    <cellStyle name="リンク セル 11" xfId="2685" xr:uid="{00000000-0005-0000-0000-0000B8090000}"/>
    <cellStyle name="リンク セル 2" xfId="2686" xr:uid="{00000000-0005-0000-0000-0000B9090000}"/>
    <cellStyle name="リンク セル 3" xfId="2687" xr:uid="{00000000-0005-0000-0000-0000BA090000}"/>
    <cellStyle name="リンク セル 4" xfId="2688" xr:uid="{00000000-0005-0000-0000-0000BB090000}"/>
    <cellStyle name="リンク セル 5" xfId="2689" xr:uid="{00000000-0005-0000-0000-0000BC090000}"/>
    <cellStyle name="リンク セル 6" xfId="2690" xr:uid="{00000000-0005-0000-0000-0000BD090000}"/>
    <cellStyle name="リンク セル 7" xfId="2691" xr:uid="{00000000-0005-0000-0000-0000BE090000}"/>
    <cellStyle name="リンク セル 8" xfId="2692" xr:uid="{00000000-0005-0000-0000-0000BF090000}"/>
    <cellStyle name="リンク セル 9" xfId="2693" xr:uid="{00000000-0005-0000-0000-0000C0090000}"/>
    <cellStyle name="การคำนวณ" xfId="1354" xr:uid="{00000000-0005-0000-0000-0000EB090000}"/>
    <cellStyle name="การคำนวณ 2" xfId="1355" xr:uid="{00000000-0005-0000-0000-0000EC090000}"/>
    <cellStyle name="การคำนวณ 2 2" xfId="2525" xr:uid="{00000000-0005-0000-0000-0000ED090000}"/>
    <cellStyle name="การคำนวณ 3" xfId="1356" xr:uid="{00000000-0005-0000-0000-0000EE090000}"/>
    <cellStyle name="การคำนวณ 3 2" xfId="2526" xr:uid="{00000000-0005-0000-0000-0000EF090000}"/>
    <cellStyle name="การคำนวณ 4" xfId="2527" xr:uid="{00000000-0005-0000-0000-0000F0090000}"/>
    <cellStyle name="การคำนวณ 4 2" xfId="2528" xr:uid="{00000000-0005-0000-0000-0000F1090000}"/>
    <cellStyle name="การคำนวณ 5" xfId="2529" xr:uid="{00000000-0005-0000-0000-0000F2090000}"/>
    <cellStyle name="การคำนวณ 5 2" xfId="2530" xr:uid="{00000000-0005-0000-0000-0000F3090000}"/>
    <cellStyle name="การคำนวณ 6" xfId="2531" xr:uid="{00000000-0005-0000-0000-0000F4090000}"/>
    <cellStyle name="การคำนวณ 6 2" xfId="2532" xr:uid="{00000000-0005-0000-0000-0000F5090000}"/>
    <cellStyle name="ข้อความเตือน" xfId="1357" xr:uid="{00000000-0005-0000-0000-0000F6090000}"/>
    <cellStyle name="ข้อความอธิบาย" xfId="1358" xr:uid="{00000000-0005-0000-0000-0000F7090000}"/>
    <cellStyle name="ค@ฏ๋_1111D2111DQ2" xfId="1359" xr:uid="{00000000-0005-0000-0000-0000F8090000}"/>
    <cellStyle name="คdคภฆ์[0]_1111D2111DQ2" xfId="1360" xr:uid="{00000000-0005-0000-0000-0000F9090000}"/>
    <cellStyle name="คdคภฆ์_1111D2111DQ1" xfId="1361" xr:uid="{00000000-0005-0000-0000-0000FA090000}"/>
    <cellStyle name="เครื่องหมายจุลภาค [0]" xfId="1322" xr:uid="{00000000-0005-0000-0000-0000C1090000}"/>
    <cellStyle name="เครื่องหมายจุลภาค [0] 2" xfId="1323" xr:uid="{00000000-0005-0000-0000-0000C2090000}"/>
    <cellStyle name="เครื่องหมายจุลภาค [0] 3" xfId="1324" xr:uid="{00000000-0005-0000-0000-0000C3090000}"/>
    <cellStyle name="เครื่องหมายจุลภาค [0]_1" xfId="1325" xr:uid="{00000000-0005-0000-0000-0000C4090000}"/>
    <cellStyle name="เครื่องหมายจุลภาค 10" xfId="1326" xr:uid="{00000000-0005-0000-0000-0000C5090000}"/>
    <cellStyle name="เครื่องหมายจุลภาค 11" xfId="1327" xr:uid="{00000000-0005-0000-0000-0000C6090000}"/>
    <cellStyle name="เครื่องหมายจุลภาค 12" xfId="1328" xr:uid="{00000000-0005-0000-0000-0000C7090000}"/>
    <cellStyle name="เครื่องหมายจุลภาค 13" xfId="1329" xr:uid="{00000000-0005-0000-0000-0000C8090000}"/>
    <cellStyle name="เครื่องหมายจุลภาค 14" xfId="1330" xr:uid="{00000000-0005-0000-0000-0000C9090000}"/>
    <cellStyle name="เครื่องหมายจุลภาค 2" xfId="1331" xr:uid="{00000000-0005-0000-0000-0000CA090000}"/>
    <cellStyle name="เครื่องหมายจุลภาค 2 2" xfId="2515" xr:uid="{00000000-0005-0000-0000-0000CB090000}"/>
    <cellStyle name="เครื่องหมายจุลภาค 3" xfId="1332" xr:uid="{00000000-0005-0000-0000-0000CC090000}"/>
    <cellStyle name="เครื่องหมายจุลภาค 3 2" xfId="2516" xr:uid="{00000000-0005-0000-0000-0000CD090000}"/>
    <cellStyle name="เครื่องหมายจุลภาค 4" xfId="1333" xr:uid="{00000000-0005-0000-0000-0000CE090000}"/>
    <cellStyle name="เครื่องหมายจุลภาค 5" xfId="1334" xr:uid="{00000000-0005-0000-0000-0000CF090000}"/>
    <cellStyle name="เครื่องหมายจุลภาค 6" xfId="1335" xr:uid="{00000000-0005-0000-0000-0000D0090000}"/>
    <cellStyle name="เครื่องหมายจุลภาค 7" xfId="1336" xr:uid="{00000000-0005-0000-0000-0000D1090000}"/>
    <cellStyle name="เครื่องหมายจุลภาค 8" xfId="1337" xr:uid="{00000000-0005-0000-0000-0000D2090000}"/>
    <cellStyle name="เครื่องหมายจุลภาค 9" xfId="1338" xr:uid="{00000000-0005-0000-0000-0000D3090000}"/>
    <cellStyle name="เครื่องหมายจุลภาค_001K-1,2,3" xfId="1339" xr:uid="{00000000-0005-0000-0000-0000D4090000}"/>
    <cellStyle name="เครื่องหมายสกุลเงิน [0]" xfId="1340" xr:uid="{00000000-0005-0000-0000-0000D5090000}"/>
    <cellStyle name="เครื่องหมายสกุลเงิน [0] 2" xfId="1341" xr:uid="{00000000-0005-0000-0000-0000D6090000}"/>
    <cellStyle name="เครื่องหมายสกุลเงิน [0]_1" xfId="1342" xr:uid="{00000000-0005-0000-0000-0000D7090000}"/>
    <cellStyle name="เครื่องหมายสกุลเงิน_1" xfId="1343" xr:uid="{00000000-0005-0000-0000-0000D8090000}"/>
    <cellStyle name="ชื่อเรื่อง" xfId="1362" xr:uid="{00000000-0005-0000-0000-0000FB090000}"/>
    <cellStyle name="เชื่อมโยงหลายมิติ" xfId="1344" xr:uid="{00000000-0005-0000-0000-0000D9090000}"/>
    <cellStyle name="เซลล์ตรวจสอบ" xfId="1345" xr:uid="{00000000-0005-0000-0000-0000DA090000}"/>
    <cellStyle name="เซลล์ตรวจสอบ 2" xfId="2517" xr:uid="{00000000-0005-0000-0000-0000DB090000}"/>
    <cellStyle name="เซลล์ตรวจสอบ 2 2" xfId="2518" xr:uid="{00000000-0005-0000-0000-0000DC090000}"/>
    <cellStyle name="เซลล์ที่มีการเชื่อมโยง" xfId="1346" xr:uid="{00000000-0005-0000-0000-0000DD090000}"/>
    <cellStyle name="ณfน๔ [0]_Book1" xfId="1363" xr:uid="{00000000-0005-0000-0000-0000FC090000}"/>
    <cellStyle name="ณfน๔_Book1" xfId="1364" xr:uid="{00000000-0005-0000-0000-0000FD090000}"/>
    <cellStyle name="ดี" xfId="1365" xr:uid="{00000000-0005-0000-0000-0000FE090000}"/>
    <cellStyle name="ตามการเชื่อมโยงหลายมิติ" xfId="1366" xr:uid="{00000000-0005-0000-0000-0000FF090000}"/>
    <cellStyle name="น้บะภฒ_95" xfId="1367" xr:uid="{00000000-0005-0000-0000-0000000A0000}"/>
    <cellStyle name="ปกติ 2" xfId="1368" xr:uid="{00000000-0005-0000-0000-0000010A0000}"/>
    <cellStyle name="ปกติ 3" xfId="1369" xr:uid="{00000000-0005-0000-0000-0000020A0000}"/>
    <cellStyle name="ปกติ 4" xfId="1370" xr:uid="{00000000-0005-0000-0000-0000030A0000}"/>
    <cellStyle name="ปกติ_~LG76" xfId="1371" xr:uid="{00000000-0005-0000-0000-0000040A0000}"/>
    <cellStyle name="ป้อนค่า" xfId="1372" xr:uid="{00000000-0005-0000-0000-0000050A0000}"/>
    <cellStyle name="ป้อนค่า 2" xfId="1373" xr:uid="{00000000-0005-0000-0000-0000060A0000}"/>
    <cellStyle name="ป้อนค่า 2 2" xfId="2533" xr:uid="{00000000-0005-0000-0000-0000070A0000}"/>
    <cellStyle name="ป้อนค่า 3" xfId="1374" xr:uid="{00000000-0005-0000-0000-0000080A0000}"/>
    <cellStyle name="ป้อนค่า 3 2" xfId="2534" xr:uid="{00000000-0005-0000-0000-0000090A0000}"/>
    <cellStyle name="ป้อนค่า 4" xfId="2535" xr:uid="{00000000-0005-0000-0000-00000A0A0000}"/>
    <cellStyle name="ป้อนค่า 4 2" xfId="2536" xr:uid="{00000000-0005-0000-0000-00000B0A0000}"/>
    <cellStyle name="ป้อนค่า 5" xfId="2537" xr:uid="{00000000-0005-0000-0000-00000C0A0000}"/>
    <cellStyle name="ป้อนค่า 5 2" xfId="2538" xr:uid="{00000000-0005-0000-0000-00000D0A0000}"/>
    <cellStyle name="ป้อนค่า 6" xfId="2539" xr:uid="{00000000-0005-0000-0000-00000E0A0000}"/>
    <cellStyle name="ป้อนค่า 6 2" xfId="2540" xr:uid="{00000000-0005-0000-0000-00000F0A0000}"/>
    <cellStyle name="ปานกลาง" xfId="1375" xr:uid="{00000000-0005-0000-0000-0000100A0000}"/>
    <cellStyle name="เปอร์เซ็นต์ 2" xfId="1347" xr:uid="{00000000-0005-0000-0000-0000DE090000}"/>
    <cellStyle name="เปอร์เซ็นต์ 3" xfId="1348" xr:uid="{00000000-0005-0000-0000-0000DF090000}"/>
    <cellStyle name="เปอร์เซ็นต์ 4" xfId="1349" xr:uid="{00000000-0005-0000-0000-0000E0090000}"/>
    <cellStyle name="ผลรวม" xfId="1376" xr:uid="{00000000-0005-0000-0000-0000110A0000}"/>
    <cellStyle name="ผลรวม 2" xfId="1377" xr:uid="{00000000-0005-0000-0000-0000120A0000}"/>
    <cellStyle name="ผลรวม 2 2" xfId="2541" xr:uid="{00000000-0005-0000-0000-0000130A0000}"/>
    <cellStyle name="ผลรวม 3" xfId="1378" xr:uid="{00000000-0005-0000-0000-0000140A0000}"/>
    <cellStyle name="ผลรวม 3 2" xfId="2542" xr:uid="{00000000-0005-0000-0000-0000150A0000}"/>
    <cellStyle name="ผลรวม 4" xfId="2543" xr:uid="{00000000-0005-0000-0000-0000160A0000}"/>
    <cellStyle name="ผลรวม 4 2" xfId="2544" xr:uid="{00000000-0005-0000-0000-0000170A0000}"/>
    <cellStyle name="ผลรวม 5" xfId="2545" xr:uid="{00000000-0005-0000-0000-0000180A0000}"/>
    <cellStyle name="ผลรวม 5 2" xfId="2546" xr:uid="{00000000-0005-0000-0000-0000190A0000}"/>
    <cellStyle name="ผลรวม 6" xfId="2547" xr:uid="{00000000-0005-0000-0000-00001A0A0000}"/>
    <cellStyle name="ผลรวม 6 2" xfId="2548" xr:uid="{00000000-0005-0000-0000-00001B0A0000}"/>
    <cellStyle name="แย่" xfId="1350" xr:uid="{00000000-0005-0000-0000-0000E1090000}"/>
    <cellStyle name="ฤ?ธถ [0]_95" xfId="1379" xr:uid="{00000000-0005-0000-0000-00001C0A0000}"/>
    <cellStyle name="ฤ?ธถ_95" xfId="1380" xr:uid="{00000000-0005-0000-0000-00001D0A0000}"/>
    <cellStyle name="ฤธถ [0]_95" xfId="1381" xr:uid="{00000000-0005-0000-0000-00001E0A0000}"/>
    <cellStyle name="ฤธถ_95" xfId="1382" xr:uid="{00000000-0005-0000-0000-00001F0A0000}"/>
    <cellStyle name="ล_x000b_ศญ_ฝลฐๆฟตม๖วฅ" xfId="1383" xr:uid="{00000000-0005-0000-0000-0000200A0000}"/>
    <cellStyle name="ลEญ [0]_laroux" xfId="1384" xr:uid="{00000000-0005-0000-0000-0000210A0000}"/>
    <cellStyle name="ลEญ_laroux" xfId="1385" xr:uid="{00000000-0005-0000-0000-0000220A0000}"/>
    <cellStyle name="ลวดลาย" xfId="1386" xr:uid="{00000000-0005-0000-0000-0000230A0000}"/>
    <cellStyle name="ล๋ศญ [0]_95" xfId="1387" xr:uid="{00000000-0005-0000-0000-0000240A0000}"/>
    <cellStyle name="ล๋ศญ_95" xfId="1388" xr:uid="{00000000-0005-0000-0000-0000250A0000}"/>
    <cellStyle name="ลักษณะ 1" xfId="1389" xr:uid="{00000000-0005-0000-0000-0000260A0000}"/>
    <cellStyle name="วฅมุ_4ฟ๙ฝวภ๛" xfId="1390" xr:uid="{00000000-0005-0000-0000-0000270A0000}"/>
    <cellStyle name="ส่วนที่ถูกเน้น1" xfId="1391" xr:uid="{00000000-0005-0000-0000-0000280A0000}"/>
    <cellStyle name="ส่วนที่ถูกเน้น2" xfId="1392" xr:uid="{00000000-0005-0000-0000-0000290A0000}"/>
    <cellStyle name="ส่วนที่ถูกเน้น3" xfId="1393" xr:uid="{00000000-0005-0000-0000-00002A0A0000}"/>
    <cellStyle name="ส่วนที่ถูกเน้น4" xfId="1394" xr:uid="{00000000-0005-0000-0000-00002B0A0000}"/>
    <cellStyle name="ส่วนที่ถูกเน้น5" xfId="1395" xr:uid="{00000000-0005-0000-0000-00002C0A0000}"/>
    <cellStyle name="ส่วนที่ถูกเน้น6" xfId="1396" xr:uid="{00000000-0005-0000-0000-00002D0A0000}"/>
    <cellStyle name="แสดงผล" xfId="1351" xr:uid="{00000000-0005-0000-0000-0000E2090000}"/>
    <cellStyle name="แสดงผล 2" xfId="1352" xr:uid="{00000000-0005-0000-0000-0000E3090000}"/>
    <cellStyle name="แสดงผล 2 2" xfId="2519" xr:uid="{00000000-0005-0000-0000-0000E4090000}"/>
    <cellStyle name="แสดงผล 3" xfId="1353" xr:uid="{00000000-0005-0000-0000-0000E5090000}"/>
    <cellStyle name="แสดงผล 3 2" xfId="2520" xr:uid="{00000000-0005-0000-0000-0000E6090000}"/>
    <cellStyle name="แสดงผล 4" xfId="2521" xr:uid="{00000000-0005-0000-0000-0000E7090000}"/>
    <cellStyle name="แสดงผล 4 2" xfId="2522" xr:uid="{00000000-0005-0000-0000-0000E8090000}"/>
    <cellStyle name="แสดงผล 5" xfId="2523" xr:uid="{00000000-0005-0000-0000-0000E9090000}"/>
    <cellStyle name="แสดงผล 5 2" xfId="2524" xr:uid="{00000000-0005-0000-0000-0000EA090000}"/>
    <cellStyle name="หมายเหตุ" xfId="1397" xr:uid="{00000000-0005-0000-0000-00002E0A0000}"/>
    <cellStyle name="หมายเหตุ 2" xfId="1398" xr:uid="{00000000-0005-0000-0000-00002F0A0000}"/>
    <cellStyle name="หมายเหตุ 2 2" xfId="2549" xr:uid="{00000000-0005-0000-0000-0000300A0000}"/>
    <cellStyle name="หมายเหตุ 3" xfId="1399" xr:uid="{00000000-0005-0000-0000-0000310A0000}"/>
    <cellStyle name="หมายเหตุ 3 2" xfId="2550" xr:uid="{00000000-0005-0000-0000-0000320A0000}"/>
    <cellStyle name="หมายเหตุ 4" xfId="2551" xr:uid="{00000000-0005-0000-0000-0000330A0000}"/>
    <cellStyle name="หมายเหตุ 4 2" xfId="2552" xr:uid="{00000000-0005-0000-0000-0000340A0000}"/>
    <cellStyle name="หมายเหตุ 5" xfId="2553" xr:uid="{00000000-0005-0000-0000-0000350A0000}"/>
    <cellStyle name="หมายเหตุ 5 2" xfId="2554" xr:uid="{00000000-0005-0000-0000-0000360A0000}"/>
    <cellStyle name="หมายเหตุ 6" xfId="2555" xr:uid="{00000000-0005-0000-0000-0000370A0000}"/>
    <cellStyle name="หมายเหตุ 6 2" xfId="2556" xr:uid="{00000000-0005-0000-0000-0000380A0000}"/>
    <cellStyle name="หัวเรื่อง 1" xfId="1400" xr:uid="{00000000-0005-0000-0000-0000390A0000}"/>
    <cellStyle name="หัวเรื่อง 2" xfId="1401" xr:uid="{00000000-0005-0000-0000-00003A0A0000}"/>
    <cellStyle name="หัวเรื่อง 3" xfId="1402" xr:uid="{00000000-0005-0000-0000-00003B0A0000}"/>
    <cellStyle name="หัวเรื่อง 4" xfId="1403" xr:uid="{00000000-0005-0000-0000-00003C0A0000}"/>
    <cellStyle name="ơ᪒＀＀＀＀＀＀＀＀＀＀＀＀＀＀＀＀＀＀＀＀＀＀＀＀＀＀＀＀ma_QTR94_95_1ฟ๙ศธบ๑ณปฟช (2)" xfId="1493" xr:uid="{00000000-0005-0000-0000-00003D0A0000}"/>
    <cellStyle name="…_x000e__x000a_ธ๎_x000c_U_x0001_ฅ_x0005_ด_x000a__x0007__x0001__x0001_" xfId="1494" xr:uid="{00000000-0005-0000-0000-00003E0A0000}"/>
    <cellStyle name="_x001d_๐&quot;_x000c_์๒_x000c_฿U_x0001_ญ_x0005_J_x000f__x0007__x0001__x0001_" xfId="1495" xr:uid="{00000000-0005-0000-0000-00003F0A0000}"/>
    <cellStyle name="_x001d_๐'&amp;O—&amp;H_x000b__x0008_4_x0018__x0005__x0019__x000f__x0001__x0001_" xfId="1496" xr:uid="{00000000-0005-0000-0000-0000400A0000}"/>
    <cellStyle name="_x001d_๐7_x000c_๎_x0017__x000d_เU_x0001_า_x0006_|!_x0007__x0001__x0001_" xfId="1498" xr:uid="{00000000-0005-0000-0000-0000410A0000}"/>
    <cellStyle name="_x001d_๐7_x000c_๎_x0017__x000d_เU_x0001_า_x0006_!_x0007__x0001__x0001_" xfId="1497" xr:uid="{00000000-0005-0000-0000-0000420A0000}"/>
    <cellStyle name="_x001d_๐๏%$ฟ&amp;_x0017__x000b__x0008_ศ_x001c__x001d__x0007__x0001__x0001_" xfId="1499" xr:uid="{00000000-0005-0000-0000-0000430A0000}"/>
    <cellStyle name="_xddb0_̟ᩒb_xdddc_̟ᩢb_xde1c_̟ᩲbơ᪂bơ᪒＀＀＀＀＀＀＀＀＀＀＀＀＀＀＀＀＀＀＀＀＀＀＀＀＀＀＀＀ma_QTR94_95_1ฟ๙ศธบ๑ณปฟช (2)" xfId="1422" xr:uid="{00000000-0005-0000-0000-0000440A0000}"/>
    <cellStyle name="백분율_95" xfId="1423" xr:uid="{00000000-0005-0000-0000-0000450A0000}"/>
    <cellStyle name="쉼표 [0]_Doa_FS_2001" xfId="1424" xr:uid="{00000000-0005-0000-0000-0000460A0000}"/>
    <cellStyle name="콤마 [0]_~0061716" xfId="1437" xr:uid="{00000000-0005-0000-0000-0000470A0000}"/>
    <cellStyle name="콤마_~0061716" xfId="1438" xr:uid="{00000000-0005-0000-0000-0000480A0000}"/>
    <cellStyle name="통화 [0]_12월" xfId="1439" xr:uid="{00000000-0005-0000-0000-0000490A0000}"/>
    <cellStyle name="통화_12월" xfId="1440" xr:uid="{00000000-0005-0000-0000-00004A0A0000}"/>
    <cellStyle name="표준_1.6GB" xfId="1441" xr:uid="{00000000-0005-0000-0000-00004B0A0000}"/>
    <cellStyle name="一般_~4664860" xfId="1425" xr:uid="{00000000-0005-0000-0000-00004C0A0000}"/>
    <cellStyle name="入力" xfId="1426" xr:uid="{00000000-0005-0000-0000-00004D0A0000}"/>
    <cellStyle name="入力 10" xfId="2694" xr:uid="{00000000-0005-0000-0000-00004E0A0000}"/>
    <cellStyle name="入力 10 2" xfId="2695" xr:uid="{00000000-0005-0000-0000-00004F0A0000}"/>
    <cellStyle name="入力 11" xfId="2696" xr:uid="{00000000-0005-0000-0000-0000500A0000}"/>
    <cellStyle name="入力 11 2" xfId="2697" xr:uid="{00000000-0005-0000-0000-0000510A0000}"/>
    <cellStyle name="入力 12" xfId="2698" xr:uid="{00000000-0005-0000-0000-0000520A0000}"/>
    <cellStyle name="入力 2" xfId="1427" xr:uid="{00000000-0005-0000-0000-0000530A0000}"/>
    <cellStyle name="入力 2 2" xfId="2699" xr:uid="{00000000-0005-0000-0000-0000540A0000}"/>
    <cellStyle name="入力 3" xfId="1428" xr:uid="{00000000-0005-0000-0000-0000550A0000}"/>
    <cellStyle name="入力 3 2" xfId="2700" xr:uid="{00000000-0005-0000-0000-0000560A0000}"/>
    <cellStyle name="入力 4" xfId="2701" xr:uid="{00000000-0005-0000-0000-0000570A0000}"/>
    <cellStyle name="入力 4 2" xfId="2702" xr:uid="{00000000-0005-0000-0000-0000580A0000}"/>
    <cellStyle name="入力 5" xfId="2703" xr:uid="{00000000-0005-0000-0000-0000590A0000}"/>
    <cellStyle name="入力 5 2" xfId="2704" xr:uid="{00000000-0005-0000-0000-00005A0A0000}"/>
    <cellStyle name="入力 6" xfId="2705" xr:uid="{00000000-0005-0000-0000-00005B0A0000}"/>
    <cellStyle name="入力 6 2" xfId="2706" xr:uid="{00000000-0005-0000-0000-00005C0A0000}"/>
    <cellStyle name="入力 7" xfId="2707" xr:uid="{00000000-0005-0000-0000-00005D0A0000}"/>
    <cellStyle name="入力 7 2" xfId="2708" xr:uid="{00000000-0005-0000-0000-00005E0A0000}"/>
    <cellStyle name="入力 8" xfId="2709" xr:uid="{00000000-0005-0000-0000-00005F0A0000}"/>
    <cellStyle name="入力 8 2" xfId="2710" xr:uid="{00000000-0005-0000-0000-0000600A0000}"/>
    <cellStyle name="入力 9" xfId="2711" xr:uid="{00000000-0005-0000-0000-0000610A0000}"/>
    <cellStyle name="入力 9 2" xfId="2712" xr:uid="{00000000-0005-0000-0000-0000620A0000}"/>
    <cellStyle name="出力" xfId="1429" xr:uid="{00000000-0005-0000-0000-0000630A0000}"/>
    <cellStyle name="出力 10" xfId="2713" xr:uid="{00000000-0005-0000-0000-0000640A0000}"/>
    <cellStyle name="出力 10 2" xfId="2714" xr:uid="{00000000-0005-0000-0000-0000650A0000}"/>
    <cellStyle name="出力 11" xfId="2715" xr:uid="{00000000-0005-0000-0000-0000660A0000}"/>
    <cellStyle name="出力 11 2" xfId="2716" xr:uid="{00000000-0005-0000-0000-0000670A0000}"/>
    <cellStyle name="出力 12" xfId="2717" xr:uid="{00000000-0005-0000-0000-0000680A0000}"/>
    <cellStyle name="出力 2" xfId="1430" xr:uid="{00000000-0005-0000-0000-0000690A0000}"/>
    <cellStyle name="出力 2 2" xfId="2718" xr:uid="{00000000-0005-0000-0000-00006A0A0000}"/>
    <cellStyle name="出力 3" xfId="1431" xr:uid="{00000000-0005-0000-0000-00006B0A0000}"/>
    <cellStyle name="出力 3 2" xfId="2719" xr:uid="{00000000-0005-0000-0000-00006C0A0000}"/>
    <cellStyle name="出力 4" xfId="2720" xr:uid="{00000000-0005-0000-0000-00006D0A0000}"/>
    <cellStyle name="出力 4 2" xfId="2721" xr:uid="{00000000-0005-0000-0000-00006E0A0000}"/>
    <cellStyle name="出力 5" xfId="2722" xr:uid="{00000000-0005-0000-0000-00006F0A0000}"/>
    <cellStyle name="出力 5 2" xfId="2723" xr:uid="{00000000-0005-0000-0000-0000700A0000}"/>
    <cellStyle name="出力 6" xfId="2724" xr:uid="{00000000-0005-0000-0000-0000710A0000}"/>
    <cellStyle name="出力 6 2" xfId="2725" xr:uid="{00000000-0005-0000-0000-0000720A0000}"/>
    <cellStyle name="出力 7" xfId="2726" xr:uid="{00000000-0005-0000-0000-0000730A0000}"/>
    <cellStyle name="出力 7 2" xfId="2727" xr:uid="{00000000-0005-0000-0000-0000740A0000}"/>
    <cellStyle name="出力 8" xfId="2728" xr:uid="{00000000-0005-0000-0000-0000750A0000}"/>
    <cellStyle name="出力 8 2" xfId="2729" xr:uid="{00000000-0005-0000-0000-0000760A0000}"/>
    <cellStyle name="出力 9" xfId="2730" xr:uid="{00000000-0005-0000-0000-0000770A0000}"/>
    <cellStyle name="出力 9 2" xfId="2731" xr:uid="{00000000-0005-0000-0000-0000780A0000}"/>
    <cellStyle name="千位分隔[0]_08工资" xfId="1432" xr:uid="{00000000-0005-0000-0000-0000790A0000}"/>
    <cellStyle name="千位分隔_08工资" xfId="1433" xr:uid="{00000000-0005-0000-0000-00007A0A0000}"/>
    <cellStyle name="千分位[0]_Book2" xfId="1434" xr:uid="{00000000-0005-0000-0000-00007B0A0000}"/>
    <cellStyle name="千分位_AAM" xfId="1435" xr:uid="{00000000-0005-0000-0000-00007C0A0000}"/>
    <cellStyle name="后继超级链接" xfId="1436" xr:uid="{00000000-0005-0000-0000-00007D0A0000}"/>
    <cellStyle name="寘嬫愗傝 [0.00]_PRODUCT DETAIL Q1" xfId="1442" xr:uid="{00000000-0005-0000-0000-00007E0A0000}"/>
    <cellStyle name="寘嬫愗傝_PRODUCT DETAIL Q1" xfId="1443" xr:uid="{00000000-0005-0000-0000-00007F0A0000}"/>
    <cellStyle name="常规_02房屋明细" xfId="1444" xr:uid="{00000000-0005-0000-0000-0000800A0000}"/>
    <cellStyle name="归盒啦_95" xfId="1445" xr:uid="{00000000-0005-0000-0000-0000810A0000}"/>
    <cellStyle name="悪い" xfId="1446" xr:uid="{00000000-0005-0000-0000-0000820A0000}"/>
    <cellStyle name="悪い 10" xfId="2732" xr:uid="{00000000-0005-0000-0000-0000830A0000}"/>
    <cellStyle name="悪い 11" xfId="2733" xr:uid="{00000000-0005-0000-0000-0000840A0000}"/>
    <cellStyle name="悪い 2" xfId="2734" xr:uid="{00000000-0005-0000-0000-0000850A0000}"/>
    <cellStyle name="悪い 3" xfId="2735" xr:uid="{00000000-0005-0000-0000-0000860A0000}"/>
    <cellStyle name="悪い 4" xfId="2736" xr:uid="{00000000-0005-0000-0000-0000870A0000}"/>
    <cellStyle name="悪い 5" xfId="2737" xr:uid="{00000000-0005-0000-0000-0000880A0000}"/>
    <cellStyle name="悪い 6" xfId="2738" xr:uid="{00000000-0005-0000-0000-0000890A0000}"/>
    <cellStyle name="悪い 7" xfId="2739" xr:uid="{00000000-0005-0000-0000-00008A0A0000}"/>
    <cellStyle name="悪い 8" xfId="2740" xr:uid="{00000000-0005-0000-0000-00008B0A0000}"/>
    <cellStyle name="悪い 9" xfId="2741" xr:uid="{00000000-0005-0000-0000-00008C0A0000}"/>
    <cellStyle name="折り返し" xfId="1447" xr:uid="{00000000-0005-0000-0000-00008D0A0000}"/>
    <cellStyle name="捠壿 [0.00]_PRODUCT DETAIL Q1" xfId="1448" xr:uid="{00000000-0005-0000-0000-00008E0A0000}"/>
    <cellStyle name="捠壿_PRODUCT DETAIL Q1" xfId="1449" xr:uid="{00000000-0005-0000-0000-00008F0A0000}"/>
    <cellStyle name="昗弨_BOOKSHIP" xfId="1450" xr:uid="{00000000-0005-0000-0000-0000900A0000}"/>
    <cellStyle name="普通_9409GZST" xfId="1451" xr:uid="{00000000-0005-0000-0000-0000910A0000}"/>
    <cellStyle name="未定義" xfId="1452" xr:uid="{00000000-0005-0000-0000-0000920A0000}"/>
    <cellStyle name="桁区切り [0.00]_(FASTチャージ) YC5 BOX用データrev.1" xfId="1453" xr:uid="{00000000-0005-0000-0000-0000930A0000}"/>
    <cellStyle name="桁区切り 2" xfId="1454" xr:uid="{00000000-0005-0000-0000-0000940A0000}"/>
    <cellStyle name="桁区切り_(FASTチャージ) YC5 BOX用データrev.1" xfId="1455" xr:uid="{00000000-0005-0000-0000-0000950A0000}"/>
    <cellStyle name="標準 10" xfId="2742" xr:uid="{00000000-0005-0000-0000-0000960A0000}"/>
    <cellStyle name="標準 11" xfId="2743" xr:uid="{00000000-0005-0000-0000-0000970A0000}"/>
    <cellStyle name="標準 12" xfId="2744" xr:uid="{00000000-0005-0000-0000-0000980A0000}"/>
    <cellStyle name="標準 2" xfId="1456" xr:uid="{00000000-0005-0000-0000-0000990A0000}"/>
    <cellStyle name="標準 2 10" xfId="2745" xr:uid="{00000000-0005-0000-0000-00009A0A0000}"/>
    <cellStyle name="標準 2 11" xfId="2746" xr:uid="{00000000-0005-0000-0000-00009B0A0000}"/>
    <cellStyle name="標準 2 2" xfId="2747" xr:uid="{00000000-0005-0000-0000-00009C0A0000}"/>
    <cellStyle name="標準 2 2 2" xfId="2748" xr:uid="{00000000-0005-0000-0000-00009D0A0000}"/>
    <cellStyle name="標準 2 2 2 2" xfId="2749" xr:uid="{00000000-0005-0000-0000-00009E0A0000}"/>
    <cellStyle name="標準 2 2 2 3" xfId="2750" xr:uid="{00000000-0005-0000-0000-00009F0A0000}"/>
    <cellStyle name="標準 2 2 2_Excel Adapter For A1-6_08312009" xfId="2751" xr:uid="{00000000-0005-0000-0000-0000A00A0000}"/>
    <cellStyle name="標準 2 2 3" xfId="2752" xr:uid="{00000000-0005-0000-0000-0000A10A0000}"/>
    <cellStyle name="標準 2 2_Template01_Financial Statements" xfId="2753" xr:uid="{00000000-0005-0000-0000-0000A20A0000}"/>
    <cellStyle name="標準 2 3" xfId="2754" xr:uid="{00000000-0005-0000-0000-0000A30A0000}"/>
    <cellStyle name="標準 2 4" xfId="2755" xr:uid="{00000000-0005-0000-0000-0000A40A0000}"/>
    <cellStyle name="標準 2 5" xfId="2756" xr:uid="{00000000-0005-0000-0000-0000A50A0000}"/>
    <cellStyle name="標準 2 6" xfId="2757" xr:uid="{00000000-0005-0000-0000-0000A60A0000}"/>
    <cellStyle name="標準 2 7" xfId="2758" xr:uid="{00000000-0005-0000-0000-0000A70A0000}"/>
    <cellStyle name="標準 2 8" xfId="2759" xr:uid="{00000000-0005-0000-0000-0000A80A0000}"/>
    <cellStyle name="標準 2 9" xfId="2760" xr:uid="{00000000-0005-0000-0000-0000A90A0000}"/>
    <cellStyle name="標準 2_Excel Adapter For A1-6_08312009" xfId="2761" xr:uid="{00000000-0005-0000-0000-0000AA0A0000}"/>
    <cellStyle name="標準 3" xfId="1457" xr:uid="{00000000-0005-0000-0000-0000AB0A0000}"/>
    <cellStyle name="標準 4" xfId="1458" xr:uid="{00000000-0005-0000-0000-0000AC0A0000}"/>
    <cellStyle name="標準 5" xfId="1459" xr:uid="{00000000-0005-0000-0000-0000AD0A0000}"/>
    <cellStyle name="標準 6" xfId="1460" xr:uid="{00000000-0005-0000-0000-0000AE0A0000}"/>
    <cellStyle name="標準 7" xfId="2762" xr:uid="{00000000-0005-0000-0000-0000AF0A0000}"/>
    <cellStyle name="標準 8" xfId="2763" xr:uid="{00000000-0005-0000-0000-0000B00A0000}"/>
    <cellStyle name="標準 9" xfId="2764" xr:uid="{00000000-0005-0000-0000-0000B10A0000}"/>
    <cellStyle name="標準_$$1115" xfId="1461" xr:uid="{00000000-0005-0000-0000-0000B20A0000}"/>
    <cellStyle name="烹拳 [0]_1" xfId="1462" xr:uid="{00000000-0005-0000-0000-0000B30A0000}"/>
    <cellStyle name="烹拳_1" xfId="1463" xr:uid="{00000000-0005-0000-0000-0000B40A0000}"/>
    <cellStyle name="爼ﾗ靉ﾁ篦ｧﾋﾅﾒﾂﾁﾔｵﾔ" xfId="1464" xr:uid="{00000000-0005-0000-0000-0000B50A0000}"/>
    <cellStyle name="磨葬e義" xfId="2765" xr:uid="{00000000-0005-0000-0000-0000B60A0000}"/>
    <cellStyle name="脱浦 [0.00]_CASE MARK'95" xfId="1465" xr:uid="{00000000-0005-0000-0000-0000B70A0000}"/>
    <cellStyle name="脱浦_CASE MARK'95" xfId="1466" xr:uid="{00000000-0005-0000-0000-0000B80A0000}"/>
    <cellStyle name="良い" xfId="1467" xr:uid="{00000000-0005-0000-0000-0000B90A0000}"/>
    <cellStyle name="良い 10" xfId="2766" xr:uid="{00000000-0005-0000-0000-0000BA0A0000}"/>
    <cellStyle name="良い 11" xfId="2767" xr:uid="{00000000-0005-0000-0000-0000BB0A0000}"/>
    <cellStyle name="良い 2" xfId="2768" xr:uid="{00000000-0005-0000-0000-0000BC0A0000}"/>
    <cellStyle name="良い 3" xfId="2769" xr:uid="{00000000-0005-0000-0000-0000BD0A0000}"/>
    <cellStyle name="良い 4" xfId="2770" xr:uid="{00000000-0005-0000-0000-0000BE0A0000}"/>
    <cellStyle name="良い 5" xfId="2771" xr:uid="{00000000-0005-0000-0000-0000BF0A0000}"/>
    <cellStyle name="良い 6" xfId="2772" xr:uid="{00000000-0005-0000-0000-0000C00A0000}"/>
    <cellStyle name="良い 7" xfId="2773" xr:uid="{00000000-0005-0000-0000-0000C10A0000}"/>
    <cellStyle name="良い 8" xfId="2774" xr:uid="{00000000-0005-0000-0000-0000C20A0000}"/>
    <cellStyle name="良い 9" xfId="2775" xr:uid="{00000000-0005-0000-0000-0000C30A0000}"/>
    <cellStyle name="表示済みのハイパーリンク" xfId="1468" xr:uid="{00000000-0005-0000-0000-0000C40A0000}"/>
    <cellStyle name="見出し 1" xfId="1469" xr:uid="{00000000-0005-0000-0000-0000C50A0000}"/>
    <cellStyle name="見出し 1 10" xfId="2776" xr:uid="{00000000-0005-0000-0000-0000C60A0000}"/>
    <cellStyle name="見出し 1 11" xfId="2777" xr:uid="{00000000-0005-0000-0000-0000C70A0000}"/>
    <cellStyle name="見出し 1 2" xfId="2778" xr:uid="{00000000-0005-0000-0000-0000C80A0000}"/>
    <cellStyle name="見出し 1 3" xfId="2779" xr:uid="{00000000-0005-0000-0000-0000C90A0000}"/>
    <cellStyle name="見出し 1 4" xfId="2780" xr:uid="{00000000-0005-0000-0000-0000CA0A0000}"/>
    <cellStyle name="見出し 1 5" xfId="2781" xr:uid="{00000000-0005-0000-0000-0000CB0A0000}"/>
    <cellStyle name="見出し 1 6" xfId="2782" xr:uid="{00000000-0005-0000-0000-0000CC0A0000}"/>
    <cellStyle name="見出し 1 7" xfId="2783" xr:uid="{00000000-0005-0000-0000-0000CD0A0000}"/>
    <cellStyle name="見出し 1 8" xfId="2784" xr:uid="{00000000-0005-0000-0000-0000CE0A0000}"/>
    <cellStyle name="見出し 1 9" xfId="2785" xr:uid="{00000000-0005-0000-0000-0000CF0A0000}"/>
    <cellStyle name="見出し 2" xfId="1470" xr:uid="{00000000-0005-0000-0000-0000D00A0000}"/>
    <cellStyle name="見出し 2 10" xfId="2786" xr:uid="{00000000-0005-0000-0000-0000D10A0000}"/>
    <cellStyle name="見出し 2 11" xfId="2787" xr:uid="{00000000-0005-0000-0000-0000D20A0000}"/>
    <cellStyle name="見出し 2 2" xfId="2788" xr:uid="{00000000-0005-0000-0000-0000D30A0000}"/>
    <cellStyle name="見出し 2 3" xfId="2789" xr:uid="{00000000-0005-0000-0000-0000D40A0000}"/>
    <cellStyle name="見出し 2 4" xfId="2790" xr:uid="{00000000-0005-0000-0000-0000D50A0000}"/>
    <cellStyle name="見出し 2 5" xfId="2791" xr:uid="{00000000-0005-0000-0000-0000D60A0000}"/>
    <cellStyle name="見出し 2 6" xfId="2792" xr:uid="{00000000-0005-0000-0000-0000D70A0000}"/>
    <cellStyle name="見出し 2 7" xfId="2793" xr:uid="{00000000-0005-0000-0000-0000D80A0000}"/>
    <cellStyle name="見出し 2 8" xfId="2794" xr:uid="{00000000-0005-0000-0000-0000D90A0000}"/>
    <cellStyle name="見出し 2 9" xfId="2795" xr:uid="{00000000-0005-0000-0000-0000DA0A0000}"/>
    <cellStyle name="見出し 3" xfId="1471" xr:uid="{00000000-0005-0000-0000-0000DB0A0000}"/>
    <cellStyle name="見出し 3 10" xfId="2796" xr:uid="{00000000-0005-0000-0000-0000DC0A0000}"/>
    <cellStyle name="見出し 3 11" xfId="2797" xr:uid="{00000000-0005-0000-0000-0000DD0A0000}"/>
    <cellStyle name="見出し 3 2" xfId="2798" xr:uid="{00000000-0005-0000-0000-0000DE0A0000}"/>
    <cellStyle name="見出し 3 3" xfId="2799" xr:uid="{00000000-0005-0000-0000-0000DF0A0000}"/>
    <cellStyle name="見出し 3 4" xfId="2800" xr:uid="{00000000-0005-0000-0000-0000E00A0000}"/>
    <cellStyle name="見出し 3 5" xfId="2801" xr:uid="{00000000-0005-0000-0000-0000E10A0000}"/>
    <cellStyle name="見出し 3 6" xfId="2802" xr:uid="{00000000-0005-0000-0000-0000E20A0000}"/>
    <cellStyle name="見出し 3 7" xfId="2803" xr:uid="{00000000-0005-0000-0000-0000E30A0000}"/>
    <cellStyle name="見出し 3 8" xfId="2804" xr:uid="{00000000-0005-0000-0000-0000E40A0000}"/>
    <cellStyle name="見出し 3 9" xfId="2805" xr:uid="{00000000-0005-0000-0000-0000E50A0000}"/>
    <cellStyle name="見出し 4" xfId="1472" xr:uid="{00000000-0005-0000-0000-0000E60A0000}"/>
    <cellStyle name="見出し 4 10" xfId="2806" xr:uid="{00000000-0005-0000-0000-0000E70A0000}"/>
    <cellStyle name="見出し 4 11" xfId="2807" xr:uid="{00000000-0005-0000-0000-0000E80A0000}"/>
    <cellStyle name="見出し 4 2" xfId="2808" xr:uid="{00000000-0005-0000-0000-0000E90A0000}"/>
    <cellStyle name="見出し 4 3" xfId="2809" xr:uid="{00000000-0005-0000-0000-0000EA0A0000}"/>
    <cellStyle name="見出し 4 4" xfId="2810" xr:uid="{00000000-0005-0000-0000-0000EB0A0000}"/>
    <cellStyle name="見出し 4 5" xfId="2811" xr:uid="{00000000-0005-0000-0000-0000EC0A0000}"/>
    <cellStyle name="見出し 4 6" xfId="2812" xr:uid="{00000000-0005-0000-0000-0000ED0A0000}"/>
    <cellStyle name="見出し 4 7" xfId="2813" xr:uid="{00000000-0005-0000-0000-0000EE0A0000}"/>
    <cellStyle name="見出し 4 8" xfId="2814" xr:uid="{00000000-0005-0000-0000-0000EF0A0000}"/>
    <cellStyle name="見出し 4 9" xfId="2815" xr:uid="{00000000-0005-0000-0000-0000F00A0000}"/>
    <cellStyle name="見出し１" xfId="1473" xr:uid="{00000000-0005-0000-0000-0000F10A0000}"/>
    <cellStyle name="計算" xfId="1474" xr:uid="{00000000-0005-0000-0000-0000F20A0000}"/>
    <cellStyle name="計算 10" xfId="2816" xr:uid="{00000000-0005-0000-0000-0000F30A0000}"/>
    <cellStyle name="計算 10 2" xfId="2817" xr:uid="{00000000-0005-0000-0000-0000F40A0000}"/>
    <cellStyle name="計算 11" xfId="2818" xr:uid="{00000000-0005-0000-0000-0000F50A0000}"/>
    <cellStyle name="計算 11 2" xfId="2819" xr:uid="{00000000-0005-0000-0000-0000F60A0000}"/>
    <cellStyle name="計算 12" xfId="2820" xr:uid="{00000000-0005-0000-0000-0000F70A0000}"/>
    <cellStyle name="計算 2" xfId="1475" xr:uid="{00000000-0005-0000-0000-0000F80A0000}"/>
    <cellStyle name="計算 2 2" xfId="2821" xr:uid="{00000000-0005-0000-0000-0000F90A0000}"/>
    <cellStyle name="計算 3" xfId="1476" xr:uid="{00000000-0005-0000-0000-0000FA0A0000}"/>
    <cellStyle name="計算 3 2" xfId="2822" xr:uid="{00000000-0005-0000-0000-0000FB0A0000}"/>
    <cellStyle name="計算 4" xfId="2823" xr:uid="{00000000-0005-0000-0000-0000FC0A0000}"/>
    <cellStyle name="計算 4 2" xfId="2824" xr:uid="{00000000-0005-0000-0000-0000FD0A0000}"/>
    <cellStyle name="計算 5" xfId="2825" xr:uid="{00000000-0005-0000-0000-0000FE0A0000}"/>
    <cellStyle name="計算 5 2" xfId="2826" xr:uid="{00000000-0005-0000-0000-0000FF0A0000}"/>
    <cellStyle name="計算 6" xfId="2827" xr:uid="{00000000-0005-0000-0000-0000000B0000}"/>
    <cellStyle name="計算 6 2" xfId="2828" xr:uid="{00000000-0005-0000-0000-0000010B0000}"/>
    <cellStyle name="計算 7" xfId="2829" xr:uid="{00000000-0005-0000-0000-0000020B0000}"/>
    <cellStyle name="計算 7 2" xfId="2830" xr:uid="{00000000-0005-0000-0000-0000030B0000}"/>
    <cellStyle name="計算 8" xfId="2831" xr:uid="{00000000-0005-0000-0000-0000040B0000}"/>
    <cellStyle name="計算 8 2" xfId="2832" xr:uid="{00000000-0005-0000-0000-0000050B0000}"/>
    <cellStyle name="計算 9" xfId="2833" xr:uid="{00000000-0005-0000-0000-0000060B0000}"/>
    <cellStyle name="計算 9 2" xfId="2834" xr:uid="{00000000-0005-0000-0000-0000070B0000}"/>
    <cellStyle name="説明文" xfId="1477" xr:uid="{00000000-0005-0000-0000-0000080B0000}"/>
    <cellStyle name="説明文 10" xfId="2835" xr:uid="{00000000-0005-0000-0000-0000090B0000}"/>
    <cellStyle name="説明文 11" xfId="2836" xr:uid="{00000000-0005-0000-0000-00000A0B0000}"/>
    <cellStyle name="説明文 2" xfId="2837" xr:uid="{00000000-0005-0000-0000-00000B0B0000}"/>
    <cellStyle name="説明文 3" xfId="2838" xr:uid="{00000000-0005-0000-0000-00000C0B0000}"/>
    <cellStyle name="説明文 4" xfId="2839" xr:uid="{00000000-0005-0000-0000-00000D0B0000}"/>
    <cellStyle name="説明文 5" xfId="2840" xr:uid="{00000000-0005-0000-0000-00000E0B0000}"/>
    <cellStyle name="説明文 6" xfId="2841" xr:uid="{00000000-0005-0000-0000-00000F0B0000}"/>
    <cellStyle name="説明文 7" xfId="2842" xr:uid="{00000000-0005-0000-0000-0000100B0000}"/>
    <cellStyle name="説明文 8" xfId="2843" xr:uid="{00000000-0005-0000-0000-0000110B0000}"/>
    <cellStyle name="説明文 9" xfId="2844" xr:uid="{00000000-0005-0000-0000-0000120B0000}"/>
    <cellStyle name="警告文" xfId="1478" xr:uid="{00000000-0005-0000-0000-0000130B0000}"/>
    <cellStyle name="警告文 10" xfId="2845" xr:uid="{00000000-0005-0000-0000-0000140B0000}"/>
    <cellStyle name="警告文 11" xfId="2846" xr:uid="{00000000-0005-0000-0000-0000150B0000}"/>
    <cellStyle name="警告文 2" xfId="2847" xr:uid="{00000000-0005-0000-0000-0000160B0000}"/>
    <cellStyle name="警告文 3" xfId="2848" xr:uid="{00000000-0005-0000-0000-0000170B0000}"/>
    <cellStyle name="警告文 4" xfId="2849" xr:uid="{00000000-0005-0000-0000-0000180B0000}"/>
    <cellStyle name="警告文 5" xfId="2850" xr:uid="{00000000-0005-0000-0000-0000190B0000}"/>
    <cellStyle name="警告文 6" xfId="2851" xr:uid="{00000000-0005-0000-0000-00001A0B0000}"/>
    <cellStyle name="警告文 7" xfId="2852" xr:uid="{00000000-0005-0000-0000-00001B0B0000}"/>
    <cellStyle name="警告文 8" xfId="2853" xr:uid="{00000000-0005-0000-0000-00001C0B0000}"/>
    <cellStyle name="警告文 9" xfId="2854" xr:uid="{00000000-0005-0000-0000-00001D0B0000}"/>
    <cellStyle name="貨幣 [0]_Book2" xfId="1479" xr:uid="{00000000-0005-0000-0000-00001E0B0000}"/>
    <cellStyle name="貨幣[0]_LC (2)" xfId="1480" xr:uid="{00000000-0005-0000-0000-00001F0B0000}"/>
    <cellStyle name="貨幣_AAM" xfId="1481" xr:uid="{00000000-0005-0000-0000-0000200B0000}"/>
    <cellStyle name="货币[0]_ INVOICE" xfId="1482" xr:uid="{00000000-0005-0000-0000-0000210B0000}"/>
    <cellStyle name="货币_ INVOICE" xfId="1483" xr:uid="{00000000-0005-0000-0000-0000220B0000}"/>
    <cellStyle name="超级链接" xfId="1484" xr:uid="{00000000-0005-0000-0000-0000230B0000}"/>
    <cellStyle name="通貨 [0.00]_12月度在庫評価" xfId="1485" xr:uid="{00000000-0005-0000-0000-0000240B0000}"/>
    <cellStyle name="通貨_12月度在庫評価" xfId="1486" xr:uid="{00000000-0005-0000-0000-0000250B0000}"/>
    <cellStyle name="钎霖_ 97斥 版康盒籍(救)" xfId="1487" xr:uid="{00000000-0005-0000-0000-0000260B0000}"/>
    <cellStyle name="集計" xfId="1488" xr:uid="{00000000-0005-0000-0000-0000270B0000}"/>
    <cellStyle name="集計 10" xfId="2855" xr:uid="{00000000-0005-0000-0000-0000280B0000}"/>
    <cellStyle name="集計 10 2" xfId="2856" xr:uid="{00000000-0005-0000-0000-0000290B0000}"/>
    <cellStyle name="集計 11" xfId="2857" xr:uid="{00000000-0005-0000-0000-00002A0B0000}"/>
    <cellStyle name="集計 11 2" xfId="2858" xr:uid="{00000000-0005-0000-0000-00002B0B0000}"/>
    <cellStyle name="集計 12" xfId="2859" xr:uid="{00000000-0005-0000-0000-00002C0B0000}"/>
    <cellStyle name="集計 2" xfId="1489" xr:uid="{00000000-0005-0000-0000-00002D0B0000}"/>
    <cellStyle name="集計 2 2" xfId="2860" xr:uid="{00000000-0005-0000-0000-00002E0B0000}"/>
    <cellStyle name="集計 3" xfId="1490" xr:uid="{00000000-0005-0000-0000-00002F0B0000}"/>
    <cellStyle name="集計 3 2" xfId="2861" xr:uid="{00000000-0005-0000-0000-0000300B0000}"/>
    <cellStyle name="集計 4" xfId="2862" xr:uid="{00000000-0005-0000-0000-0000310B0000}"/>
    <cellStyle name="集計 4 2" xfId="2863" xr:uid="{00000000-0005-0000-0000-0000320B0000}"/>
    <cellStyle name="集計 5" xfId="2864" xr:uid="{00000000-0005-0000-0000-0000330B0000}"/>
    <cellStyle name="集計 5 2" xfId="2865" xr:uid="{00000000-0005-0000-0000-0000340B0000}"/>
    <cellStyle name="集計 6" xfId="2866" xr:uid="{00000000-0005-0000-0000-0000350B0000}"/>
    <cellStyle name="集計 6 2" xfId="2867" xr:uid="{00000000-0005-0000-0000-0000360B0000}"/>
    <cellStyle name="集計 7" xfId="2868" xr:uid="{00000000-0005-0000-0000-0000370B0000}"/>
    <cellStyle name="集計 7 2" xfId="2869" xr:uid="{00000000-0005-0000-0000-0000380B0000}"/>
    <cellStyle name="集計 8" xfId="2870" xr:uid="{00000000-0005-0000-0000-0000390B0000}"/>
    <cellStyle name="集計 8 2" xfId="2871" xr:uid="{00000000-0005-0000-0000-00003A0B0000}"/>
    <cellStyle name="集計 9" xfId="2872" xr:uid="{00000000-0005-0000-0000-00003B0B0000}"/>
    <cellStyle name="集計 9 2" xfId="2873" xr:uid="{00000000-0005-0000-0000-00003C0B0000}"/>
    <cellStyle name="霓付 [0]_10.抗厚前" xfId="1491" xr:uid="{00000000-0005-0000-0000-00003D0B0000}"/>
    <cellStyle name="霓付_10.抗厚前" xfId="1492" xr:uid="{00000000-0005-0000-0000-00003E0B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S\SIAM%20FOOD\2002\Year%20End\Financial%20statements\Eng\Sfood02-Accounts-A3112E-NW-Ta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center\AFC\DOCUME~1\user\LOCALS~1\Temp\IM\Documents%20and%20Settings\npreechawong\My%20Documents\Saha%20farms\Saha%20Farms-2003\KAM\Nuch'%20s%20WP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center\AFC\Documents%20and%20Settings\npreechawong\My%20Documents\Saha%20farms\Saha%20Farms-2003\KAM\Nuch'%20s%20WP\Zmont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center\AFC\Documents%20and%20Settings\osangpaung\Desktop\Thai%20Rent%20All%20%20Jun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-center\2.AF\Users\nchaninprasert\Desktop\JSP-1\JSP2020\JSP-interim%202020\Roll%20FS\20201203_TH%20JSP%20Pharmaceuti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hareholder"/>
      <sheetName val="Cash Flows"/>
      <sheetName val="10-1 Media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Statement-BAHT"/>
      <sheetName val="ลูกหนี้(เก่า)"/>
      <sheetName val="PL"/>
      <sheetName val="JJDHT-Cash_Flows"/>
      <sheetName val="JJDHT-Change_Share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TX-8_Donation"/>
      <sheetName val="Job header"/>
      <sheetName val="new"/>
      <sheetName val="Cost Summary"/>
      <sheetName val="JJDHT-Cash_Flows1"/>
      <sheetName val="JJDHT-Change_Share1"/>
      <sheetName val="Job_header"/>
      <sheetName val="WORKING TB Q3"/>
      <sheetName val="BS,PL"/>
      <sheetName val="TX-2Provision for doubtful_2010"/>
      <sheetName val="เงินกู้_MGC"/>
      <sheetName val="Sheet1"/>
      <sheetName val="OH Tr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BS&amp;PL"/>
      <sheetName val="BS"/>
      <sheetName val="JJDHT"/>
      <sheetName val="Shareholders'__equity"/>
      <sheetName val="F-1(WFP)"/>
      <sheetName val="TB"/>
      <sheetName val="group"/>
      <sheetName val="TB_201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F-1"/>
      <sheetName val="Master TB"/>
      <sheetName val="H300"/>
      <sheetName val="投資･工数推移"/>
      <sheetName val="Pkg Summary"/>
      <sheetName val="Check"/>
      <sheetName val="LOB"/>
      <sheetName val="G300"/>
      <sheetName val="ocean voyage"/>
      <sheetName val="dcf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BASIC"/>
      <sheetName val="sum_m"/>
      <sheetName val="LEGAL GUJ"/>
      <sheetName val="O300(NFS4)"/>
      <sheetName val="P4DDBFTESP"/>
      <sheetName val="Age311299TESP"/>
      <sheetName val="IntDec00TespM&amp;B"/>
      <sheetName val="F1"/>
      <sheetName val="L400"/>
      <sheetName val="O300"/>
      <sheetName val="DealerData"/>
      <sheetName val="Key_RM_Purchase"/>
      <sheetName val="Master_TB"/>
      <sheetName val="資金繰り表_(9)"/>
      <sheetName val="ocean_voyage"/>
      <sheetName val="Pkg_Summary"/>
      <sheetName val="Trial Balance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/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1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1</v>
          </cell>
        </row>
      </sheetData>
      <sheetData sheetId="91">
        <row r="1">
          <cell r="B1" t="str">
            <v>ราคาถัว เมษายน 2561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>
            <v>1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_+_ ช้อยซ์ เลขที่ช้อยซ์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3">
          <cell r="C3" t="str">
            <v>เลขที่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/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2">
          <cell r="B2" t="str">
            <v xml:space="preserve">Assumption ต่อ 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1</v>
          </cell>
        </row>
      </sheetData>
      <sheetData sheetId="238">
        <row r="1">
          <cell r="B1">
            <v>1</v>
          </cell>
        </row>
      </sheetData>
      <sheetData sheetId="239">
        <row r="1">
          <cell r="H1" t="str">
            <v>หน้า :        1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>
        <row r="1">
          <cell r="H1" t="str">
            <v>หน้า :        1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3">
          <cell r="C3" t="str">
            <v>เลขที่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/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/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/>
      <sheetData sheetId="343"/>
      <sheetData sheetId="344"/>
      <sheetData sheetId="345">
        <row r="1">
          <cell r="B1" t="str">
            <v>รายงานวันทำงาน : รายวัน</v>
          </cell>
        </row>
      </sheetData>
      <sheetData sheetId="346"/>
      <sheetData sheetId="347">
        <row r="2">
          <cell r="B2" t="str">
            <v xml:space="preserve">Assumption ต่อ 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Menu"/>
      <sheetName val="DETAIL "/>
      <sheetName val="J2"/>
      <sheetName val="10-1 Media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3m"/>
      <sheetName val="PL9m"/>
      <sheetName val="SH"/>
      <sheetName val="CF9m"/>
    </sheetNames>
    <sheetDataSet>
      <sheetData sheetId="0"/>
      <sheetData sheetId="1"/>
      <sheetData sheetId="2">
        <row r="26">
          <cell r="D26">
            <v>0</v>
          </cell>
          <cell r="F26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"/>
  <sheetViews>
    <sheetView topLeftCell="A49" zoomScale="90" zoomScaleNormal="90" zoomScaleSheetLayoutView="73" workbookViewId="0">
      <selection activeCell="G67" sqref="G67"/>
    </sheetView>
  </sheetViews>
  <sheetFormatPr defaultColWidth="9.125" defaultRowHeight="23.25" customHeight="1"/>
  <cols>
    <col min="1" max="1" width="2" style="25" customWidth="1"/>
    <col min="2" max="2" width="60.125" style="25" customWidth="1"/>
    <col min="3" max="3" width="8" style="11" customWidth="1"/>
    <col min="4" max="4" width="1.75" style="62" customWidth="1"/>
    <col min="5" max="5" width="14" style="29" customWidth="1"/>
    <col min="6" max="6" width="1.75" style="36" customWidth="1"/>
    <col min="7" max="7" width="14" style="29" customWidth="1"/>
    <col min="8" max="8" width="17.625" style="25" bestFit="1" customWidth="1"/>
    <col min="9" max="9" width="16" style="25" bestFit="1" customWidth="1"/>
    <col min="10" max="16384" width="9.125" style="25"/>
  </cols>
  <sheetData>
    <row r="1" spans="1:9" s="40" customFormat="1" ht="21.75" customHeight="1">
      <c r="A1" s="1" t="s">
        <v>90</v>
      </c>
      <c r="B1" s="1"/>
      <c r="C1" s="18"/>
      <c r="D1" s="1"/>
      <c r="E1" s="8"/>
      <c r="F1" s="1"/>
      <c r="G1" s="8"/>
    </row>
    <row r="2" spans="1:9" s="40" customFormat="1" ht="21.75" customHeight="1">
      <c r="A2" s="31" t="s">
        <v>32</v>
      </c>
      <c r="B2" s="1"/>
      <c r="C2" s="18"/>
      <c r="D2" s="1"/>
      <c r="E2" s="8"/>
      <c r="F2" s="1"/>
      <c r="G2" s="8"/>
    </row>
    <row r="3" spans="1:9" ht="21.75" customHeight="1">
      <c r="A3" s="112"/>
      <c r="B3" s="112"/>
      <c r="C3" s="113"/>
      <c r="D3" s="112"/>
      <c r="E3" s="114"/>
      <c r="F3" s="112"/>
      <c r="G3" s="114"/>
    </row>
    <row r="4" spans="1:9" ht="21.75" customHeight="1">
      <c r="A4" s="112"/>
      <c r="B4" s="112"/>
      <c r="C4" s="115"/>
      <c r="D4" s="112"/>
      <c r="E4" s="208" t="s">
        <v>39</v>
      </c>
      <c r="F4" s="209"/>
      <c r="G4" s="209"/>
    </row>
    <row r="5" spans="1:9" ht="21.75" customHeight="1">
      <c r="A5" s="2" t="s">
        <v>1</v>
      </c>
      <c r="B5" s="63"/>
      <c r="C5" s="14" t="s">
        <v>8</v>
      </c>
      <c r="D5" s="64"/>
      <c r="E5" s="65">
        <v>2563</v>
      </c>
      <c r="F5" s="65"/>
      <c r="G5" s="65">
        <v>2562</v>
      </c>
    </row>
    <row r="6" spans="1:9" ht="21.75" customHeight="1">
      <c r="A6" s="63"/>
      <c r="B6" s="63"/>
      <c r="C6" s="10"/>
      <c r="D6" s="63"/>
      <c r="E6" s="210" t="s">
        <v>18</v>
      </c>
      <c r="F6" s="210"/>
      <c r="G6" s="210"/>
    </row>
    <row r="7" spans="1:9" ht="21.75" customHeight="1">
      <c r="A7" s="15" t="s">
        <v>2</v>
      </c>
      <c r="F7" s="23"/>
    </row>
    <row r="8" spans="1:9" ht="21.75" customHeight="1">
      <c r="A8" s="36" t="s">
        <v>29</v>
      </c>
      <c r="C8" s="11" t="s">
        <v>126</v>
      </c>
      <c r="E8" s="26">
        <v>492447</v>
      </c>
      <c r="F8" s="23"/>
      <c r="G8" s="26">
        <v>136659</v>
      </c>
      <c r="I8" s="35"/>
    </row>
    <row r="9" spans="1:9" ht="21.75" customHeight="1">
      <c r="A9" s="36" t="s">
        <v>26</v>
      </c>
      <c r="C9" s="11" t="s">
        <v>193</v>
      </c>
      <c r="E9" s="26">
        <v>43736834</v>
      </c>
      <c r="F9" s="23"/>
      <c r="G9" s="26">
        <v>57086776</v>
      </c>
      <c r="I9" s="35"/>
    </row>
    <row r="10" spans="1:9" ht="21.75" customHeight="1">
      <c r="A10" s="36" t="s">
        <v>21</v>
      </c>
      <c r="C10" s="11" t="s">
        <v>194</v>
      </c>
      <c r="E10" s="26">
        <v>7332127</v>
      </c>
      <c r="F10" s="23"/>
      <c r="G10" s="26">
        <v>10976430</v>
      </c>
      <c r="H10" s="35"/>
      <c r="I10" s="35"/>
    </row>
    <row r="11" spans="1:9" ht="21.75" customHeight="1">
      <c r="A11" s="36" t="s">
        <v>24</v>
      </c>
      <c r="C11" s="11" t="s">
        <v>98</v>
      </c>
      <c r="E11" s="26">
        <v>77885017</v>
      </c>
      <c r="F11" s="23"/>
      <c r="G11" s="26">
        <v>38629427</v>
      </c>
      <c r="I11" s="35"/>
    </row>
    <row r="12" spans="1:9" ht="21.75" customHeight="1">
      <c r="A12" s="36" t="s">
        <v>132</v>
      </c>
      <c r="C12" s="11" t="s">
        <v>79</v>
      </c>
      <c r="D12" s="138"/>
      <c r="E12" s="26">
        <v>541051</v>
      </c>
      <c r="F12" s="23"/>
      <c r="G12" s="140">
        <v>399542</v>
      </c>
      <c r="I12" s="35"/>
    </row>
    <row r="13" spans="1:9" ht="21.75" customHeight="1">
      <c r="A13" s="6" t="s">
        <v>9</v>
      </c>
      <c r="E13" s="20">
        <f>SUM(E8:E12)</f>
        <v>129987476</v>
      </c>
      <c r="F13" s="23"/>
      <c r="G13" s="20">
        <f>SUM(G8:G12)</f>
        <v>107228834</v>
      </c>
      <c r="I13" s="35"/>
    </row>
    <row r="14" spans="1:9" ht="23.25" customHeight="1">
      <c r="A14" s="6"/>
      <c r="E14" s="23"/>
      <c r="F14" s="23"/>
      <c r="G14" s="23"/>
      <c r="I14" s="35"/>
    </row>
    <row r="15" spans="1:9" ht="21.75" customHeight="1">
      <c r="A15" s="16" t="s">
        <v>12</v>
      </c>
      <c r="B15" s="36"/>
      <c r="E15" s="23"/>
      <c r="F15" s="23"/>
      <c r="G15" s="23"/>
      <c r="I15" s="35"/>
    </row>
    <row r="16" spans="1:9" ht="21.75" customHeight="1">
      <c r="A16" s="36" t="s">
        <v>133</v>
      </c>
      <c r="B16" s="36"/>
      <c r="E16" s="26">
        <v>8981939</v>
      </c>
      <c r="F16" s="23"/>
      <c r="G16" s="26">
        <v>8936105</v>
      </c>
      <c r="I16" s="35"/>
    </row>
    <row r="17" spans="1:9" ht="21.75" customHeight="1">
      <c r="A17" s="36" t="s">
        <v>88</v>
      </c>
      <c r="B17" s="36"/>
      <c r="C17" s="11" t="s">
        <v>174</v>
      </c>
      <c r="E17" s="35">
        <v>0</v>
      </c>
      <c r="F17" s="23"/>
      <c r="G17" s="26">
        <v>5766741</v>
      </c>
      <c r="I17" s="35"/>
    </row>
    <row r="18" spans="1:9" ht="21.75" customHeight="1">
      <c r="A18" s="36" t="s">
        <v>57</v>
      </c>
      <c r="B18" s="36"/>
      <c r="C18" s="11" t="s">
        <v>52</v>
      </c>
      <c r="E18" s="26">
        <v>108768917</v>
      </c>
      <c r="F18" s="23"/>
      <c r="G18" s="26">
        <v>150084871</v>
      </c>
      <c r="I18" s="35"/>
    </row>
    <row r="19" spans="1:9" ht="21.75" customHeight="1">
      <c r="A19" s="36" t="s">
        <v>25</v>
      </c>
      <c r="C19" s="11" t="s">
        <v>128</v>
      </c>
      <c r="E19" s="26">
        <v>214954155</v>
      </c>
      <c r="F19" s="23"/>
      <c r="G19" s="26">
        <v>147303550</v>
      </c>
      <c r="I19" s="35"/>
    </row>
    <row r="20" spans="1:9" ht="21.75" customHeight="1">
      <c r="A20" s="36" t="s">
        <v>134</v>
      </c>
      <c r="C20" s="11" t="s">
        <v>53</v>
      </c>
      <c r="D20" s="137"/>
      <c r="E20" s="26">
        <v>4768958</v>
      </c>
      <c r="F20" s="23"/>
      <c r="G20" s="26">
        <v>4833441</v>
      </c>
      <c r="I20" s="35"/>
    </row>
    <row r="21" spans="1:9" ht="21.75" customHeight="1">
      <c r="A21" s="36" t="s">
        <v>54</v>
      </c>
      <c r="C21" s="11" t="s">
        <v>175</v>
      </c>
      <c r="E21" s="26">
        <v>14506642</v>
      </c>
      <c r="F21" s="23"/>
      <c r="G21" s="26">
        <v>16010807</v>
      </c>
      <c r="I21" s="35"/>
    </row>
    <row r="22" spans="1:9" ht="21.75" customHeight="1">
      <c r="A22" s="36" t="s">
        <v>42</v>
      </c>
      <c r="C22" s="11" t="s">
        <v>195</v>
      </c>
      <c r="E22" s="28">
        <v>2119260</v>
      </c>
      <c r="F22" s="23"/>
      <c r="G22" s="28">
        <v>1742316</v>
      </c>
      <c r="I22" s="35"/>
    </row>
    <row r="23" spans="1:9" s="36" customFormat="1" ht="21.75" customHeight="1">
      <c r="A23" s="6" t="s">
        <v>7</v>
      </c>
      <c r="C23" s="10"/>
      <c r="D23" s="66"/>
      <c r="E23" s="20">
        <f>SUM(E16:E22)</f>
        <v>354099871</v>
      </c>
      <c r="F23" s="23"/>
      <c r="G23" s="20">
        <f>SUM(G16:G22)</f>
        <v>334677831</v>
      </c>
    </row>
    <row r="24" spans="1:9" ht="23.25" customHeight="1">
      <c r="C24" s="33"/>
      <c r="D24" s="25"/>
      <c r="E24" s="23"/>
      <c r="F24" s="23"/>
      <c r="G24" s="23"/>
    </row>
    <row r="25" spans="1:9" ht="21.75" customHeight="1" thickBot="1">
      <c r="A25" s="5" t="s">
        <v>0</v>
      </c>
      <c r="E25" s="21">
        <f>SUM(E13,E23)</f>
        <v>484087347</v>
      </c>
      <c r="F25" s="23"/>
      <c r="G25" s="21">
        <f>SUM(G13,G23)</f>
        <v>441906665</v>
      </c>
    </row>
    <row r="26" spans="1:9" ht="21.75" customHeight="1" thickTop="1">
      <c r="A26" s="5"/>
      <c r="E26" s="17"/>
      <c r="F26" s="23"/>
      <c r="G26" s="17"/>
    </row>
    <row r="27" spans="1:9" s="40" customFormat="1" ht="21.75" customHeight="1">
      <c r="A27" s="1" t="s">
        <v>90</v>
      </c>
      <c r="B27" s="1"/>
      <c r="C27" s="12"/>
      <c r="D27" s="1"/>
      <c r="E27" s="8"/>
      <c r="F27" s="1"/>
      <c r="G27" s="8"/>
    </row>
    <row r="28" spans="1:9" s="40" customFormat="1" ht="21.75" customHeight="1">
      <c r="A28" s="31" t="s">
        <v>32</v>
      </c>
      <c r="B28" s="1"/>
      <c r="C28" s="12"/>
      <c r="D28" s="1"/>
      <c r="E28" s="8"/>
      <c r="F28" s="1"/>
      <c r="G28" s="8"/>
    </row>
    <row r="29" spans="1:9" ht="16.5" customHeight="1">
      <c r="A29" s="112"/>
      <c r="B29" s="112"/>
      <c r="C29" s="116"/>
      <c r="D29" s="112"/>
      <c r="E29" s="114"/>
      <c r="F29" s="112"/>
      <c r="G29" s="114"/>
    </row>
    <row r="30" spans="1:9" ht="21.75" customHeight="1">
      <c r="A30" s="63"/>
      <c r="B30" s="63"/>
      <c r="C30" s="13"/>
      <c r="D30" s="63"/>
      <c r="E30" s="208" t="s">
        <v>39</v>
      </c>
      <c r="F30" s="209"/>
      <c r="G30" s="209"/>
    </row>
    <row r="31" spans="1:9" ht="21.75" customHeight="1">
      <c r="A31" s="2" t="s">
        <v>37</v>
      </c>
      <c r="B31" s="63"/>
      <c r="C31" s="14" t="s">
        <v>8</v>
      </c>
      <c r="D31" s="64"/>
      <c r="E31" s="65">
        <v>2563</v>
      </c>
      <c r="F31" s="65"/>
      <c r="G31" s="65">
        <v>2562</v>
      </c>
    </row>
    <row r="32" spans="1:9" ht="19.05" customHeight="1">
      <c r="A32" s="2"/>
      <c r="B32" s="63"/>
      <c r="C32" s="10"/>
      <c r="D32" s="63"/>
      <c r="E32" s="210" t="s">
        <v>18</v>
      </c>
      <c r="F32" s="210"/>
      <c r="G32" s="210"/>
    </row>
    <row r="33" spans="1:9" ht="21.75" customHeight="1">
      <c r="A33" s="15" t="s">
        <v>3</v>
      </c>
      <c r="F33" s="23"/>
    </row>
    <row r="34" spans="1:9" ht="21.75" customHeight="1">
      <c r="A34" s="25" t="s">
        <v>80</v>
      </c>
      <c r="C34" s="11" t="s">
        <v>176</v>
      </c>
      <c r="E34" s="24">
        <f>8870135+74000000</f>
        <v>82870135</v>
      </c>
      <c r="F34" s="23"/>
      <c r="G34" s="24">
        <v>96642904</v>
      </c>
      <c r="I34" s="35"/>
    </row>
    <row r="35" spans="1:9" ht="21.75" customHeight="1">
      <c r="A35" s="36" t="s">
        <v>19</v>
      </c>
      <c r="E35" s="24">
        <v>29890560</v>
      </c>
      <c r="F35" s="23"/>
      <c r="G35" s="24">
        <v>29457881</v>
      </c>
      <c r="I35" s="35"/>
    </row>
    <row r="36" spans="1:9" ht="21.75" customHeight="1">
      <c r="A36" s="36" t="s">
        <v>103</v>
      </c>
      <c r="C36" s="11" t="s">
        <v>196</v>
      </c>
      <c r="D36" s="138"/>
      <c r="E36" s="24">
        <v>14864391</v>
      </c>
      <c r="F36" s="23"/>
      <c r="G36" s="24">
        <v>14387235</v>
      </c>
      <c r="I36" s="35"/>
    </row>
    <row r="37" spans="1:9" ht="21.75" customHeight="1">
      <c r="A37" s="36" t="s">
        <v>41</v>
      </c>
      <c r="C37" s="11" t="s">
        <v>197</v>
      </c>
      <c r="E37" s="24">
        <f>6418089+14536027</f>
        <v>20954116</v>
      </c>
      <c r="F37" s="23"/>
      <c r="G37" s="24">
        <v>23406475</v>
      </c>
      <c r="I37" s="35"/>
    </row>
    <row r="38" spans="1:9" ht="21.75" customHeight="1">
      <c r="A38" s="36" t="s">
        <v>135</v>
      </c>
      <c r="C38" s="11" t="s">
        <v>176</v>
      </c>
      <c r="E38" s="24">
        <v>22414796</v>
      </c>
      <c r="F38" s="23"/>
      <c r="G38" s="24">
        <v>33867950</v>
      </c>
      <c r="I38" s="35"/>
    </row>
    <row r="39" spans="1:9" ht="21.75" customHeight="1">
      <c r="A39" s="36" t="s">
        <v>136</v>
      </c>
      <c r="D39" s="147"/>
      <c r="E39" s="24"/>
      <c r="F39" s="23"/>
      <c r="G39" s="24"/>
      <c r="I39" s="35"/>
    </row>
    <row r="40" spans="1:9" ht="21.75" customHeight="1">
      <c r="A40" s="36"/>
      <c r="B40" s="25" t="s">
        <v>137</v>
      </c>
      <c r="C40" s="11" t="s">
        <v>177</v>
      </c>
      <c r="E40" s="24">
        <v>6954321</v>
      </c>
      <c r="F40" s="23"/>
      <c r="G40" s="23">
        <v>2343915</v>
      </c>
      <c r="I40" s="35"/>
    </row>
    <row r="41" spans="1:9" ht="21.75" customHeight="1">
      <c r="A41" s="36" t="s">
        <v>152</v>
      </c>
      <c r="D41" s="138"/>
      <c r="E41" s="24">
        <v>3088531</v>
      </c>
      <c r="F41" s="23"/>
      <c r="G41" s="61">
        <v>3009068</v>
      </c>
      <c r="I41" s="35"/>
    </row>
    <row r="42" spans="1:9" ht="21.75" customHeight="1">
      <c r="A42" s="5" t="s">
        <v>4</v>
      </c>
      <c r="E42" s="20">
        <f>SUM(E33:E41)</f>
        <v>181036850</v>
      </c>
      <c r="F42" s="23"/>
      <c r="G42" s="20">
        <f>SUM(G33:G41)</f>
        <v>203115428</v>
      </c>
      <c r="I42" s="35"/>
    </row>
    <row r="43" spans="1:9" ht="15" customHeight="1">
      <c r="A43" s="5"/>
      <c r="E43" s="23"/>
      <c r="F43" s="23"/>
      <c r="G43" s="23"/>
      <c r="I43" s="35"/>
    </row>
    <row r="44" spans="1:9" ht="21.75" customHeight="1">
      <c r="A44" s="15" t="s">
        <v>33</v>
      </c>
      <c r="E44" s="23"/>
      <c r="F44" s="23"/>
      <c r="G44" s="23"/>
      <c r="I44" s="35"/>
    </row>
    <row r="45" spans="1:9" ht="21.75" customHeight="1">
      <c r="A45" s="36" t="s">
        <v>48</v>
      </c>
      <c r="B45" s="36"/>
      <c r="C45" s="11" t="s">
        <v>176</v>
      </c>
      <c r="E45" s="23">
        <v>61463712</v>
      </c>
      <c r="F45" s="23"/>
      <c r="G45" s="23">
        <v>62260514</v>
      </c>
      <c r="I45" s="35"/>
    </row>
    <row r="46" spans="1:9" ht="21.75" customHeight="1">
      <c r="A46" s="36" t="s">
        <v>138</v>
      </c>
      <c r="C46" s="11" t="s">
        <v>177</v>
      </c>
      <c r="E46" s="23">
        <v>35807114</v>
      </c>
      <c r="F46" s="23"/>
      <c r="G46" s="23">
        <v>3100571</v>
      </c>
      <c r="I46" s="35"/>
    </row>
    <row r="47" spans="1:9" ht="21.75" customHeight="1">
      <c r="A47" s="36" t="s">
        <v>124</v>
      </c>
      <c r="C47" s="11" t="s">
        <v>127</v>
      </c>
      <c r="E47" s="23">
        <v>9812567</v>
      </c>
      <c r="F47" s="23"/>
      <c r="G47" s="23">
        <v>8138968</v>
      </c>
      <c r="I47" s="35"/>
    </row>
    <row r="48" spans="1:9" ht="21.75" customHeight="1">
      <c r="A48" s="36" t="s">
        <v>91</v>
      </c>
      <c r="C48" s="11" t="s">
        <v>195</v>
      </c>
      <c r="D48" s="137"/>
      <c r="E48" s="140">
        <v>52617</v>
      </c>
      <c r="F48" s="23"/>
      <c r="G48" s="195">
        <v>368325</v>
      </c>
      <c r="I48" s="35"/>
    </row>
    <row r="49" spans="1:9" ht="21.75" customHeight="1">
      <c r="A49" s="5" t="s">
        <v>43</v>
      </c>
      <c r="E49" s="129">
        <f>SUM(E45:E48)</f>
        <v>107136010</v>
      </c>
      <c r="F49" s="23"/>
      <c r="G49" s="129">
        <f>SUM(G45:G48)</f>
        <v>73868378</v>
      </c>
      <c r="I49" s="35"/>
    </row>
    <row r="50" spans="1:9" ht="10.5" customHeight="1">
      <c r="A50" s="5"/>
      <c r="E50" s="130"/>
      <c r="F50" s="23"/>
      <c r="G50" s="130"/>
      <c r="I50" s="35"/>
    </row>
    <row r="51" spans="1:9" ht="21.75" customHeight="1">
      <c r="A51" s="3" t="s">
        <v>34</v>
      </c>
      <c r="E51" s="37">
        <f>E42+E49</f>
        <v>288172860</v>
      </c>
      <c r="F51" s="23"/>
      <c r="G51" s="37">
        <f>G42+G49</f>
        <v>276983806</v>
      </c>
      <c r="I51" s="35"/>
    </row>
    <row r="52" spans="1:9" ht="9.6" customHeight="1">
      <c r="A52" s="5"/>
      <c r="E52" s="23"/>
      <c r="F52" s="23"/>
      <c r="G52" s="23"/>
      <c r="I52" s="35"/>
    </row>
    <row r="53" spans="1:9" ht="21.75" customHeight="1">
      <c r="A53" s="15" t="s">
        <v>35</v>
      </c>
      <c r="E53" s="24"/>
      <c r="F53" s="23"/>
      <c r="G53" s="24"/>
      <c r="I53" s="35"/>
    </row>
    <row r="54" spans="1:9" ht="21.75" customHeight="1">
      <c r="A54" s="68" t="s">
        <v>16</v>
      </c>
      <c r="C54" s="11" t="s">
        <v>99</v>
      </c>
      <c r="E54" s="24"/>
      <c r="F54" s="23"/>
      <c r="G54" s="24"/>
      <c r="I54" s="35"/>
    </row>
    <row r="55" spans="1:9" ht="21.75" customHeight="1" thickBot="1">
      <c r="B55" s="67" t="s">
        <v>15</v>
      </c>
      <c r="E55" s="30">
        <v>213000000</v>
      </c>
      <c r="F55" s="23"/>
      <c r="G55" s="30">
        <v>170000000</v>
      </c>
      <c r="I55" s="35"/>
    </row>
    <row r="56" spans="1:9" ht="21.75" customHeight="1" thickTop="1">
      <c r="B56" s="67" t="s">
        <v>14</v>
      </c>
      <c r="E56" s="24">
        <v>170000000</v>
      </c>
      <c r="F56" s="23"/>
      <c r="G56" s="24">
        <v>160000000</v>
      </c>
      <c r="I56" s="35"/>
    </row>
    <row r="57" spans="1:9" ht="21.75" customHeight="1">
      <c r="A57" s="25" t="s">
        <v>139</v>
      </c>
      <c r="B57" s="67"/>
      <c r="D57" s="147"/>
      <c r="E57" s="24">
        <v>22085822</v>
      </c>
      <c r="F57" s="23"/>
      <c r="G57" s="35">
        <v>0</v>
      </c>
      <c r="I57" s="35"/>
    </row>
    <row r="58" spans="1:9" ht="21.75" customHeight="1">
      <c r="A58" s="25" t="s">
        <v>81</v>
      </c>
      <c r="B58" s="67"/>
      <c r="C58" s="11" t="s">
        <v>178</v>
      </c>
      <c r="E58" s="140">
        <v>-11539171</v>
      </c>
      <c r="F58" s="23"/>
      <c r="G58" s="140">
        <v>-11539171</v>
      </c>
      <c r="I58" s="35"/>
    </row>
    <row r="59" spans="1:9" ht="21.75" customHeight="1">
      <c r="A59" s="25" t="s">
        <v>140</v>
      </c>
      <c r="B59" s="67"/>
      <c r="E59" s="23"/>
      <c r="F59" s="23"/>
      <c r="G59" s="23"/>
      <c r="I59" s="35"/>
    </row>
    <row r="60" spans="1:9" ht="21.75" customHeight="1">
      <c r="B60" s="139" t="s">
        <v>106</v>
      </c>
      <c r="D60" s="138"/>
      <c r="E60" s="23"/>
      <c r="F60" s="23"/>
      <c r="G60" s="23"/>
      <c r="I60" s="35"/>
    </row>
    <row r="61" spans="1:9" ht="21.75" customHeight="1">
      <c r="B61" s="139" t="s">
        <v>107</v>
      </c>
      <c r="C61" s="11" t="s">
        <v>178</v>
      </c>
      <c r="D61" s="138"/>
      <c r="E61" s="24">
        <v>2377292</v>
      </c>
      <c r="F61" s="23"/>
      <c r="G61" s="140">
        <v>823102</v>
      </c>
      <c r="I61" s="35"/>
    </row>
    <row r="62" spans="1:9" ht="21.75" customHeight="1">
      <c r="B62" s="139" t="s">
        <v>104</v>
      </c>
      <c r="D62" s="138"/>
      <c r="E62" s="61">
        <v>12990544</v>
      </c>
      <c r="F62" s="23"/>
      <c r="G62" s="141">
        <v>15638928</v>
      </c>
      <c r="I62" s="35"/>
    </row>
    <row r="63" spans="1:9" ht="21.75" customHeight="1">
      <c r="A63" s="5" t="s">
        <v>36</v>
      </c>
      <c r="E63" s="37">
        <f>SUM(E56:E62)</f>
        <v>195914487</v>
      </c>
      <c r="F63" s="23"/>
      <c r="G63" s="37">
        <f>SUM(G56:G62)</f>
        <v>164922859</v>
      </c>
      <c r="I63" s="35"/>
    </row>
    <row r="64" spans="1:9" ht="5.0999999999999996" customHeight="1">
      <c r="A64" s="5"/>
      <c r="E64" s="17"/>
      <c r="F64" s="23"/>
      <c r="G64" s="17"/>
      <c r="I64" s="35"/>
    </row>
    <row r="65" spans="1:9" ht="21.75" customHeight="1" thickBot="1">
      <c r="A65" s="5" t="s">
        <v>38</v>
      </c>
      <c r="E65" s="21">
        <f>SUM(E51,E63)</f>
        <v>484087347</v>
      </c>
      <c r="F65" s="23"/>
      <c r="G65" s="21">
        <f>SUM(G51,G63)</f>
        <v>441906665</v>
      </c>
      <c r="H65" s="35">
        <f>E25-E65</f>
        <v>0</v>
      </c>
      <c r="I65" s="35">
        <f>G25-G65</f>
        <v>0</v>
      </c>
    </row>
    <row r="66" spans="1:9" ht="21.75" customHeight="1" thickTop="1">
      <c r="A66" s="5"/>
      <c r="D66" s="138"/>
      <c r="E66" s="17"/>
      <c r="F66" s="23"/>
      <c r="G66" s="17"/>
      <c r="H66" s="35"/>
      <c r="I66" s="35"/>
    </row>
    <row r="67" spans="1:9" ht="23.25" customHeight="1">
      <c r="E67" s="206">
        <f>E63/(E56*2)</f>
        <v>0.57621907941176476</v>
      </c>
      <c r="G67" s="206">
        <f>G63/(G56*2)</f>
        <v>0.51538393437499996</v>
      </c>
    </row>
  </sheetData>
  <mergeCells count="4">
    <mergeCell ref="E4:G4"/>
    <mergeCell ref="E30:G30"/>
    <mergeCell ref="E6:G6"/>
    <mergeCell ref="E32:G32"/>
  </mergeCells>
  <phoneticPr fontId="0" type="noConversion"/>
  <pageMargins left="0.8" right="0.8" top="0.48" bottom="0.5" header="0.5" footer="0.5"/>
  <pageSetup paperSize="9" scale="94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5BDC5-625E-4451-96C2-A3D89C63510D}">
  <dimension ref="A1:I40"/>
  <sheetViews>
    <sheetView tabSelected="1" topLeftCell="A10" zoomScale="90" zoomScaleNormal="90" zoomScaleSheetLayoutView="73" workbookViewId="0">
      <selection activeCell="E26" sqref="E26"/>
    </sheetView>
  </sheetViews>
  <sheetFormatPr defaultColWidth="9.125" defaultRowHeight="23.25" customHeight="1"/>
  <cols>
    <col min="1" max="1" width="2" style="25" customWidth="1"/>
    <col min="2" max="2" width="60.125" style="25" customWidth="1"/>
    <col min="3" max="3" width="8" style="11" customWidth="1"/>
    <col min="4" max="4" width="1.75" style="148" customWidth="1"/>
    <col min="5" max="5" width="14" style="29" customWidth="1"/>
    <col min="6" max="6" width="1.75" style="36" customWidth="1"/>
    <col min="7" max="7" width="14" style="29" customWidth="1"/>
    <col min="8" max="8" width="17.625" style="25" bestFit="1" customWidth="1"/>
    <col min="9" max="9" width="16" style="25" bestFit="1" customWidth="1"/>
    <col min="10" max="16384" width="9.125" style="25"/>
  </cols>
  <sheetData>
    <row r="1" spans="1:9" s="40" customFormat="1" ht="21.75" customHeight="1">
      <c r="A1" s="1" t="s">
        <v>90</v>
      </c>
      <c r="B1" s="1"/>
      <c r="C1" s="12"/>
      <c r="D1" s="1"/>
      <c r="E1" s="8"/>
      <c r="F1" s="1"/>
      <c r="G1" s="8"/>
    </row>
    <row r="2" spans="1:9" s="40" customFormat="1" ht="21.75" customHeight="1">
      <c r="A2" s="1" t="s">
        <v>62</v>
      </c>
      <c r="B2" s="1"/>
      <c r="C2" s="12"/>
      <c r="D2" s="1"/>
      <c r="E2" s="8"/>
      <c r="F2" s="1"/>
      <c r="G2" s="8"/>
    </row>
    <row r="3" spans="1:9" ht="21.75" customHeight="1">
      <c r="A3" s="112"/>
      <c r="B3" s="112"/>
      <c r="C3" s="116"/>
      <c r="D3" s="112"/>
      <c r="E3" s="114"/>
      <c r="F3" s="112"/>
      <c r="G3" s="114"/>
    </row>
    <row r="4" spans="1:9" ht="21.75" customHeight="1">
      <c r="A4" s="41"/>
      <c r="B4" s="112"/>
      <c r="C4" s="116"/>
      <c r="D4" s="112"/>
      <c r="E4" s="208" t="s">
        <v>40</v>
      </c>
      <c r="F4" s="209"/>
      <c r="G4" s="209"/>
    </row>
    <row r="5" spans="1:9" ht="21.75" customHeight="1">
      <c r="A5" s="41"/>
      <c r="B5" s="112"/>
      <c r="C5" s="116"/>
      <c r="D5" s="112"/>
      <c r="E5" s="208" t="s">
        <v>39</v>
      </c>
      <c r="F5" s="209"/>
      <c r="G5" s="209"/>
    </row>
    <row r="6" spans="1:9" ht="21.75" customHeight="1">
      <c r="C6" s="14" t="s">
        <v>8</v>
      </c>
      <c r="D6" s="64"/>
      <c r="E6" s="65">
        <v>2563</v>
      </c>
      <c r="F6" s="65"/>
      <c r="G6" s="65">
        <v>2562</v>
      </c>
    </row>
    <row r="7" spans="1:9" ht="21.75" customHeight="1">
      <c r="C7" s="10"/>
      <c r="D7" s="63"/>
      <c r="E7" s="210" t="s">
        <v>18</v>
      </c>
      <c r="F7" s="210"/>
      <c r="G7" s="210"/>
    </row>
    <row r="8" spans="1:9" ht="21.75" customHeight="1">
      <c r="A8" s="19" t="s">
        <v>10</v>
      </c>
      <c r="C8" s="10"/>
      <c r="E8" s="9"/>
      <c r="F8" s="7"/>
      <c r="G8" s="9"/>
    </row>
    <row r="9" spans="1:9" ht="21.75" customHeight="1">
      <c r="A9" s="36" t="s">
        <v>17</v>
      </c>
      <c r="C9" s="10" t="s">
        <v>79</v>
      </c>
      <c r="E9" s="32">
        <v>455644231</v>
      </c>
      <c r="F9" s="7"/>
      <c r="G9" s="32">
        <v>360691384</v>
      </c>
      <c r="I9" s="35"/>
    </row>
    <row r="10" spans="1:9" ht="21.75" customHeight="1">
      <c r="A10" s="36" t="s">
        <v>20</v>
      </c>
      <c r="C10" s="10" t="s">
        <v>79</v>
      </c>
      <c r="E10" s="27">
        <v>7099247</v>
      </c>
      <c r="F10" s="23"/>
      <c r="G10" s="27">
        <v>4835737.1570093464</v>
      </c>
      <c r="I10" s="35"/>
    </row>
    <row r="11" spans="1:9" ht="21.75" customHeight="1">
      <c r="A11" s="6" t="s">
        <v>5</v>
      </c>
      <c r="C11" s="10"/>
      <c r="E11" s="20">
        <f>SUM(E9:E10)</f>
        <v>462743478</v>
      </c>
      <c r="F11" s="23"/>
      <c r="G11" s="20">
        <f>SUM(G9:G10)</f>
        <v>365527121.15700936</v>
      </c>
      <c r="I11" s="35"/>
    </row>
    <row r="12" spans="1:9" ht="21.75" customHeight="1">
      <c r="A12" s="6"/>
      <c r="C12" s="10"/>
      <c r="E12" s="23"/>
      <c r="F12" s="23"/>
      <c r="G12" s="23"/>
      <c r="I12" s="35"/>
    </row>
    <row r="13" spans="1:9" ht="21.75" customHeight="1">
      <c r="A13" s="19" t="s">
        <v>11</v>
      </c>
      <c r="C13" s="10"/>
      <c r="E13" s="23"/>
      <c r="F13" s="23"/>
      <c r="G13" s="23"/>
      <c r="I13" s="35"/>
    </row>
    <row r="14" spans="1:9" ht="21.75" customHeight="1">
      <c r="A14" s="36" t="s">
        <v>156</v>
      </c>
      <c r="C14" s="11" t="s">
        <v>179</v>
      </c>
      <c r="E14" s="26">
        <f>312016287-E17</f>
        <v>310016287</v>
      </c>
      <c r="F14" s="23"/>
      <c r="G14" s="26">
        <v>249250873</v>
      </c>
      <c r="I14" s="35"/>
    </row>
    <row r="15" spans="1:9" ht="21.75" customHeight="1">
      <c r="A15" s="36" t="s">
        <v>89</v>
      </c>
      <c r="C15" s="11" t="s">
        <v>185</v>
      </c>
      <c r="E15" s="28">
        <v>48123101</v>
      </c>
      <c r="F15" s="23"/>
      <c r="G15" s="28">
        <v>23681921</v>
      </c>
      <c r="I15" s="35"/>
    </row>
    <row r="16" spans="1:9" ht="21.75" customHeight="1">
      <c r="A16" s="36" t="s">
        <v>27</v>
      </c>
      <c r="C16" s="11" t="s">
        <v>180</v>
      </c>
      <c r="E16" s="28">
        <f>51486901+E23</f>
        <v>49364194</v>
      </c>
      <c r="F16" s="23"/>
      <c r="G16" s="28">
        <v>53464583</v>
      </c>
      <c r="I16" s="35"/>
    </row>
    <row r="17" spans="1:9" ht="21.75" customHeight="1">
      <c r="A17" s="36" t="s">
        <v>187</v>
      </c>
      <c r="C17" s="11" t="s">
        <v>128</v>
      </c>
      <c r="E17" s="28">
        <v>2000000</v>
      </c>
      <c r="F17" s="23"/>
      <c r="G17" s="183">
        <v>0</v>
      </c>
      <c r="I17" s="35"/>
    </row>
    <row r="18" spans="1:9" ht="21.75" customHeight="1">
      <c r="A18" s="5" t="s">
        <v>6</v>
      </c>
      <c r="B18" s="36"/>
      <c r="C18" s="14"/>
      <c r="E18" s="20">
        <f>SUM(E14:E17)</f>
        <v>409503582</v>
      </c>
      <c r="F18" s="23"/>
      <c r="G18" s="20">
        <f>SUM(G14:G17)</f>
        <v>326397377</v>
      </c>
      <c r="I18" s="35"/>
    </row>
    <row r="19" spans="1:9" ht="21.75" customHeight="1">
      <c r="A19" s="5"/>
      <c r="B19" s="36"/>
      <c r="C19" s="14"/>
      <c r="E19" s="22"/>
      <c r="F19" s="23"/>
      <c r="G19" s="22"/>
      <c r="I19" s="35"/>
    </row>
    <row r="20" spans="1:9" ht="21.75" customHeight="1">
      <c r="A20" s="5" t="s">
        <v>153</v>
      </c>
      <c r="B20" s="14"/>
      <c r="C20" s="14"/>
      <c r="E20" s="17">
        <f>E11-E18</f>
        <v>53239896</v>
      </c>
      <c r="F20" s="17"/>
      <c r="G20" s="17">
        <f>G11-G18</f>
        <v>39129744.157009363</v>
      </c>
      <c r="H20" s="24"/>
      <c r="I20" s="35"/>
    </row>
    <row r="21" spans="1:9" ht="21.75" customHeight="1">
      <c r="A21" s="69" t="s">
        <v>28</v>
      </c>
      <c r="B21" s="36"/>
      <c r="C21" s="10" t="s">
        <v>79</v>
      </c>
      <c r="E21" s="183">
        <v>-11440759</v>
      </c>
      <c r="F21" s="39"/>
      <c r="G21" s="183">
        <v>-12965362</v>
      </c>
      <c r="I21" s="35"/>
    </row>
    <row r="22" spans="1:9" ht="21.75" customHeight="1">
      <c r="A22" s="69" t="s">
        <v>154</v>
      </c>
      <c r="B22" s="36"/>
      <c r="C22" s="10"/>
      <c r="E22" s="183"/>
      <c r="F22" s="39"/>
      <c r="G22" s="183"/>
      <c r="I22" s="35"/>
    </row>
    <row r="23" spans="1:9" ht="21.75" customHeight="1">
      <c r="A23" s="205" t="s">
        <v>198</v>
      </c>
      <c r="B23" s="36"/>
      <c r="C23" s="10" t="s">
        <v>173</v>
      </c>
      <c r="E23" s="183">
        <v>-2122707</v>
      </c>
      <c r="F23" s="39"/>
      <c r="G23" s="183">
        <v>3924428</v>
      </c>
      <c r="I23" s="35"/>
    </row>
    <row r="24" spans="1:9" ht="21.75" customHeight="1">
      <c r="A24" s="184" t="s">
        <v>155</v>
      </c>
      <c r="B24" s="36"/>
      <c r="C24" s="10"/>
      <c r="E24" s="194">
        <f>SUM(E20:E23)</f>
        <v>39676430</v>
      </c>
      <c r="F24" s="34"/>
      <c r="G24" s="194">
        <f>SUM(G20:G23)</f>
        <v>30088810.157009363</v>
      </c>
      <c r="I24" s="35"/>
    </row>
    <row r="25" spans="1:9" ht="21.75" customHeight="1">
      <c r="A25" s="185" t="s">
        <v>92</v>
      </c>
      <c r="B25" s="36"/>
      <c r="C25" s="10" t="s">
        <v>175</v>
      </c>
      <c r="E25" s="193">
        <v>-8592624</v>
      </c>
      <c r="F25" s="39"/>
      <c r="G25" s="193">
        <v>-6523460</v>
      </c>
      <c r="I25" s="35"/>
    </row>
    <row r="26" spans="1:9" ht="21.75" customHeight="1" thickBot="1">
      <c r="A26" s="6" t="s">
        <v>93</v>
      </c>
      <c r="C26" s="25"/>
      <c r="E26" s="70">
        <f>SUM(E24:E25)</f>
        <v>31083806</v>
      </c>
      <c r="F26" s="17"/>
      <c r="G26" s="192">
        <f>SUM(G24:G25)</f>
        <v>23565350.157009363</v>
      </c>
      <c r="I26" s="35"/>
    </row>
    <row r="27" spans="1:9" ht="21.75" customHeight="1" thickTop="1">
      <c r="A27" s="6"/>
      <c r="C27" s="25"/>
      <c r="E27" s="34"/>
      <c r="F27" s="17"/>
      <c r="G27" s="34"/>
      <c r="I27" s="35"/>
    </row>
    <row r="28" spans="1:9" ht="21.75" customHeight="1" thickBot="1">
      <c r="A28" s="6" t="s">
        <v>186</v>
      </c>
      <c r="C28" s="25"/>
      <c r="E28" s="186">
        <v>0</v>
      </c>
      <c r="F28" s="17"/>
      <c r="G28" s="186">
        <v>0</v>
      </c>
      <c r="I28" s="35"/>
    </row>
    <row r="29" spans="1:9" ht="21.75" customHeight="1" thickTop="1">
      <c r="A29" s="6"/>
      <c r="C29" s="25"/>
      <c r="E29" s="39"/>
      <c r="F29" s="39"/>
      <c r="G29" s="39"/>
      <c r="I29" s="35"/>
    </row>
    <row r="30" spans="1:9" ht="21.75" customHeight="1" thickBot="1">
      <c r="A30" s="6" t="s">
        <v>125</v>
      </c>
      <c r="C30" s="25"/>
      <c r="E30" s="21">
        <f>E26+E28</f>
        <v>31083806</v>
      </c>
      <c r="F30" s="17"/>
      <c r="G30" s="21">
        <f>G26+G28</f>
        <v>23565350.157009363</v>
      </c>
      <c r="I30" s="35"/>
    </row>
    <row r="31" spans="1:9" ht="21.75" customHeight="1" thickTop="1">
      <c r="A31" s="6"/>
      <c r="C31" s="25"/>
      <c r="E31" s="34"/>
      <c r="F31" s="17"/>
      <c r="G31" s="34"/>
      <c r="I31" s="35"/>
    </row>
    <row r="32" spans="1:9" s="133" customFormat="1" ht="22.8" thickBot="1">
      <c r="A32" s="187" t="s">
        <v>94</v>
      </c>
      <c r="C32" s="188" t="s">
        <v>181</v>
      </c>
      <c r="D32" s="189"/>
      <c r="E32" s="190">
        <v>0.09</v>
      </c>
      <c r="F32" s="191"/>
      <c r="G32" s="190">
        <v>0.08</v>
      </c>
      <c r="I32" s="134"/>
    </row>
    <row r="33" spans="1:9" ht="21" customHeight="1" thickTop="1">
      <c r="A33" s="36"/>
      <c r="C33" s="14"/>
      <c r="E33" s="23"/>
      <c r="F33" s="23"/>
      <c r="G33" s="23"/>
      <c r="H33" s="36"/>
      <c r="I33" s="35"/>
    </row>
    <row r="34" spans="1:9" ht="23.25" customHeight="1">
      <c r="E34" s="206">
        <f>E26/(BS!E56*2)</f>
        <v>9.142295882352941E-2</v>
      </c>
      <c r="G34" s="206">
        <f>G26/(BS!G56*2)</f>
        <v>7.3641719240654255E-2</v>
      </c>
    </row>
    <row r="36" spans="1:9" ht="23.25" customHeight="1">
      <c r="E36" s="206">
        <v>5.1911764700000002E-2</v>
      </c>
      <c r="G36" s="206">
        <v>4.5400000000000003E-2</v>
      </c>
    </row>
    <row r="37" spans="1:9" ht="23.25" customHeight="1">
      <c r="E37" s="207">
        <f>E36/E34</f>
        <v>0.56781978365197627</v>
      </c>
      <c r="G37" s="207">
        <f>G36/G34</f>
        <v>0.61649837168571586</v>
      </c>
    </row>
    <row r="39" spans="1:9" ht="23.25" customHeight="1">
      <c r="E39" s="29">
        <v>17650000</v>
      </c>
      <c r="G39" s="29">
        <v>14528000</v>
      </c>
    </row>
    <row r="40" spans="1:9" ht="23.25" customHeight="1">
      <c r="E40" s="207">
        <f>E39/E26</f>
        <v>0.56781978371631836</v>
      </c>
      <c r="G40" s="207">
        <f>G39/G26</f>
        <v>0.61649837168571586</v>
      </c>
    </row>
  </sheetData>
  <mergeCells count="3">
    <mergeCell ref="E7:G7"/>
    <mergeCell ref="E4:G4"/>
    <mergeCell ref="E5:G5"/>
  </mergeCells>
  <pageMargins left="0.8" right="0.8" top="0.48" bottom="0.5" header="0.5" footer="0.5"/>
  <pageSetup paperSize="9" scale="94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E4BBF-2CDD-476D-A2EE-27A9EDFFB20C}">
  <dimension ref="A1:Q51"/>
  <sheetViews>
    <sheetView topLeftCell="A22" zoomScale="90" zoomScaleNormal="90" zoomScaleSheetLayoutView="88" zoomScalePageLayoutView="40" workbookViewId="0">
      <selection activeCell="A18" sqref="A18:XFD18"/>
    </sheetView>
  </sheetViews>
  <sheetFormatPr defaultColWidth="9.125" defaultRowHeight="22.05" customHeight="1"/>
  <cols>
    <col min="1" max="1" width="54.625" customWidth="1"/>
    <col min="2" max="2" width="9.75" customWidth="1"/>
    <col min="3" max="3" width="2" customWidth="1"/>
    <col min="4" max="4" width="16" customWidth="1"/>
    <col min="5" max="5" width="2" customWidth="1"/>
    <col min="6" max="6" width="16" customWidth="1"/>
    <col min="7" max="7" width="2" customWidth="1"/>
    <col min="8" max="8" width="17.125" customWidth="1"/>
    <col min="9" max="9" width="2" customWidth="1"/>
    <col min="10" max="10" width="16" customWidth="1"/>
    <col min="11" max="11" width="2" customWidth="1"/>
    <col min="12" max="12" width="16" customWidth="1"/>
    <col min="13" max="13" width="2" customWidth="1"/>
    <col min="14" max="14" width="16" customWidth="1"/>
    <col min="16" max="16" width="14.125" bestFit="1" customWidth="1"/>
    <col min="17" max="17" width="13.625" bestFit="1" customWidth="1"/>
  </cols>
  <sheetData>
    <row r="1" spans="1:14" s="150" customFormat="1" ht="22.05" customHeight="1">
      <c r="A1" s="149" t="s">
        <v>90</v>
      </c>
    </row>
    <row r="2" spans="1:14" s="150" customFormat="1" ht="22.05" customHeight="1">
      <c r="A2" s="151" t="s">
        <v>13</v>
      </c>
    </row>
    <row r="3" spans="1:14" s="150" customFormat="1" ht="22.05" customHeight="1">
      <c r="A3" s="151"/>
    </row>
    <row r="4" spans="1:14" s="150" customFormat="1" ht="22.05" customHeight="1">
      <c r="A4" s="151"/>
      <c r="J4" s="211" t="s">
        <v>140</v>
      </c>
      <c r="K4" s="211"/>
      <c r="L4" s="211"/>
    </row>
    <row r="5" spans="1:14" ht="22.05" customHeight="1">
      <c r="B5" s="152"/>
      <c r="C5" s="152"/>
      <c r="D5" s="153" t="s">
        <v>16</v>
      </c>
      <c r="E5" s="154"/>
      <c r="F5" s="153"/>
      <c r="G5" s="154"/>
      <c r="H5" s="153" t="s">
        <v>82</v>
      </c>
      <c r="I5" s="154"/>
      <c r="J5" s="153"/>
      <c r="K5" s="154"/>
      <c r="L5" s="154"/>
      <c r="M5" s="154"/>
      <c r="N5" s="154"/>
    </row>
    <row r="6" spans="1:14" ht="22.05" customHeight="1">
      <c r="B6" s="152"/>
      <c r="C6" s="152"/>
      <c r="D6" s="153" t="s">
        <v>22</v>
      </c>
      <c r="E6" s="154"/>
      <c r="F6" s="153" t="s">
        <v>144</v>
      </c>
      <c r="G6" s="154"/>
      <c r="H6" s="153" t="s">
        <v>58</v>
      </c>
      <c r="I6" s="154"/>
      <c r="J6" s="153" t="s">
        <v>108</v>
      </c>
      <c r="K6" s="154"/>
      <c r="L6" s="153"/>
      <c r="M6" s="154"/>
      <c r="N6" s="153" t="s">
        <v>30</v>
      </c>
    </row>
    <row r="7" spans="1:14" ht="22.05" customHeight="1">
      <c r="B7" s="152" t="s">
        <v>8</v>
      </c>
      <c r="C7" s="152"/>
      <c r="D7" s="153" t="s">
        <v>23</v>
      </c>
      <c r="E7" s="154"/>
      <c r="F7" s="153" t="s">
        <v>145</v>
      </c>
      <c r="G7" s="154"/>
      <c r="H7" s="44" t="s">
        <v>59</v>
      </c>
      <c r="I7" s="154"/>
      <c r="J7" s="153" t="s">
        <v>109</v>
      </c>
      <c r="K7" s="154"/>
      <c r="L7" s="153" t="s">
        <v>104</v>
      </c>
      <c r="M7" s="154"/>
      <c r="N7" s="153" t="s">
        <v>31</v>
      </c>
    </row>
    <row r="8" spans="1:14" ht="22.05" customHeight="1">
      <c r="B8" s="152"/>
      <c r="C8" s="152"/>
      <c r="D8" s="212" t="s">
        <v>18</v>
      </c>
      <c r="E8" s="212"/>
      <c r="F8" s="212"/>
      <c r="G8" s="212"/>
      <c r="H8" s="212"/>
      <c r="I8" s="212"/>
      <c r="J8" s="212"/>
      <c r="K8" s="212"/>
      <c r="L8" s="212"/>
      <c r="M8" s="212"/>
      <c r="N8" s="212"/>
    </row>
    <row r="9" spans="1:14" ht="22.05" customHeight="1">
      <c r="A9" s="155" t="s">
        <v>100</v>
      </c>
      <c r="B9" s="152"/>
      <c r="C9" s="152"/>
      <c r="D9" s="156"/>
      <c r="E9" s="157"/>
      <c r="F9" s="156"/>
      <c r="G9" s="157"/>
      <c r="H9" s="158"/>
      <c r="I9" s="157"/>
      <c r="J9" s="157"/>
      <c r="K9" s="157"/>
      <c r="L9" s="158"/>
      <c r="M9" s="158"/>
      <c r="N9" s="159"/>
    </row>
    <row r="10" spans="1:14" ht="22.05" customHeight="1">
      <c r="A10" s="160" t="s">
        <v>101</v>
      </c>
      <c r="B10" s="152"/>
      <c r="C10" s="152"/>
      <c r="D10" s="161">
        <v>130000000</v>
      </c>
      <c r="E10" s="162"/>
      <c r="F10" s="161">
        <v>0</v>
      </c>
      <c r="G10" s="162"/>
      <c r="H10" s="161">
        <v>-11539171</v>
      </c>
      <c r="I10" s="162"/>
      <c r="J10" s="161">
        <v>0</v>
      </c>
      <c r="K10" s="162"/>
      <c r="L10" s="161">
        <v>-7103320</v>
      </c>
      <c r="M10" s="162"/>
      <c r="N10" s="161">
        <f>SUM(D10:M10)</f>
        <v>111357509</v>
      </c>
    </row>
    <row r="11" spans="1:14" ht="22.05" customHeight="1">
      <c r="A11" s="160"/>
      <c r="B11" s="152"/>
      <c r="C11" s="152"/>
      <c r="D11" s="161"/>
      <c r="E11" s="162"/>
      <c r="F11" s="161"/>
      <c r="G11" s="162"/>
      <c r="H11" s="161"/>
      <c r="I11" s="162"/>
      <c r="J11" s="161"/>
      <c r="K11" s="162"/>
      <c r="L11" s="161"/>
      <c r="M11" s="162"/>
      <c r="N11" s="161"/>
    </row>
    <row r="12" spans="1:14" ht="22.05" customHeight="1">
      <c r="A12" s="160" t="s">
        <v>60</v>
      </c>
      <c r="B12" s="152"/>
      <c r="C12" s="152"/>
      <c r="D12" s="163"/>
      <c r="E12" s="162"/>
      <c r="F12" s="163"/>
      <c r="G12" s="162"/>
      <c r="H12" s="164"/>
      <c r="I12" s="162"/>
      <c r="J12" s="164"/>
      <c r="K12" s="162"/>
      <c r="L12" s="163"/>
      <c r="M12" s="162"/>
      <c r="N12" s="163"/>
    </row>
    <row r="13" spans="1:14" ht="22.05" customHeight="1">
      <c r="A13" s="131" t="s">
        <v>84</v>
      </c>
      <c r="B13" s="152"/>
      <c r="C13" s="152"/>
      <c r="D13" s="161"/>
      <c r="E13" s="162"/>
      <c r="F13" s="161"/>
      <c r="G13" s="162"/>
      <c r="H13" s="161"/>
      <c r="I13" s="162"/>
      <c r="J13" s="161"/>
      <c r="K13" s="162"/>
      <c r="L13" s="161"/>
      <c r="M13" s="162"/>
      <c r="N13" s="161"/>
    </row>
    <row r="14" spans="1:14" ht="22.05" customHeight="1">
      <c r="A14" s="165" t="s">
        <v>146</v>
      </c>
      <c r="B14" s="152">
        <v>16</v>
      </c>
      <c r="C14" s="152"/>
      <c r="D14" s="166">
        <v>30000000</v>
      </c>
      <c r="E14" s="162"/>
      <c r="F14" s="166">
        <v>0</v>
      </c>
      <c r="G14" s="162"/>
      <c r="H14" s="161">
        <v>0</v>
      </c>
      <c r="I14" s="162"/>
      <c r="J14" s="161">
        <v>0</v>
      </c>
      <c r="K14" s="162"/>
      <c r="L14" s="161">
        <v>0</v>
      </c>
      <c r="M14" s="162"/>
      <c r="N14" s="166">
        <v>30000000</v>
      </c>
    </row>
    <row r="15" spans="1:14" ht="22.05" customHeight="1">
      <c r="A15" s="167" t="s">
        <v>83</v>
      </c>
      <c r="B15" s="152"/>
      <c r="C15" s="152"/>
      <c r="D15" s="168">
        <f>SUM(D14)</f>
        <v>30000000</v>
      </c>
      <c r="E15" s="169"/>
      <c r="F15" s="168">
        <f>SUM(F14)</f>
        <v>0</v>
      </c>
      <c r="G15" s="169"/>
      <c r="H15" s="168">
        <f>SUM(H14)</f>
        <v>0</v>
      </c>
      <c r="I15" s="162"/>
      <c r="J15" s="168">
        <f>SUM(J14)</f>
        <v>0</v>
      </c>
      <c r="K15" s="162"/>
      <c r="L15" s="168">
        <f>SUM(L14)</f>
        <v>0</v>
      </c>
      <c r="M15" s="162"/>
      <c r="N15" s="168">
        <f>SUM(N14)</f>
        <v>30000000</v>
      </c>
    </row>
    <row r="16" spans="1:14" ht="22.05" customHeight="1">
      <c r="A16" s="167" t="s">
        <v>85</v>
      </c>
      <c r="B16" s="152"/>
      <c r="C16" s="152"/>
      <c r="D16" s="168">
        <f>SUM(D15)</f>
        <v>30000000</v>
      </c>
      <c r="E16" s="169"/>
      <c r="F16" s="168">
        <f>SUM(F15)</f>
        <v>0</v>
      </c>
      <c r="G16" s="169"/>
      <c r="H16" s="168">
        <f>SUM(H15)</f>
        <v>0</v>
      </c>
      <c r="I16" s="162"/>
      <c r="J16" s="168">
        <f>SUM(J15)</f>
        <v>0</v>
      </c>
      <c r="K16" s="162"/>
      <c r="L16" s="168">
        <f>SUM(L15)</f>
        <v>0</v>
      </c>
      <c r="M16" s="162"/>
      <c r="N16" s="168">
        <f>SUM(N15)</f>
        <v>30000000</v>
      </c>
    </row>
    <row r="17" spans="1:17" ht="22.05" customHeight="1">
      <c r="A17" s="167"/>
      <c r="B17" s="152"/>
      <c r="C17" s="152"/>
      <c r="D17" s="161"/>
      <c r="E17" s="169"/>
      <c r="F17" s="161"/>
      <c r="G17" s="169"/>
      <c r="H17" s="161"/>
      <c r="I17" s="162"/>
      <c r="J17" s="161"/>
      <c r="K17" s="162"/>
      <c r="L17" s="161"/>
      <c r="M17" s="162"/>
      <c r="N17" s="161"/>
    </row>
    <row r="18" spans="1:17" ht="22.05" customHeight="1">
      <c r="A18" s="160" t="s">
        <v>188</v>
      </c>
      <c r="B18" s="152"/>
      <c r="C18" s="152"/>
      <c r="D18" s="170"/>
      <c r="E18" s="171"/>
      <c r="F18" s="170"/>
      <c r="G18" s="171"/>
      <c r="H18" s="170"/>
      <c r="I18" s="157"/>
      <c r="J18" s="172"/>
      <c r="K18" s="157"/>
      <c r="L18" s="172"/>
      <c r="M18" s="157"/>
      <c r="N18" s="172"/>
    </row>
    <row r="19" spans="1:17" ht="22.05" customHeight="1">
      <c r="A19" s="165" t="s">
        <v>147</v>
      </c>
      <c r="B19" s="152"/>
      <c r="C19" s="152"/>
      <c r="D19" s="166">
        <v>0</v>
      </c>
      <c r="E19" s="171"/>
      <c r="F19" s="166">
        <v>0</v>
      </c>
      <c r="G19" s="171"/>
      <c r="H19" s="166">
        <v>0</v>
      </c>
      <c r="I19" s="157"/>
      <c r="J19" s="166">
        <v>0</v>
      </c>
      <c r="K19" s="157"/>
      <c r="L19" s="166">
        <v>23565350</v>
      </c>
      <c r="M19" s="157"/>
      <c r="N19" s="166">
        <f>SUM(D19:M19)</f>
        <v>23565350</v>
      </c>
    </row>
    <row r="20" spans="1:17" ht="22.05" customHeight="1">
      <c r="A20" s="165" t="s">
        <v>189</v>
      </c>
      <c r="B20" s="152"/>
      <c r="C20" s="152"/>
      <c r="D20" s="173">
        <v>0</v>
      </c>
      <c r="E20" s="171"/>
      <c r="F20" s="173">
        <v>0</v>
      </c>
      <c r="G20" s="171"/>
      <c r="H20" s="173">
        <v>0</v>
      </c>
      <c r="I20" s="157"/>
      <c r="J20" s="173">
        <v>0</v>
      </c>
      <c r="K20" s="157"/>
      <c r="L20" s="173">
        <f>+[10]PL9m!F26</f>
        <v>0</v>
      </c>
      <c r="M20" s="157"/>
      <c r="N20" s="173">
        <f>SUM(D20:M20)</f>
        <v>0</v>
      </c>
    </row>
    <row r="21" spans="1:17" ht="22.05" customHeight="1">
      <c r="A21" s="174" t="s">
        <v>191</v>
      </c>
      <c r="B21" s="175"/>
      <c r="C21" s="175"/>
      <c r="D21" s="176">
        <f>SUM(D19:D20)</f>
        <v>0</v>
      </c>
      <c r="E21" s="169"/>
      <c r="F21" s="176">
        <f>SUM(F19:F20)</f>
        <v>0</v>
      </c>
      <c r="G21" s="169"/>
      <c r="H21" s="176">
        <f>SUM(H19:H20)</f>
        <v>0</v>
      </c>
      <c r="I21" s="162"/>
      <c r="J21" s="176">
        <f>SUM(J19:J20)</f>
        <v>0</v>
      </c>
      <c r="K21" s="162"/>
      <c r="L21" s="176">
        <f>SUM(L19:L20)</f>
        <v>23565350</v>
      </c>
      <c r="M21" s="162"/>
      <c r="N21" s="176">
        <f>SUM(D21:M21)</f>
        <v>23565350</v>
      </c>
    </row>
    <row r="22" spans="1:17" ht="22.05" customHeight="1">
      <c r="A22" s="174"/>
      <c r="B22" s="175"/>
      <c r="C22" s="175"/>
      <c r="D22" s="161"/>
      <c r="E22" s="169"/>
      <c r="F22" s="161"/>
      <c r="G22" s="169"/>
      <c r="H22" s="161"/>
      <c r="I22" s="162"/>
      <c r="J22" s="161"/>
      <c r="K22" s="162"/>
      <c r="L22" s="161"/>
      <c r="M22" s="162"/>
      <c r="N22" s="161"/>
    </row>
    <row r="23" spans="1:17" ht="22.05" customHeight="1">
      <c r="A23" s="182" t="s">
        <v>105</v>
      </c>
      <c r="B23" s="152">
        <v>17</v>
      </c>
      <c r="C23" s="175"/>
      <c r="D23" s="196">
        <v>0</v>
      </c>
      <c r="E23" s="169"/>
      <c r="F23" s="196">
        <v>0</v>
      </c>
      <c r="G23" s="169"/>
      <c r="H23" s="196">
        <v>0</v>
      </c>
      <c r="I23" s="162"/>
      <c r="J23" s="196">
        <v>823102</v>
      </c>
      <c r="K23" s="162"/>
      <c r="L23" s="196">
        <v>-823102</v>
      </c>
      <c r="M23" s="162"/>
      <c r="N23" s="196">
        <f>SUM(L23,J23,H23,F23,D23)</f>
        <v>0</v>
      </c>
    </row>
    <row r="24" spans="1:17" ht="22.05" customHeight="1" thickBot="1">
      <c r="A24" s="160" t="s">
        <v>102</v>
      </c>
      <c r="B24" s="152"/>
      <c r="C24" s="152"/>
      <c r="D24" s="177">
        <f>SUM(D10,D15,D21)</f>
        <v>160000000</v>
      </c>
      <c r="F24" s="177">
        <f>SUM(F10,F15,F21)</f>
        <v>0</v>
      </c>
      <c r="H24" s="177">
        <f>SUM(H10,H15,H21)</f>
        <v>-11539171</v>
      </c>
      <c r="J24" s="177">
        <f>SUM(J10,J15,J21,J23)</f>
        <v>823102</v>
      </c>
      <c r="L24" s="177">
        <f>SUM(L10,L15,L21,L23)</f>
        <v>15638928</v>
      </c>
      <c r="N24" s="177">
        <f>SUM(D24:M24)</f>
        <v>164922859</v>
      </c>
      <c r="O24" s="178"/>
      <c r="P24" s="171"/>
      <c r="Q24" s="171"/>
    </row>
    <row r="25" spans="1:17" ht="22.05" customHeight="1" thickTop="1"/>
    <row r="27" spans="1:17" ht="22.05" customHeight="1">
      <c r="A27" s="149" t="s">
        <v>90</v>
      </c>
    </row>
    <row r="28" spans="1:17" ht="22.05" customHeight="1">
      <c r="A28" s="151" t="s">
        <v>13</v>
      </c>
    </row>
    <row r="29" spans="1:17" ht="22.05" customHeight="1">
      <c r="A29" s="151"/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</row>
    <row r="30" spans="1:17" ht="22.05" customHeight="1">
      <c r="A30" s="151"/>
      <c r="B30" s="150"/>
      <c r="C30" s="150"/>
      <c r="D30" s="150"/>
      <c r="E30" s="150"/>
      <c r="F30" s="150"/>
      <c r="G30" s="150"/>
      <c r="H30" s="150"/>
      <c r="I30" s="150"/>
      <c r="J30" s="211" t="s">
        <v>140</v>
      </c>
      <c r="K30" s="211"/>
      <c r="L30" s="211"/>
      <c r="M30" s="150"/>
      <c r="N30" s="150"/>
    </row>
    <row r="31" spans="1:17" ht="22.05" customHeight="1">
      <c r="B31" s="152"/>
      <c r="C31" s="152"/>
      <c r="D31" s="153" t="s">
        <v>16</v>
      </c>
      <c r="E31" s="154"/>
      <c r="F31" s="153"/>
      <c r="G31" s="154"/>
      <c r="H31" s="153" t="s">
        <v>82</v>
      </c>
      <c r="I31" s="154"/>
      <c r="J31" s="153"/>
      <c r="K31" s="154"/>
      <c r="L31" s="154"/>
      <c r="M31" s="154"/>
      <c r="N31" s="154"/>
    </row>
    <row r="32" spans="1:17" ht="22.05" customHeight="1">
      <c r="B32" s="152"/>
      <c r="C32" s="152"/>
      <c r="D32" s="153" t="s">
        <v>22</v>
      </c>
      <c r="E32" s="154"/>
      <c r="F32" s="153" t="s">
        <v>144</v>
      </c>
      <c r="G32" s="154"/>
      <c r="H32" s="153" t="s">
        <v>58</v>
      </c>
      <c r="I32" s="154"/>
      <c r="J32" s="153" t="s">
        <v>108</v>
      </c>
      <c r="K32" s="154"/>
      <c r="L32" s="153"/>
      <c r="M32" s="154"/>
      <c r="N32" s="153" t="s">
        <v>30</v>
      </c>
    </row>
    <row r="33" spans="1:14" ht="22.05" customHeight="1">
      <c r="B33" s="152" t="s">
        <v>8</v>
      </c>
      <c r="C33" s="152"/>
      <c r="D33" s="153" t="s">
        <v>23</v>
      </c>
      <c r="E33" s="154"/>
      <c r="F33" s="153" t="s">
        <v>145</v>
      </c>
      <c r="G33" s="154"/>
      <c r="H33" s="44" t="s">
        <v>59</v>
      </c>
      <c r="I33" s="154"/>
      <c r="J33" s="153" t="s">
        <v>109</v>
      </c>
      <c r="K33" s="154"/>
      <c r="L33" s="153" t="s">
        <v>104</v>
      </c>
      <c r="M33" s="154"/>
      <c r="N33" s="153" t="s">
        <v>31</v>
      </c>
    </row>
    <row r="34" spans="1:14" ht="22.05" customHeight="1">
      <c r="B34" s="152"/>
      <c r="C34" s="152"/>
      <c r="D34" s="212" t="s">
        <v>18</v>
      </c>
      <c r="E34" s="212"/>
      <c r="F34" s="212"/>
      <c r="G34" s="212"/>
      <c r="H34" s="212"/>
      <c r="I34" s="212"/>
      <c r="J34" s="212"/>
      <c r="K34" s="212"/>
      <c r="L34" s="212"/>
      <c r="M34" s="212"/>
      <c r="N34" s="212"/>
    </row>
    <row r="35" spans="1:14" ht="22.05" customHeight="1">
      <c r="A35" s="155" t="s">
        <v>141</v>
      </c>
      <c r="B35" s="152"/>
      <c r="C35" s="152"/>
      <c r="D35" s="156"/>
      <c r="E35" s="157"/>
      <c r="F35" s="156"/>
      <c r="G35" s="157"/>
      <c r="H35" s="158"/>
      <c r="I35" s="157"/>
      <c r="J35" s="158"/>
      <c r="K35" s="157"/>
      <c r="L35" s="158"/>
      <c r="M35" s="158"/>
      <c r="N35" s="159"/>
    </row>
    <row r="36" spans="1:14" ht="22.05" customHeight="1">
      <c r="A36" s="160" t="s">
        <v>142</v>
      </c>
      <c r="B36" s="152"/>
      <c r="C36" s="152"/>
      <c r="D36" s="161">
        <v>160000000</v>
      </c>
      <c r="E36" s="162"/>
      <c r="F36" s="161">
        <v>0</v>
      </c>
      <c r="G36" s="162"/>
      <c r="H36" s="161">
        <v>-11539171</v>
      </c>
      <c r="I36" s="162"/>
      <c r="J36" s="161">
        <v>823102</v>
      </c>
      <c r="K36" s="162"/>
      <c r="L36" s="161">
        <v>15638928</v>
      </c>
      <c r="M36" s="162"/>
      <c r="N36" s="161">
        <f>SUM(D36:M36)</f>
        <v>164922859</v>
      </c>
    </row>
    <row r="37" spans="1:14" ht="22.05" customHeight="1">
      <c r="B37" s="152"/>
      <c r="C37" s="152"/>
      <c r="D37" s="166"/>
      <c r="E37" s="157"/>
      <c r="F37" s="166"/>
      <c r="G37" s="157"/>
      <c r="H37" s="166"/>
      <c r="I37" s="157"/>
      <c r="J37" s="166"/>
      <c r="K37" s="157"/>
      <c r="L37" s="166"/>
      <c r="M37" s="157"/>
      <c r="N37" s="166"/>
    </row>
    <row r="38" spans="1:14" ht="22.05" customHeight="1">
      <c r="A38" s="160" t="s">
        <v>60</v>
      </c>
      <c r="B38" s="152"/>
      <c r="C38" s="152"/>
      <c r="D38" s="163"/>
      <c r="E38" s="162"/>
      <c r="F38" s="163"/>
      <c r="G38" s="162"/>
      <c r="H38" s="164"/>
      <c r="I38" s="162"/>
      <c r="J38" s="164"/>
      <c r="K38" s="162"/>
      <c r="L38" s="163"/>
      <c r="M38" s="162"/>
      <c r="N38" s="163"/>
    </row>
    <row r="39" spans="1:14" ht="22.05" customHeight="1">
      <c r="A39" s="131" t="s">
        <v>148</v>
      </c>
      <c r="B39" s="152"/>
      <c r="C39" s="152"/>
      <c r="D39" s="163"/>
      <c r="E39" s="162"/>
      <c r="F39" s="163"/>
      <c r="G39" s="162"/>
      <c r="H39" s="164"/>
      <c r="I39" s="162"/>
      <c r="J39" s="164"/>
      <c r="K39" s="162"/>
      <c r="L39" s="163"/>
      <c r="M39" s="162"/>
      <c r="N39" s="163"/>
    </row>
    <row r="40" spans="1:14" ht="22.05" customHeight="1">
      <c r="A40" s="179" t="s">
        <v>63</v>
      </c>
      <c r="B40" s="152">
        <v>16</v>
      </c>
      <c r="C40" s="152"/>
      <c r="D40" s="166">
        <v>10000000</v>
      </c>
      <c r="E40" s="157"/>
      <c r="F40" s="166">
        <v>22085822</v>
      </c>
      <c r="G40" s="157"/>
      <c r="H40" s="166">
        <v>0</v>
      </c>
      <c r="I40" s="157"/>
      <c r="J40" s="166">
        <v>0</v>
      </c>
      <c r="K40" s="157"/>
      <c r="L40" s="166">
        <v>0</v>
      </c>
      <c r="M40" s="157"/>
      <c r="N40" s="166">
        <f>SUM(D40:M40)</f>
        <v>32085822</v>
      </c>
    </row>
    <row r="41" spans="1:14" ht="22.05" customHeight="1">
      <c r="A41" s="179" t="s">
        <v>149</v>
      </c>
      <c r="B41" s="152">
        <v>23</v>
      </c>
      <c r="C41" s="152"/>
      <c r="D41" s="173">
        <v>0</v>
      </c>
      <c r="E41" s="157"/>
      <c r="F41" s="173">
        <v>0</v>
      </c>
      <c r="G41" s="157"/>
      <c r="H41" s="173">
        <v>0</v>
      </c>
      <c r="I41" s="157"/>
      <c r="J41" s="173">
        <v>0</v>
      </c>
      <c r="K41" s="157"/>
      <c r="L41" s="173">
        <v>-32178000</v>
      </c>
      <c r="M41" s="157"/>
      <c r="N41" s="173">
        <f>SUM(D41:M41)</f>
        <v>-32178000</v>
      </c>
    </row>
    <row r="42" spans="1:14" ht="22.05" customHeight="1">
      <c r="A42" s="131" t="s">
        <v>150</v>
      </c>
      <c r="B42" s="152"/>
      <c r="C42" s="152"/>
      <c r="D42" s="168">
        <f>SUM(D40:D41)</f>
        <v>10000000</v>
      </c>
      <c r="E42" s="157"/>
      <c r="F42" s="168">
        <f>SUM(F40:F41)</f>
        <v>22085822</v>
      </c>
      <c r="G42" s="157"/>
      <c r="H42" s="168">
        <f>SUM(H40:H41)</f>
        <v>0</v>
      </c>
      <c r="I42" s="162"/>
      <c r="J42" s="168">
        <f>SUM(J40:J41)</f>
        <v>0</v>
      </c>
      <c r="K42" s="162"/>
      <c r="L42" s="168">
        <f>SUM(L40:L41)</f>
        <v>-32178000</v>
      </c>
      <c r="M42" s="162"/>
      <c r="N42" s="168">
        <f>SUM(D42:M42)</f>
        <v>-92178</v>
      </c>
    </row>
    <row r="44" spans="1:14" ht="22.05" customHeight="1">
      <c r="A44" s="160" t="s">
        <v>188</v>
      </c>
      <c r="B44" s="152"/>
      <c r="C44" s="152"/>
      <c r="D44" s="170"/>
      <c r="E44" s="171"/>
      <c r="F44" s="170"/>
      <c r="G44" s="171"/>
      <c r="H44" s="170"/>
      <c r="I44" s="157"/>
      <c r="J44" s="172"/>
      <c r="K44" s="157"/>
      <c r="L44" s="172"/>
      <c r="M44" s="157"/>
      <c r="N44" s="172"/>
    </row>
    <row r="45" spans="1:14" ht="22.05" customHeight="1">
      <c r="A45" s="180" t="s">
        <v>151</v>
      </c>
      <c r="B45" s="152"/>
      <c r="C45" s="152"/>
      <c r="D45" s="166">
        <v>0</v>
      </c>
      <c r="E45" s="171"/>
      <c r="F45" s="166">
        <v>0</v>
      </c>
      <c r="G45" s="171"/>
      <c r="H45" s="166">
        <v>0</v>
      </c>
      <c r="I45" s="157"/>
      <c r="J45" s="166">
        <v>0</v>
      </c>
      <c r="K45" s="157"/>
      <c r="L45" s="166">
        <f>PL!E26</f>
        <v>31083806</v>
      </c>
      <c r="M45" s="157"/>
      <c r="N45" s="166">
        <f t="shared" ref="N45:N50" si="0">SUM(D45:M45)</f>
        <v>31083806</v>
      </c>
    </row>
    <row r="46" spans="1:14" ht="22.05" customHeight="1">
      <c r="A46" s="180" t="s">
        <v>190</v>
      </c>
      <c r="B46" s="152"/>
      <c r="C46" s="152"/>
      <c r="D46" s="166">
        <v>0</v>
      </c>
      <c r="E46" s="171"/>
      <c r="F46" s="166">
        <v>0</v>
      </c>
      <c r="G46" s="171"/>
      <c r="H46" s="166">
        <v>0</v>
      </c>
      <c r="I46" s="157"/>
      <c r="J46" s="166">
        <v>0</v>
      </c>
      <c r="K46" s="157"/>
      <c r="L46" s="166">
        <f>PL!E28</f>
        <v>0</v>
      </c>
      <c r="M46" s="157"/>
      <c r="N46" s="166">
        <f t="shared" si="0"/>
        <v>0</v>
      </c>
    </row>
    <row r="47" spans="1:14" ht="22.05" customHeight="1">
      <c r="A47" s="174" t="s">
        <v>191</v>
      </c>
      <c r="B47" s="175"/>
      <c r="C47" s="175"/>
      <c r="D47" s="168">
        <f>SUM(D45:D46)</f>
        <v>0</v>
      </c>
      <c r="E47" s="169"/>
      <c r="F47" s="168">
        <f>SUM(F45:F46)</f>
        <v>0</v>
      </c>
      <c r="G47" s="169"/>
      <c r="H47" s="168">
        <f>SUM(H45:H46)</f>
        <v>0</v>
      </c>
      <c r="I47" s="162"/>
      <c r="J47" s="168">
        <f>SUM(J45:J46)</f>
        <v>0</v>
      </c>
      <c r="K47" s="162"/>
      <c r="L47" s="168">
        <f>SUM(L45:L46)</f>
        <v>31083806</v>
      </c>
      <c r="M47" s="162"/>
      <c r="N47" s="168">
        <f t="shared" si="0"/>
        <v>31083806</v>
      </c>
    </row>
    <row r="48" spans="1:14" ht="22.05" customHeight="1">
      <c r="A48" s="174"/>
      <c r="B48" s="175"/>
      <c r="C48" s="175"/>
      <c r="D48" s="176"/>
      <c r="E48" s="181"/>
      <c r="F48" s="176"/>
      <c r="G48" s="181"/>
      <c r="H48" s="176"/>
      <c r="I48" s="162"/>
      <c r="J48" s="176"/>
      <c r="K48" s="162"/>
      <c r="L48" s="176"/>
      <c r="M48" s="162"/>
      <c r="N48" s="176"/>
    </row>
    <row r="49" spans="1:14" ht="22.05" customHeight="1">
      <c r="A49" s="182" t="s">
        <v>105</v>
      </c>
      <c r="B49" s="152">
        <v>17</v>
      </c>
      <c r="C49" s="175"/>
      <c r="D49" s="173">
        <v>0</v>
      </c>
      <c r="E49" s="200"/>
      <c r="F49" s="173">
        <v>0</v>
      </c>
      <c r="G49" s="200"/>
      <c r="H49" s="173">
        <v>0</v>
      </c>
      <c r="I49" s="201"/>
      <c r="J49" s="204">
        <v>1554190</v>
      </c>
      <c r="K49" s="201"/>
      <c r="L49" s="173">
        <f>-J49</f>
        <v>-1554190</v>
      </c>
      <c r="M49" s="201"/>
      <c r="N49" s="173">
        <f t="shared" ref="N49" si="1">SUM(L49,J49,H49,F49,D49)</f>
        <v>0</v>
      </c>
    </row>
    <row r="50" spans="1:14" ht="22.05" customHeight="1" thickBot="1">
      <c r="A50" s="160" t="s">
        <v>143</v>
      </c>
      <c r="B50" s="152"/>
      <c r="C50" s="152"/>
      <c r="D50" s="177">
        <f>D36+D42+D47+D49</f>
        <v>170000000</v>
      </c>
      <c r="F50" s="177">
        <f>F36+F42+F47+F49</f>
        <v>22085822</v>
      </c>
      <c r="H50" s="177">
        <f>H36+H42+H47+H49</f>
        <v>-11539171</v>
      </c>
      <c r="J50" s="177">
        <f>J36+J42+J47+J49</f>
        <v>2377292</v>
      </c>
      <c r="L50" s="177">
        <f>L36+L42+L47+L49</f>
        <v>12990544</v>
      </c>
      <c r="N50" s="177">
        <f t="shared" si="0"/>
        <v>195914487</v>
      </c>
    </row>
    <row r="51" spans="1:14" ht="22.05" customHeight="1" thickTop="1"/>
  </sheetData>
  <mergeCells count="4">
    <mergeCell ref="J4:L4"/>
    <mergeCell ref="D8:N8"/>
    <mergeCell ref="J30:L30"/>
    <mergeCell ref="D34:N34"/>
  </mergeCells>
  <pageMargins left="0.78740157480314998" right="0.23622047244094499" top="0.47244094488188998" bottom="0.511811023622047" header="0.511811023622047" footer="0.511811023622047"/>
  <pageSetup paperSize="9" scale="88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  <rowBreaks count="1" manualBreakCount="1">
    <brk id="2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34998626667073579"/>
  </sheetPr>
  <dimension ref="A1:L57"/>
  <sheetViews>
    <sheetView view="pageBreakPreview" zoomScale="44" zoomScaleNormal="100" zoomScaleSheetLayoutView="100" workbookViewId="0">
      <selection activeCell="D12" sqref="D12"/>
    </sheetView>
  </sheetViews>
  <sheetFormatPr defaultColWidth="9.125" defaultRowHeight="22.5" customHeight="1"/>
  <cols>
    <col min="1" max="1" width="72.625" style="25" customWidth="1"/>
    <col min="2" max="2" width="10.875" style="25" customWidth="1"/>
    <col min="3" max="3" width="2" style="25" customWidth="1"/>
    <col min="4" max="4" width="18.375" style="25" customWidth="1"/>
    <col min="5" max="6" width="2" style="25" customWidth="1"/>
    <col min="7" max="7" width="18.375" style="25" customWidth="1"/>
    <col min="8" max="8" width="2" style="25" customWidth="1"/>
    <col min="9" max="9" width="18.375" style="25" customWidth="1"/>
    <col min="10" max="10" width="9.125" style="25"/>
    <col min="11" max="11" width="14.125" style="25" bestFit="1" customWidth="1"/>
    <col min="12" max="12" width="13.625" style="25" bestFit="1" customWidth="1"/>
    <col min="13" max="16384" width="9.125" style="25"/>
  </cols>
  <sheetData>
    <row r="1" spans="1:12" s="40" customFormat="1" ht="23.4">
      <c r="A1" s="1" t="s">
        <v>46</v>
      </c>
    </row>
    <row r="2" spans="1:12" s="40" customFormat="1" ht="23.4">
      <c r="A2" s="4" t="s">
        <v>13</v>
      </c>
    </row>
    <row r="3" spans="1:12" s="40" customFormat="1" ht="23.4">
      <c r="A3" s="4"/>
    </row>
    <row r="4" spans="1:12" ht="21.6">
      <c r="B4" s="45"/>
      <c r="C4" s="45"/>
      <c r="D4" s="43" t="s">
        <v>16</v>
      </c>
      <c r="E4" s="72"/>
      <c r="F4" s="72"/>
      <c r="G4" s="72"/>
      <c r="H4" s="72"/>
      <c r="I4" s="72"/>
    </row>
    <row r="5" spans="1:12" ht="21.6">
      <c r="B5" s="45"/>
      <c r="C5" s="45"/>
      <c r="D5" s="43" t="s">
        <v>22</v>
      </c>
      <c r="E5" s="72"/>
      <c r="F5" s="72"/>
      <c r="G5" s="71" t="s">
        <v>56</v>
      </c>
      <c r="H5" s="72"/>
      <c r="I5" s="43" t="s">
        <v>30</v>
      </c>
    </row>
    <row r="6" spans="1:12" ht="21.6">
      <c r="B6" s="42" t="s">
        <v>8</v>
      </c>
      <c r="C6" s="45"/>
      <c r="D6" s="43" t="s">
        <v>23</v>
      </c>
      <c r="E6" s="72"/>
      <c r="F6" s="72"/>
      <c r="G6" s="71" t="s">
        <v>55</v>
      </c>
      <c r="H6" s="72"/>
      <c r="I6" s="43" t="s">
        <v>31</v>
      </c>
    </row>
    <row r="7" spans="1:12" ht="21.6">
      <c r="B7" s="45"/>
      <c r="C7" s="45"/>
      <c r="D7" s="210" t="s">
        <v>18</v>
      </c>
      <c r="E7" s="210"/>
      <c r="F7" s="210"/>
      <c r="G7" s="210"/>
      <c r="H7" s="210"/>
      <c r="I7" s="210"/>
    </row>
    <row r="8" spans="1:12" ht="22.2">
      <c r="A8" s="55" t="s">
        <v>44</v>
      </c>
      <c r="B8" s="42"/>
      <c r="C8" s="42"/>
      <c r="D8" s="51"/>
      <c r="E8" s="52"/>
      <c r="F8" s="52"/>
      <c r="G8" s="53"/>
      <c r="H8" s="53"/>
      <c r="I8" s="54"/>
    </row>
    <row r="9" spans="1:12" ht="22.2">
      <c r="A9" s="5" t="s">
        <v>50</v>
      </c>
      <c r="B9" s="42"/>
      <c r="C9" s="42"/>
      <c r="D9" s="46">
        <v>66000000</v>
      </c>
      <c r="E9" s="56"/>
      <c r="F9" s="56"/>
      <c r="G9" s="46">
        <v>-52462125</v>
      </c>
      <c r="H9" s="34"/>
      <c r="I9" s="46">
        <v>13537875</v>
      </c>
    </row>
    <row r="10" spans="1:12" ht="22.2">
      <c r="A10" s="57" t="s">
        <v>49</v>
      </c>
      <c r="B10" s="42">
        <v>3</v>
      </c>
      <c r="C10" s="42"/>
      <c r="D10" s="47">
        <v>0</v>
      </c>
      <c r="E10" s="56"/>
      <c r="F10" s="56"/>
      <c r="G10" s="58">
        <v>10500000</v>
      </c>
      <c r="H10" s="34"/>
      <c r="I10" s="58">
        <f>G10</f>
        <v>10500000</v>
      </c>
    </row>
    <row r="11" spans="1:12" ht="22.2">
      <c r="A11" s="59" t="s">
        <v>51</v>
      </c>
      <c r="B11" s="42"/>
      <c r="C11" s="42"/>
      <c r="D11" s="46">
        <f>SUM(D9:D10)</f>
        <v>66000000</v>
      </c>
      <c r="E11" s="56"/>
      <c r="F11" s="56"/>
      <c r="G11" s="46">
        <f>SUM(G9:G10)</f>
        <v>-41962125</v>
      </c>
      <c r="H11" s="34"/>
      <c r="I11" s="46">
        <f>SUM(I9:I10)</f>
        <v>24037875</v>
      </c>
    </row>
    <row r="12" spans="1:12" ht="21.6">
      <c r="A12" s="117" t="s">
        <v>61</v>
      </c>
      <c r="B12" s="42"/>
      <c r="C12" s="42"/>
      <c r="D12" s="38">
        <v>0</v>
      </c>
      <c r="E12" s="36"/>
      <c r="F12" s="36"/>
      <c r="G12" s="60">
        <v>-5776067</v>
      </c>
      <c r="H12" s="36"/>
      <c r="I12" s="48">
        <f>SUM(D12:G12)</f>
        <v>-5776067</v>
      </c>
    </row>
    <row r="13" spans="1:12" ht="22.8" thickBot="1">
      <c r="A13" s="5" t="s">
        <v>45</v>
      </c>
      <c r="B13" s="42"/>
      <c r="C13" s="42"/>
      <c r="D13" s="49">
        <f>SUM(D11:D12)</f>
        <v>66000000</v>
      </c>
      <c r="G13" s="49">
        <f>SUM(G11:G12)</f>
        <v>-47738192</v>
      </c>
      <c r="I13" s="49">
        <f>SUM(I11:I12)</f>
        <v>18261808</v>
      </c>
      <c r="K13" s="35"/>
      <c r="L13" s="29"/>
    </row>
    <row r="14" spans="1:12" ht="22.8" thickTop="1">
      <c r="A14" s="5"/>
      <c r="B14" s="42"/>
      <c r="C14" s="42"/>
      <c r="D14" s="132"/>
      <c r="G14" s="132"/>
      <c r="I14" s="132"/>
      <c r="K14" s="35"/>
      <c r="L14" s="29"/>
    </row>
    <row r="15" spans="1:12" ht="22.2">
      <c r="A15" s="5"/>
      <c r="B15" s="42"/>
      <c r="C15" s="42"/>
      <c r="D15" s="132"/>
      <c r="G15" s="132"/>
      <c r="I15" s="132"/>
      <c r="K15" s="35"/>
      <c r="L15" s="29"/>
    </row>
    <row r="16" spans="1:12" ht="22.2">
      <c r="A16" s="5"/>
      <c r="B16" s="42"/>
      <c r="C16" s="42"/>
      <c r="D16" s="132"/>
      <c r="G16" s="132"/>
      <c r="I16" s="132"/>
      <c r="K16" s="35"/>
      <c r="L16" s="29"/>
    </row>
    <row r="17" spans="1:12" ht="22.2">
      <c r="A17" s="5"/>
      <c r="B17" s="42"/>
      <c r="C17" s="42"/>
      <c r="D17" s="132"/>
      <c r="G17" s="132"/>
      <c r="I17" s="132"/>
      <c r="K17" s="35"/>
      <c r="L17" s="29"/>
    </row>
    <row r="18" spans="1:12" ht="21.6">
      <c r="A18" s="50"/>
      <c r="B18" s="42"/>
      <c r="C18" s="42"/>
      <c r="D18" s="51"/>
      <c r="E18" s="52"/>
      <c r="F18" s="52"/>
      <c r="G18" s="53"/>
      <c r="H18" s="53"/>
      <c r="I18" s="54"/>
    </row>
    <row r="54" ht="11.25" customHeight="1"/>
    <row r="55" ht="21" customHeight="1"/>
    <row r="57" ht="12.75" customHeight="1"/>
  </sheetData>
  <mergeCells count="1">
    <mergeCell ref="D7:I7"/>
  </mergeCells>
  <phoneticPr fontId="0" type="noConversion"/>
  <pageMargins left="0.8" right="0.8" top="0.48" bottom="0.5" header="0.5" footer="0.5"/>
  <pageSetup paperSize="9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96"/>
  <sheetViews>
    <sheetView topLeftCell="A75" zoomScale="80" zoomScaleNormal="80" zoomScaleSheetLayoutView="70" workbookViewId="0">
      <selection activeCell="A93" sqref="A93:XFD93"/>
    </sheetView>
  </sheetViews>
  <sheetFormatPr defaultRowHeight="22.5" customHeight="1"/>
  <cols>
    <col min="1" max="1" width="65.375" style="118" customWidth="1"/>
    <col min="2" max="2" width="8.875" style="118" customWidth="1"/>
    <col min="3" max="3" width="12.875" style="74" customWidth="1"/>
    <col min="4" max="4" width="1.875" style="74" customWidth="1"/>
    <col min="5" max="5" width="12.875" style="74" customWidth="1"/>
    <col min="6" max="6" width="12.125" style="118" customWidth="1"/>
    <col min="7" max="14" width="9.125" style="118" customWidth="1"/>
    <col min="15" max="250" width="9.125" style="118"/>
    <col min="251" max="251" width="42.875" style="118" customWidth="1"/>
    <col min="252" max="252" width="9.125" style="118" bestFit="1"/>
    <col min="253" max="253" width="13.375" style="118" customWidth="1"/>
    <col min="254" max="254" width="1" style="118" customWidth="1"/>
    <col min="255" max="255" width="13.375" style="118" customWidth="1"/>
    <col min="256" max="256" width="1" style="118" customWidth="1"/>
    <col min="257" max="257" width="13.375" style="118" customWidth="1"/>
    <col min="258" max="258" width="1" style="118" customWidth="1"/>
    <col min="259" max="259" width="13.375" style="118" customWidth="1"/>
    <col min="260" max="260" width="9.125" style="118"/>
    <col min="261" max="261" width="15.625" style="118" customWidth="1"/>
    <col min="262" max="262" width="12.125" style="118" customWidth="1"/>
    <col min="263" max="270" width="0" style="118" hidden="1" customWidth="1"/>
    <col min="271" max="506" width="9.125" style="118"/>
    <col min="507" max="507" width="42.875" style="118" customWidth="1"/>
    <col min="508" max="508" width="9.125" style="118" bestFit="1"/>
    <col min="509" max="509" width="13.375" style="118" customWidth="1"/>
    <col min="510" max="510" width="1" style="118" customWidth="1"/>
    <col min="511" max="511" width="13.375" style="118" customWidth="1"/>
    <col min="512" max="512" width="1" style="118" customWidth="1"/>
    <col min="513" max="513" width="13.375" style="118" customWidth="1"/>
    <col min="514" max="514" width="1" style="118" customWidth="1"/>
    <col min="515" max="515" width="13.375" style="118" customWidth="1"/>
    <col min="516" max="516" width="9.125" style="118"/>
    <col min="517" max="517" width="15.625" style="118" customWidth="1"/>
    <col min="518" max="518" width="12.125" style="118" customWidth="1"/>
    <col min="519" max="526" width="0" style="118" hidden="1" customWidth="1"/>
    <col min="527" max="762" width="9.125" style="118"/>
    <col min="763" max="763" width="42.875" style="118" customWidth="1"/>
    <col min="764" max="764" width="9.125" style="118" bestFit="1"/>
    <col min="765" max="765" width="13.375" style="118" customWidth="1"/>
    <col min="766" max="766" width="1" style="118" customWidth="1"/>
    <col min="767" max="767" width="13.375" style="118" customWidth="1"/>
    <col min="768" max="768" width="1" style="118" customWidth="1"/>
    <col min="769" max="769" width="13.375" style="118" customWidth="1"/>
    <col min="770" max="770" width="1" style="118" customWidth="1"/>
    <col min="771" max="771" width="13.375" style="118" customWidth="1"/>
    <col min="772" max="772" width="9.125" style="118"/>
    <col min="773" max="773" width="15.625" style="118" customWidth="1"/>
    <col min="774" max="774" width="12.125" style="118" customWidth="1"/>
    <col min="775" max="782" width="0" style="118" hidden="1" customWidth="1"/>
    <col min="783" max="1018" width="9.125" style="118"/>
    <col min="1019" max="1019" width="42.875" style="118" customWidth="1"/>
    <col min="1020" max="1020" width="9.125" style="118" bestFit="1"/>
    <col min="1021" max="1021" width="13.375" style="118" customWidth="1"/>
    <col min="1022" max="1022" width="1" style="118" customWidth="1"/>
    <col min="1023" max="1023" width="13.375" style="118" customWidth="1"/>
    <col min="1024" max="1024" width="1" style="118" customWidth="1"/>
    <col min="1025" max="1025" width="13.375" style="118" customWidth="1"/>
    <col min="1026" max="1026" width="1" style="118" customWidth="1"/>
    <col min="1027" max="1027" width="13.375" style="118" customWidth="1"/>
    <col min="1028" max="1028" width="9.125" style="118"/>
    <col min="1029" max="1029" width="15.625" style="118" customWidth="1"/>
    <col min="1030" max="1030" width="12.125" style="118" customWidth="1"/>
    <col min="1031" max="1038" width="0" style="118" hidden="1" customWidth="1"/>
    <col min="1039" max="1274" width="9.125" style="118"/>
    <col min="1275" max="1275" width="42.875" style="118" customWidth="1"/>
    <col min="1276" max="1276" width="9.125" style="118" bestFit="1"/>
    <col min="1277" max="1277" width="13.375" style="118" customWidth="1"/>
    <col min="1278" max="1278" width="1" style="118" customWidth="1"/>
    <col min="1279" max="1279" width="13.375" style="118" customWidth="1"/>
    <col min="1280" max="1280" width="1" style="118" customWidth="1"/>
    <col min="1281" max="1281" width="13.375" style="118" customWidth="1"/>
    <col min="1282" max="1282" width="1" style="118" customWidth="1"/>
    <col min="1283" max="1283" width="13.375" style="118" customWidth="1"/>
    <col min="1284" max="1284" width="9.125" style="118"/>
    <col min="1285" max="1285" width="15.625" style="118" customWidth="1"/>
    <col min="1286" max="1286" width="12.125" style="118" customWidth="1"/>
    <col min="1287" max="1294" width="0" style="118" hidden="1" customWidth="1"/>
    <col min="1295" max="1530" width="9.125" style="118"/>
    <col min="1531" max="1531" width="42.875" style="118" customWidth="1"/>
    <col min="1532" max="1532" width="9.125" style="118" bestFit="1"/>
    <col min="1533" max="1533" width="13.375" style="118" customWidth="1"/>
    <col min="1534" max="1534" width="1" style="118" customWidth="1"/>
    <col min="1535" max="1535" width="13.375" style="118" customWidth="1"/>
    <col min="1536" max="1536" width="1" style="118" customWidth="1"/>
    <col min="1537" max="1537" width="13.375" style="118" customWidth="1"/>
    <col min="1538" max="1538" width="1" style="118" customWidth="1"/>
    <col min="1539" max="1539" width="13.375" style="118" customWidth="1"/>
    <col min="1540" max="1540" width="9.125" style="118"/>
    <col min="1541" max="1541" width="15.625" style="118" customWidth="1"/>
    <col min="1542" max="1542" width="12.125" style="118" customWidth="1"/>
    <col min="1543" max="1550" width="0" style="118" hidden="1" customWidth="1"/>
    <col min="1551" max="1786" width="9.125" style="118"/>
    <col min="1787" max="1787" width="42.875" style="118" customWidth="1"/>
    <col min="1788" max="1788" width="9.125" style="118" bestFit="1"/>
    <col min="1789" max="1789" width="13.375" style="118" customWidth="1"/>
    <col min="1790" max="1790" width="1" style="118" customWidth="1"/>
    <col min="1791" max="1791" width="13.375" style="118" customWidth="1"/>
    <col min="1792" max="1792" width="1" style="118" customWidth="1"/>
    <col min="1793" max="1793" width="13.375" style="118" customWidth="1"/>
    <col min="1794" max="1794" width="1" style="118" customWidth="1"/>
    <col min="1795" max="1795" width="13.375" style="118" customWidth="1"/>
    <col min="1796" max="1796" width="9.125" style="118"/>
    <col min="1797" max="1797" width="15.625" style="118" customWidth="1"/>
    <col min="1798" max="1798" width="12.125" style="118" customWidth="1"/>
    <col min="1799" max="1806" width="0" style="118" hidden="1" customWidth="1"/>
    <col min="1807" max="2042" width="9.125" style="118"/>
    <col min="2043" max="2043" width="42.875" style="118" customWidth="1"/>
    <col min="2044" max="2044" width="9.125" style="118" bestFit="1"/>
    <col min="2045" max="2045" width="13.375" style="118" customWidth="1"/>
    <col min="2046" max="2046" width="1" style="118" customWidth="1"/>
    <col min="2047" max="2047" width="13.375" style="118" customWidth="1"/>
    <col min="2048" max="2048" width="1" style="118" customWidth="1"/>
    <col min="2049" max="2049" width="13.375" style="118" customWidth="1"/>
    <col min="2050" max="2050" width="1" style="118" customWidth="1"/>
    <col min="2051" max="2051" width="13.375" style="118" customWidth="1"/>
    <col min="2052" max="2052" width="9.125" style="118"/>
    <col min="2053" max="2053" width="15.625" style="118" customWidth="1"/>
    <col min="2054" max="2054" width="12.125" style="118" customWidth="1"/>
    <col min="2055" max="2062" width="0" style="118" hidden="1" customWidth="1"/>
    <col min="2063" max="2298" width="9.125" style="118"/>
    <col min="2299" max="2299" width="42.875" style="118" customWidth="1"/>
    <col min="2300" max="2300" width="9.125" style="118" bestFit="1"/>
    <col min="2301" max="2301" width="13.375" style="118" customWidth="1"/>
    <col min="2302" max="2302" width="1" style="118" customWidth="1"/>
    <col min="2303" max="2303" width="13.375" style="118" customWidth="1"/>
    <col min="2304" max="2304" width="1" style="118" customWidth="1"/>
    <col min="2305" max="2305" width="13.375" style="118" customWidth="1"/>
    <col min="2306" max="2306" width="1" style="118" customWidth="1"/>
    <col min="2307" max="2307" width="13.375" style="118" customWidth="1"/>
    <col min="2308" max="2308" width="9.125" style="118"/>
    <col min="2309" max="2309" width="15.625" style="118" customWidth="1"/>
    <col min="2310" max="2310" width="12.125" style="118" customWidth="1"/>
    <col min="2311" max="2318" width="0" style="118" hidden="1" customWidth="1"/>
    <col min="2319" max="2554" width="9.125" style="118"/>
    <col min="2555" max="2555" width="42.875" style="118" customWidth="1"/>
    <col min="2556" max="2556" width="9.125" style="118" bestFit="1"/>
    <col min="2557" max="2557" width="13.375" style="118" customWidth="1"/>
    <col min="2558" max="2558" width="1" style="118" customWidth="1"/>
    <col min="2559" max="2559" width="13.375" style="118" customWidth="1"/>
    <col min="2560" max="2560" width="1" style="118" customWidth="1"/>
    <col min="2561" max="2561" width="13.375" style="118" customWidth="1"/>
    <col min="2562" max="2562" width="1" style="118" customWidth="1"/>
    <col min="2563" max="2563" width="13.375" style="118" customWidth="1"/>
    <col min="2564" max="2564" width="9.125" style="118"/>
    <col min="2565" max="2565" width="15.625" style="118" customWidth="1"/>
    <col min="2566" max="2566" width="12.125" style="118" customWidth="1"/>
    <col min="2567" max="2574" width="0" style="118" hidden="1" customWidth="1"/>
    <col min="2575" max="2810" width="9.125" style="118"/>
    <col min="2811" max="2811" width="42.875" style="118" customWidth="1"/>
    <col min="2812" max="2812" width="9.125" style="118" bestFit="1"/>
    <col min="2813" max="2813" width="13.375" style="118" customWidth="1"/>
    <col min="2814" max="2814" width="1" style="118" customWidth="1"/>
    <col min="2815" max="2815" width="13.375" style="118" customWidth="1"/>
    <col min="2816" max="2816" width="1" style="118" customWidth="1"/>
    <col min="2817" max="2817" width="13.375" style="118" customWidth="1"/>
    <col min="2818" max="2818" width="1" style="118" customWidth="1"/>
    <col min="2819" max="2819" width="13.375" style="118" customWidth="1"/>
    <col min="2820" max="2820" width="9.125" style="118"/>
    <col min="2821" max="2821" width="15.625" style="118" customWidth="1"/>
    <col min="2822" max="2822" width="12.125" style="118" customWidth="1"/>
    <col min="2823" max="2830" width="0" style="118" hidden="1" customWidth="1"/>
    <col min="2831" max="3066" width="9.125" style="118"/>
    <col min="3067" max="3067" width="42.875" style="118" customWidth="1"/>
    <col min="3068" max="3068" width="9.125" style="118" bestFit="1"/>
    <col min="3069" max="3069" width="13.375" style="118" customWidth="1"/>
    <col min="3070" max="3070" width="1" style="118" customWidth="1"/>
    <col min="3071" max="3071" width="13.375" style="118" customWidth="1"/>
    <col min="3072" max="3072" width="1" style="118" customWidth="1"/>
    <col min="3073" max="3073" width="13.375" style="118" customWidth="1"/>
    <col min="3074" max="3074" width="1" style="118" customWidth="1"/>
    <col min="3075" max="3075" width="13.375" style="118" customWidth="1"/>
    <col min="3076" max="3076" width="9.125" style="118"/>
    <col min="3077" max="3077" width="15.625" style="118" customWidth="1"/>
    <col min="3078" max="3078" width="12.125" style="118" customWidth="1"/>
    <col min="3079" max="3086" width="0" style="118" hidden="1" customWidth="1"/>
    <col min="3087" max="3322" width="9.125" style="118"/>
    <col min="3323" max="3323" width="42.875" style="118" customWidth="1"/>
    <col min="3324" max="3324" width="9.125" style="118" bestFit="1"/>
    <col min="3325" max="3325" width="13.375" style="118" customWidth="1"/>
    <col min="3326" max="3326" width="1" style="118" customWidth="1"/>
    <col min="3327" max="3327" width="13.375" style="118" customWidth="1"/>
    <col min="3328" max="3328" width="1" style="118" customWidth="1"/>
    <col min="3329" max="3329" width="13.375" style="118" customWidth="1"/>
    <col min="3330" max="3330" width="1" style="118" customWidth="1"/>
    <col min="3331" max="3331" width="13.375" style="118" customWidth="1"/>
    <col min="3332" max="3332" width="9.125" style="118"/>
    <col min="3333" max="3333" width="15.625" style="118" customWidth="1"/>
    <col min="3334" max="3334" width="12.125" style="118" customWidth="1"/>
    <col min="3335" max="3342" width="0" style="118" hidden="1" customWidth="1"/>
    <col min="3343" max="3578" width="9.125" style="118"/>
    <col min="3579" max="3579" width="42.875" style="118" customWidth="1"/>
    <col min="3580" max="3580" width="9.125" style="118" bestFit="1"/>
    <col min="3581" max="3581" width="13.375" style="118" customWidth="1"/>
    <col min="3582" max="3582" width="1" style="118" customWidth="1"/>
    <col min="3583" max="3583" width="13.375" style="118" customWidth="1"/>
    <col min="3584" max="3584" width="1" style="118" customWidth="1"/>
    <col min="3585" max="3585" width="13.375" style="118" customWidth="1"/>
    <col min="3586" max="3586" width="1" style="118" customWidth="1"/>
    <col min="3587" max="3587" width="13.375" style="118" customWidth="1"/>
    <col min="3588" max="3588" width="9.125" style="118"/>
    <col min="3589" max="3589" width="15.625" style="118" customWidth="1"/>
    <col min="3590" max="3590" width="12.125" style="118" customWidth="1"/>
    <col min="3591" max="3598" width="0" style="118" hidden="1" customWidth="1"/>
    <col min="3599" max="3834" width="9.125" style="118"/>
    <col min="3835" max="3835" width="42.875" style="118" customWidth="1"/>
    <col min="3836" max="3836" width="9.125" style="118" bestFit="1"/>
    <col min="3837" max="3837" width="13.375" style="118" customWidth="1"/>
    <col min="3838" max="3838" width="1" style="118" customWidth="1"/>
    <col min="3839" max="3839" width="13.375" style="118" customWidth="1"/>
    <col min="3840" max="3840" width="1" style="118" customWidth="1"/>
    <col min="3841" max="3841" width="13.375" style="118" customWidth="1"/>
    <col min="3842" max="3842" width="1" style="118" customWidth="1"/>
    <col min="3843" max="3843" width="13.375" style="118" customWidth="1"/>
    <col min="3844" max="3844" width="9.125" style="118"/>
    <col min="3845" max="3845" width="15.625" style="118" customWidth="1"/>
    <col min="3846" max="3846" width="12.125" style="118" customWidth="1"/>
    <col min="3847" max="3854" width="0" style="118" hidden="1" customWidth="1"/>
    <col min="3855" max="4090" width="9.125" style="118"/>
    <col min="4091" max="4091" width="42.875" style="118" customWidth="1"/>
    <col min="4092" max="4092" width="9.125" style="118" bestFit="1"/>
    <col min="4093" max="4093" width="13.375" style="118" customWidth="1"/>
    <col min="4094" max="4094" width="1" style="118" customWidth="1"/>
    <col min="4095" max="4095" width="13.375" style="118" customWidth="1"/>
    <col min="4096" max="4096" width="1" style="118" customWidth="1"/>
    <col min="4097" max="4097" width="13.375" style="118" customWidth="1"/>
    <col min="4098" max="4098" width="1" style="118" customWidth="1"/>
    <col min="4099" max="4099" width="13.375" style="118" customWidth="1"/>
    <col min="4100" max="4100" width="9.125" style="118"/>
    <col min="4101" max="4101" width="15.625" style="118" customWidth="1"/>
    <col min="4102" max="4102" width="12.125" style="118" customWidth="1"/>
    <col min="4103" max="4110" width="0" style="118" hidden="1" customWidth="1"/>
    <col min="4111" max="4346" width="9.125" style="118"/>
    <col min="4347" max="4347" width="42.875" style="118" customWidth="1"/>
    <col min="4348" max="4348" width="9.125" style="118" bestFit="1"/>
    <col min="4349" max="4349" width="13.375" style="118" customWidth="1"/>
    <col min="4350" max="4350" width="1" style="118" customWidth="1"/>
    <col min="4351" max="4351" width="13.375" style="118" customWidth="1"/>
    <col min="4352" max="4352" width="1" style="118" customWidth="1"/>
    <col min="4353" max="4353" width="13.375" style="118" customWidth="1"/>
    <col min="4354" max="4354" width="1" style="118" customWidth="1"/>
    <col min="4355" max="4355" width="13.375" style="118" customWidth="1"/>
    <col min="4356" max="4356" width="9.125" style="118"/>
    <col min="4357" max="4357" width="15.625" style="118" customWidth="1"/>
    <col min="4358" max="4358" width="12.125" style="118" customWidth="1"/>
    <col min="4359" max="4366" width="0" style="118" hidden="1" customWidth="1"/>
    <col min="4367" max="4602" width="9.125" style="118"/>
    <col min="4603" max="4603" width="42.875" style="118" customWidth="1"/>
    <col min="4604" max="4604" width="9.125" style="118" bestFit="1"/>
    <col min="4605" max="4605" width="13.375" style="118" customWidth="1"/>
    <col min="4606" max="4606" width="1" style="118" customWidth="1"/>
    <col min="4607" max="4607" width="13.375" style="118" customWidth="1"/>
    <col min="4608" max="4608" width="1" style="118" customWidth="1"/>
    <col min="4609" max="4609" width="13.375" style="118" customWidth="1"/>
    <col min="4610" max="4610" width="1" style="118" customWidth="1"/>
    <col min="4611" max="4611" width="13.375" style="118" customWidth="1"/>
    <col min="4612" max="4612" width="9.125" style="118"/>
    <col min="4613" max="4613" width="15.625" style="118" customWidth="1"/>
    <col min="4614" max="4614" width="12.125" style="118" customWidth="1"/>
    <col min="4615" max="4622" width="0" style="118" hidden="1" customWidth="1"/>
    <col min="4623" max="4858" width="9.125" style="118"/>
    <col min="4859" max="4859" width="42.875" style="118" customWidth="1"/>
    <col min="4860" max="4860" width="9.125" style="118" bestFit="1"/>
    <col min="4861" max="4861" width="13.375" style="118" customWidth="1"/>
    <col min="4862" max="4862" width="1" style="118" customWidth="1"/>
    <col min="4863" max="4863" width="13.375" style="118" customWidth="1"/>
    <col min="4864" max="4864" width="1" style="118" customWidth="1"/>
    <col min="4865" max="4865" width="13.375" style="118" customWidth="1"/>
    <col min="4866" max="4866" width="1" style="118" customWidth="1"/>
    <col min="4867" max="4867" width="13.375" style="118" customWidth="1"/>
    <col min="4868" max="4868" width="9.125" style="118"/>
    <col min="4869" max="4869" width="15.625" style="118" customWidth="1"/>
    <col min="4870" max="4870" width="12.125" style="118" customWidth="1"/>
    <col min="4871" max="4878" width="0" style="118" hidden="1" customWidth="1"/>
    <col min="4879" max="5114" width="9.125" style="118"/>
    <col min="5115" max="5115" width="42.875" style="118" customWidth="1"/>
    <col min="5116" max="5116" width="9.125" style="118" bestFit="1"/>
    <col min="5117" max="5117" width="13.375" style="118" customWidth="1"/>
    <col min="5118" max="5118" width="1" style="118" customWidth="1"/>
    <col min="5119" max="5119" width="13.375" style="118" customWidth="1"/>
    <col min="5120" max="5120" width="1" style="118" customWidth="1"/>
    <col min="5121" max="5121" width="13.375" style="118" customWidth="1"/>
    <col min="5122" max="5122" width="1" style="118" customWidth="1"/>
    <col min="5123" max="5123" width="13.375" style="118" customWidth="1"/>
    <col min="5124" max="5124" width="9.125" style="118"/>
    <col min="5125" max="5125" width="15.625" style="118" customWidth="1"/>
    <col min="5126" max="5126" width="12.125" style="118" customWidth="1"/>
    <col min="5127" max="5134" width="0" style="118" hidden="1" customWidth="1"/>
    <col min="5135" max="5370" width="9.125" style="118"/>
    <col min="5371" max="5371" width="42.875" style="118" customWidth="1"/>
    <col min="5372" max="5372" width="9.125" style="118" bestFit="1"/>
    <col min="5373" max="5373" width="13.375" style="118" customWidth="1"/>
    <col min="5374" max="5374" width="1" style="118" customWidth="1"/>
    <col min="5375" max="5375" width="13.375" style="118" customWidth="1"/>
    <col min="5376" max="5376" width="1" style="118" customWidth="1"/>
    <col min="5377" max="5377" width="13.375" style="118" customWidth="1"/>
    <col min="5378" max="5378" width="1" style="118" customWidth="1"/>
    <col min="5379" max="5379" width="13.375" style="118" customWidth="1"/>
    <col min="5380" max="5380" width="9.125" style="118"/>
    <col min="5381" max="5381" width="15.625" style="118" customWidth="1"/>
    <col min="5382" max="5382" width="12.125" style="118" customWidth="1"/>
    <col min="5383" max="5390" width="0" style="118" hidden="1" customWidth="1"/>
    <col min="5391" max="5626" width="9.125" style="118"/>
    <col min="5627" max="5627" width="42.875" style="118" customWidth="1"/>
    <col min="5628" max="5628" width="9.125" style="118" bestFit="1"/>
    <col min="5629" max="5629" width="13.375" style="118" customWidth="1"/>
    <col min="5630" max="5630" width="1" style="118" customWidth="1"/>
    <col min="5631" max="5631" width="13.375" style="118" customWidth="1"/>
    <col min="5632" max="5632" width="1" style="118" customWidth="1"/>
    <col min="5633" max="5633" width="13.375" style="118" customWidth="1"/>
    <col min="5634" max="5634" width="1" style="118" customWidth="1"/>
    <col min="5635" max="5635" width="13.375" style="118" customWidth="1"/>
    <col min="5636" max="5636" width="9.125" style="118"/>
    <col min="5637" max="5637" width="15.625" style="118" customWidth="1"/>
    <col min="5638" max="5638" width="12.125" style="118" customWidth="1"/>
    <col min="5639" max="5646" width="0" style="118" hidden="1" customWidth="1"/>
    <col min="5647" max="5882" width="9.125" style="118"/>
    <col min="5883" max="5883" width="42.875" style="118" customWidth="1"/>
    <col min="5884" max="5884" width="9.125" style="118" bestFit="1"/>
    <col min="5885" max="5885" width="13.375" style="118" customWidth="1"/>
    <col min="5886" max="5886" width="1" style="118" customWidth="1"/>
    <col min="5887" max="5887" width="13.375" style="118" customWidth="1"/>
    <col min="5888" max="5888" width="1" style="118" customWidth="1"/>
    <col min="5889" max="5889" width="13.375" style="118" customWidth="1"/>
    <col min="5890" max="5890" width="1" style="118" customWidth="1"/>
    <col min="5891" max="5891" width="13.375" style="118" customWidth="1"/>
    <col min="5892" max="5892" width="9.125" style="118"/>
    <col min="5893" max="5893" width="15.625" style="118" customWidth="1"/>
    <col min="5894" max="5894" width="12.125" style="118" customWidth="1"/>
    <col min="5895" max="5902" width="0" style="118" hidden="1" customWidth="1"/>
    <col min="5903" max="6138" width="9.125" style="118"/>
    <col min="6139" max="6139" width="42.875" style="118" customWidth="1"/>
    <col min="6140" max="6140" width="9.125" style="118" bestFit="1"/>
    <col min="6141" max="6141" width="13.375" style="118" customWidth="1"/>
    <col min="6142" max="6142" width="1" style="118" customWidth="1"/>
    <col min="6143" max="6143" width="13.375" style="118" customWidth="1"/>
    <col min="6144" max="6144" width="1" style="118" customWidth="1"/>
    <col min="6145" max="6145" width="13.375" style="118" customWidth="1"/>
    <col min="6146" max="6146" width="1" style="118" customWidth="1"/>
    <col min="6147" max="6147" width="13.375" style="118" customWidth="1"/>
    <col min="6148" max="6148" width="9.125" style="118"/>
    <col min="6149" max="6149" width="15.625" style="118" customWidth="1"/>
    <col min="6150" max="6150" width="12.125" style="118" customWidth="1"/>
    <col min="6151" max="6158" width="0" style="118" hidden="1" customWidth="1"/>
    <col min="6159" max="6394" width="9.125" style="118"/>
    <col min="6395" max="6395" width="42.875" style="118" customWidth="1"/>
    <col min="6396" max="6396" width="9.125" style="118" bestFit="1"/>
    <col min="6397" max="6397" width="13.375" style="118" customWidth="1"/>
    <col min="6398" max="6398" width="1" style="118" customWidth="1"/>
    <col min="6399" max="6399" width="13.375" style="118" customWidth="1"/>
    <col min="6400" max="6400" width="1" style="118" customWidth="1"/>
    <col min="6401" max="6401" width="13.375" style="118" customWidth="1"/>
    <col min="6402" max="6402" width="1" style="118" customWidth="1"/>
    <col min="6403" max="6403" width="13.375" style="118" customWidth="1"/>
    <col min="6404" max="6404" width="9.125" style="118"/>
    <col min="6405" max="6405" width="15.625" style="118" customWidth="1"/>
    <col min="6406" max="6406" width="12.125" style="118" customWidth="1"/>
    <col min="6407" max="6414" width="0" style="118" hidden="1" customWidth="1"/>
    <col min="6415" max="6650" width="9.125" style="118"/>
    <col min="6651" max="6651" width="42.875" style="118" customWidth="1"/>
    <col min="6652" max="6652" width="9.125" style="118" bestFit="1"/>
    <col min="6653" max="6653" width="13.375" style="118" customWidth="1"/>
    <col min="6654" max="6654" width="1" style="118" customWidth="1"/>
    <col min="6655" max="6655" width="13.375" style="118" customWidth="1"/>
    <col min="6656" max="6656" width="1" style="118" customWidth="1"/>
    <col min="6657" max="6657" width="13.375" style="118" customWidth="1"/>
    <col min="6658" max="6658" width="1" style="118" customWidth="1"/>
    <col min="6659" max="6659" width="13.375" style="118" customWidth="1"/>
    <col min="6660" max="6660" width="9.125" style="118"/>
    <col min="6661" max="6661" width="15.625" style="118" customWidth="1"/>
    <col min="6662" max="6662" width="12.125" style="118" customWidth="1"/>
    <col min="6663" max="6670" width="0" style="118" hidden="1" customWidth="1"/>
    <col min="6671" max="6906" width="9.125" style="118"/>
    <col min="6907" max="6907" width="42.875" style="118" customWidth="1"/>
    <col min="6908" max="6908" width="9.125" style="118" bestFit="1"/>
    <col min="6909" max="6909" width="13.375" style="118" customWidth="1"/>
    <col min="6910" max="6910" width="1" style="118" customWidth="1"/>
    <col min="6911" max="6911" width="13.375" style="118" customWidth="1"/>
    <col min="6912" max="6912" width="1" style="118" customWidth="1"/>
    <col min="6913" max="6913" width="13.375" style="118" customWidth="1"/>
    <col min="6914" max="6914" width="1" style="118" customWidth="1"/>
    <col min="6915" max="6915" width="13.375" style="118" customWidth="1"/>
    <col min="6916" max="6916" width="9.125" style="118"/>
    <col min="6917" max="6917" width="15.625" style="118" customWidth="1"/>
    <col min="6918" max="6918" width="12.125" style="118" customWidth="1"/>
    <col min="6919" max="6926" width="0" style="118" hidden="1" customWidth="1"/>
    <col min="6927" max="7162" width="9.125" style="118"/>
    <col min="7163" max="7163" width="42.875" style="118" customWidth="1"/>
    <col min="7164" max="7164" width="9.125" style="118" bestFit="1"/>
    <col min="7165" max="7165" width="13.375" style="118" customWidth="1"/>
    <col min="7166" max="7166" width="1" style="118" customWidth="1"/>
    <col min="7167" max="7167" width="13.375" style="118" customWidth="1"/>
    <col min="7168" max="7168" width="1" style="118" customWidth="1"/>
    <col min="7169" max="7169" width="13.375" style="118" customWidth="1"/>
    <col min="7170" max="7170" width="1" style="118" customWidth="1"/>
    <col min="7171" max="7171" width="13.375" style="118" customWidth="1"/>
    <col min="7172" max="7172" width="9.125" style="118"/>
    <col min="7173" max="7173" width="15.625" style="118" customWidth="1"/>
    <col min="7174" max="7174" width="12.125" style="118" customWidth="1"/>
    <col min="7175" max="7182" width="0" style="118" hidden="1" customWidth="1"/>
    <col min="7183" max="7418" width="9.125" style="118"/>
    <col min="7419" max="7419" width="42.875" style="118" customWidth="1"/>
    <col min="7420" max="7420" width="9.125" style="118" bestFit="1"/>
    <col min="7421" max="7421" width="13.375" style="118" customWidth="1"/>
    <col min="7422" max="7422" width="1" style="118" customWidth="1"/>
    <col min="7423" max="7423" width="13.375" style="118" customWidth="1"/>
    <col min="7424" max="7424" width="1" style="118" customWidth="1"/>
    <col min="7425" max="7425" width="13.375" style="118" customWidth="1"/>
    <col min="7426" max="7426" width="1" style="118" customWidth="1"/>
    <col min="7427" max="7427" width="13.375" style="118" customWidth="1"/>
    <col min="7428" max="7428" width="9.125" style="118"/>
    <col min="7429" max="7429" width="15.625" style="118" customWidth="1"/>
    <col min="7430" max="7430" width="12.125" style="118" customWidth="1"/>
    <col min="7431" max="7438" width="0" style="118" hidden="1" customWidth="1"/>
    <col min="7439" max="7674" width="9.125" style="118"/>
    <col min="7675" max="7675" width="42.875" style="118" customWidth="1"/>
    <col min="7676" max="7676" width="9.125" style="118" bestFit="1"/>
    <col min="7677" max="7677" width="13.375" style="118" customWidth="1"/>
    <col min="7678" max="7678" width="1" style="118" customWidth="1"/>
    <col min="7679" max="7679" width="13.375" style="118" customWidth="1"/>
    <col min="7680" max="7680" width="1" style="118" customWidth="1"/>
    <col min="7681" max="7681" width="13.375" style="118" customWidth="1"/>
    <col min="7682" max="7682" width="1" style="118" customWidth="1"/>
    <col min="7683" max="7683" width="13.375" style="118" customWidth="1"/>
    <col min="7684" max="7684" width="9.125" style="118"/>
    <col min="7685" max="7685" width="15.625" style="118" customWidth="1"/>
    <col min="7686" max="7686" width="12.125" style="118" customWidth="1"/>
    <col min="7687" max="7694" width="0" style="118" hidden="1" customWidth="1"/>
    <col min="7695" max="7930" width="9.125" style="118"/>
    <col min="7931" max="7931" width="42.875" style="118" customWidth="1"/>
    <col min="7932" max="7932" width="9.125" style="118" bestFit="1"/>
    <col min="7933" max="7933" width="13.375" style="118" customWidth="1"/>
    <col min="7934" max="7934" width="1" style="118" customWidth="1"/>
    <col min="7935" max="7935" width="13.375" style="118" customWidth="1"/>
    <col min="7936" max="7936" width="1" style="118" customWidth="1"/>
    <col min="7937" max="7937" width="13.375" style="118" customWidth="1"/>
    <col min="7938" max="7938" width="1" style="118" customWidth="1"/>
    <col min="7939" max="7939" width="13.375" style="118" customWidth="1"/>
    <col min="7940" max="7940" width="9.125" style="118"/>
    <col min="7941" max="7941" width="15.625" style="118" customWidth="1"/>
    <col min="7942" max="7942" width="12.125" style="118" customWidth="1"/>
    <col min="7943" max="7950" width="0" style="118" hidden="1" customWidth="1"/>
    <col min="7951" max="8186" width="9.125" style="118"/>
    <col min="8187" max="8187" width="42.875" style="118" customWidth="1"/>
    <col min="8188" max="8188" width="9.125" style="118" bestFit="1"/>
    <col min="8189" max="8189" width="13.375" style="118" customWidth="1"/>
    <col min="8190" max="8190" width="1" style="118" customWidth="1"/>
    <col min="8191" max="8191" width="13.375" style="118" customWidth="1"/>
    <col min="8192" max="8192" width="1" style="118" customWidth="1"/>
    <col min="8193" max="8193" width="13.375" style="118" customWidth="1"/>
    <col min="8194" max="8194" width="1" style="118" customWidth="1"/>
    <col min="8195" max="8195" width="13.375" style="118" customWidth="1"/>
    <col min="8196" max="8196" width="9.125" style="118"/>
    <col min="8197" max="8197" width="15.625" style="118" customWidth="1"/>
    <col min="8198" max="8198" width="12.125" style="118" customWidth="1"/>
    <col min="8199" max="8206" width="0" style="118" hidden="1" customWidth="1"/>
    <col min="8207" max="8442" width="9.125" style="118"/>
    <col min="8443" max="8443" width="42.875" style="118" customWidth="1"/>
    <col min="8444" max="8444" width="9.125" style="118" bestFit="1"/>
    <col min="8445" max="8445" width="13.375" style="118" customWidth="1"/>
    <col min="8446" max="8446" width="1" style="118" customWidth="1"/>
    <col min="8447" max="8447" width="13.375" style="118" customWidth="1"/>
    <col min="8448" max="8448" width="1" style="118" customWidth="1"/>
    <col min="8449" max="8449" width="13.375" style="118" customWidth="1"/>
    <col min="8450" max="8450" width="1" style="118" customWidth="1"/>
    <col min="8451" max="8451" width="13.375" style="118" customWidth="1"/>
    <col min="8452" max="8452" width="9.125" style="118"/>
    <col min="8453" max="8453" width="15.625" style="118" customWidth="1"/>
    <col min="8454" max="8454" width="12.125" style="118" customWidth="1"/>
    <col min="8455" max="8462" width="0" style="118" hidden="1" customWidth="1"/>
    <col min="8463" max="8698" width="9.125" style="118"/>
    <col min="8699" max="8699" width="42.875" style="118" customWidth="1"/>
    <col min="8700" max="8700" width="9.125" style="118" bestFit="1"/>
    <col min="8701" max="8701" width="13.375" style="118" customWidth="1"/>
    <col min="8702" max="8702" width="1" style="118" customWidth="1"/>
    <col min="8703" max="8703" width="13.375" style="118" customWidth="1"/>
    <col min="8704" max="8704" width="1" style="118" customWidth="1"/>
    <col min="8705" max="8705" width="13.375" style="118" customWidth="1"/>
    <col min="8706" max="8706" width="1" style="118" customWidth="1"/>
    <col min="8707" max="8707" width="13.375" style="118" customWidth="1"/>
    <col min="8708" max="8708" width="9.125" style="118"/>
    <col min="8709" max="8709" width="15.625" style="118" customWidth="1"/>
    <col min="8710" max="8710" width="12.125" style="118" customWidth="1"/>
    <col min="8711" max="8718" width="0" style="118" hidden="1" customWidth="1"/>
    <col min="8719" max="8954" width="9.125" style="118"/>
    <col min="8955" max="8955" width="42.875" style="118" customWidth="1"/>
    <col min="8956" max="8956" width="9.125" style="118" bestFit="1"/>
    <col min="8957" max="8957" width="13.375" style="118" customWidth="1"/>
    <col min="8958" max="8958" width="1" style="118" customWidth="1"/>
    <col min="8959" max="8959" width="13.375" style="118" customWidth="1"/>
    <col min="8960" max="8960" width="1" style="118" customWidth="1"/>
    <col min="8961" max="8961" width="13.375" style="118" customWidth="1"/>
    <col min="8962" max="8962" width="1" style="118" customWidth="1"/>
    <col min="8963" max="8963" width="13.375" style="118" customWidth="1"/>
    <col min="8964" max="8964" width="9.125" style="118"/>
    <col min="8965" max="8965" width="15.625" style="118" customWidth="1"/>
    <col min="8966" max="8966" width="12.125" style="118" customWidth="1"/>
    <col min="8967" max="8974" width="0" style="118" hidden="1" customWidth="1"/>
    <col min="8975" max="9210" width="9.125" style="118"/>
    <col min="9211" max="9211" width="42.875" style="118" customWidth="1"/>
    <col min="9212" max="9212" width="9.125" style="118" bestFit="1"/>
    <col min="9213" max="9213" width="13.375" style="118" customWidth="1"/>
    <col min="9214" max="9214" width="1" style="118" customWidth="1"/>
    <col min="9215" max="9215" width="13.375" style="118" customWidth="1"/>
    <col min="9216" max="9216" width="1" style="118" customWidth="1"/>
    <col min="9217" max="9217" width="13.375" style="118" customWidth="1"/>
    <col min="9218" max="9218" width="1" style="118" customWidth="1"/>
    <col min="9219" max="9219" width="13.375" style="118" customWidth="1"/>
    <col min="9220" max="9220" width="9.125" style="118"/>
    <col min="9221" max="9221" width="15.625" style="118" customWidth="1"/>
    <col min="9222" max="9222" width="12.125" style="118" customWidth="1"/>
    <col min="9223" max="9230" width="0" style="118" hidden="1" customWidth="1"/>
    <col min="9231" max="9466" width="9.125" style="118"/>
    <col min="9467" max="9467" width="42.875" style="118" customWidth="1"/>
    <col min="9468" max="9468" width="9.125" style="118" bestFit="1"/>
    <col min="9469" max="9469" width="13.375" style="118" customWidth="1"/>
    <col min="9470" max="9470" width="1" style="118" customWidth="1"/>
    <col min="9471" max="9471" width="13.375" style="118" customWidth="1"/>
    <col min="9472" max="9472" width="1" style="118" customWidth="1"/>
    <col min="9473" max="9473" width="13.375" style="118" customWidth="1"/>
    <col min="9474" max="9474" width="1" style="118" customWidth="1"/>
    <col min="9475" max="9475" width="13.375" style="118" customWidth="1"/>
    <col min="9476" max="9476" width="9.125" style="118"/>
    <col min="9477" max="9477" width="15.625" style="118" customWidth="1"/>
    <col min="9478" max="9478" width="12.125" style="118" customWidth="1"/>
    <col min="9479" max="9486" width="0" style="118" hidden="1" customWidth="1"/>
    <col min="9487" max="9722" width="9.125" style="118"/>
    <col min="9723" max="9723" width="42.875" style="118" customWidth="1"/>
    <col min="9724" max="9724" width="9.125" style="118" bestFit="1"/>
    <col min="9725" max="9725" width="13.375" style="118" customWidth="1"/>
    <col min="9726" max="9726" width="1" style="118" customWidth="1"/>
    <col min="9727" max="9727" width="13.375" style="118" customWidth="1"/>
    <col min="9728" max="9728" width="1" style="118" customWidth="1"/>
    <col min="9729" max="9729" width="13.375" style="118" customWidth="1"/>
    <col min="9730" max="9730" width="1" style="118" customWidth="1"/>
    <col min="9731" max="9731" width="13.375" style="118" customWidth="1"/>
    <col min="9732" max="9732" width="9.125" style="118"/>
    <col min="9733" max="9733" width="15.625" style="118" customWidth="1"/>
    <col min="9734" max="9734" width="12.125" style="118" customWidth="1"/>
    <col min="9735" max="9742" width="0" style="118" hidden="1" customWidth="1"/>
    <col min="9743" max="9978" width="9.125" style="118"/>
    <col min="9979" max="9979" width="42.875" style="118" customWidth="1"/>
    <col min="9980" max="9980" width="9.125" style="118" bestFit="1"/>
    <col min="9981" max="9981" width="13.375" style="118" customWidth="1"/>
    <col min="9982" max="9982" width="1" style="118" customWidth="1"/>
    <col min="9983" max="9983" width="13.375" style="118" customWidth="1"/>
    <col min="9984" max="9984" width="1" style="118" customWidth="1"/>
    <col min="9985" max="9985" width="13.375" style="118" customWidth="1"/>
    <col min="9986" max="9986" width="1" style="118" customWidth="1"/>
    <col min="9987" max="9987" width="13.375" style="118" customWidth="1"/>
    <col min="9988" max="9988" width="9.125" style="118"/>
    <col min="9989" max="9989" width="15.625" style="118" customWidth="1"/>
    <col min="9990" max="9990" width="12.125" style="118" customWidth="1"/>
    <col min="9991" max="9998" width="0" style="118" hidden="1" customWidth="1"/>
    <col min="9999" max="10234" width="9.125" style="118"/>
    <col min="10235" max="10235" width="42.875" style="118" customWidth="1"/>
    <col min="10236" max="10236" width="9.125" style="118" bestFit="1"/>
    <col min="10237" max="10237" width="13.375" style="118" customWidth="1"/>
    <col min="10238" max="10238" width="1" style="118" customWidth="1"/>
    <col min="10239" max="10239" width="13.375" style="118" customWidth="1"/>
    <col min="10240" max="10240" width="1" style="118" customWidth="1"/>
    <col min="10241" max="10241" width="13.375" style="118" customWidth="1"/>
    <col min="10242" max="10242" width="1" style="118" customWidth="1"/>
    <col min="10243" max="10243" width="13.375" style="118" customWidth="1"/>
    <col min="10244" max="10244" width="9.125" style="118"/>
    <col min="10245" max="10245" width="15.625" style="118" customWidth="1"/>
    <col min="10246" max="10246" width="12.125" style="118" customWidth="1"/>
    <col min="10247" max="10254" width="0" style="118" hidden="1" customWidth="1"/>
    <col min="10255" max="10490" width="9.125" style="118"/>
    <col min="10491" max="10491" width="42.875" style="118" customWidth="1"/>
    <col min="10492" max="10492" width="9.125" style="118" bestFit="1"/>
    <col min="10493" max="10493" width="13.375" style="118" customWidth="1"/>
    <col min="10494" max="10494" width="1" style="118" customWidth="1"/>
    <col min="10495" max="10495" width="13.375" style="118" customWidth="1"/>
    <col min="10496" max="10496" width="1" style="118" customWidth="1"/>
    <col min="10497" max="10497" width="13.375" style="118" customWidth="1"/>
    <col min="10498" max="10498" width="1" style="118" customWidth="1"/>
    <col min="10499" max="10499" width="13.375" style="118" customWidth="1"/>
    <col min="10500" max="10500" width="9.125" style="118"/>
    <col min="10501" max="10501" width="15.625" style="118" customWidth="1"/>
    <col min="10502" max="10502" width="12.125" style="118" customWidth="1"/>
    <col min="10503" max="10510" width="0" style="118" hidden="1" customWidth="1"/>
    <col min="10511" max="10746" width="9.125" style="118"/>
    <col min="10747" max="10747" width="42.875" style="118" customWidth="1"/>
    <col min="10748" max="10748" width="9.125" style="118" bestFit="1"/>
    <col min="10749" max="10749" width="13.375" style="118" customWidth="1"/>
    <col min="10750" max="10750" width="1" style="118" customWidth="1"/>
    <col min="10751" max="10751" width="13.375" style="118" customWidth="1"/>
    <col min="10752" max="10752" width="1" style="118" customWidth="1"/>
    <col min="10753" max="10753" width="13.375" style="118" customWidth="1"/>
    <col min="10754" max="10754" width="1" style="118" customWidth="1"/>
    <col min="10755" max="10755" width="13.375" style="118" customWidth="1"/>
    <col min="10756" max="10756" width="9.125" style="118"/>
    <col min="10757" max="10757" width="15.625" style="118" customWidth="1"/>
    <col min="10758" max="10758" width="12.125" style="118" customWidth="1"/>
    <col min="10759" max="10766" width="0" style="118" hidden="1" customWidth="1"/>
    <col min="10767" max="11002" width="9.125" style="118"/>
    <col min="11003" max="11003" width="42.875" style="118" customWidth="1"/>
    <col min="11004" max="11004" width="9.125" style="118" bestFit="1"/>
    <col min="11005" max="11005" width="13.375" style="118" customWidth="1"/>
    <col min="11006" max="11006" width="1" style="118" customWidth="1"/>
    <col min="11007" max="11007" width="13.375" style="118" customWidth="1"/>
    <col min="11008" max="11008" width="1" style="118" customWidth="1"/>
    <col min="11009" max="11009" width="13.375" style="118" customWidth="1"/>
    <col min="11010" max="11010" width="1" style="118" customWidth="1"/>
    <col min="11011" max="11011" width="13.375" style="118" customWidth="1"/>
    <col min="11012" max="11012" width="9.125" style="118"/>
    <col min="11013" max="11013" width="15.625" style="118" customWidth="1"/>
    <col min="11014" max="11014" width="12.125" style="118" customWidth="1"/>
    <col min="11015" max="11022" width="0" style="118" hidden="1" customWidth="1"/>
    <col min="11023" max="11258" width="9.125" style="118"/>
    <col min="11259" max="11259" width="42.875" style="118" customWidth="1"/>
    <col min="11260" max="11260" width="9.125" style="118" bestFit="1"/>
    <col min="11261" max="11261" width="13.375" style="118" customWidth="1"/>
    <col min="11262" max="11262" width="1" style="118" customWidth="1"/>
    <col min="11263" max="11263" width="13.375" style="118" customWidth="1"/>
    <col min="11264" max="11264" width="1" style="118" customWidth="1"/>
    <col min="11265" max="11265" width="13.375" style="118" customWidth="1"/>
    <col min="11266" max="11266" width="1" style="118" customWidth="1"/>
    <col min="11267" max="11267" width="13.375" style="118" customWidth="1"/>
    <col min="11268" max="11268" width="9.125" style="118"/>
    <col min="11269" max="11269" width="15.625" style="118" customWidth="1"/>
    <col min="11270" max="11270" width="12.125" style="118" customWidth="1"/>
    <col min="11271" max="11278" width="0" style="118" hidden="1" customWidth="1"/>
    <col min="11279" max="11514" width="9.125" style="118"/>
    <col min="11515" max="11515" width="42.875" style="118" customWidth="1"/>
    <col min="11516" max="11516" width="9.125" style="118" bestFit="1"/>
    <col min="11517" max="11517" width="13.375" style="118" customWidth="1"/>
    <col min="11518" max="11518" width="1" style="118" customWidth="1"/>
    <col min="11519" max="11519" width="13.375" style="118" customWidth="1"/>
    <col min="11520" max="11520" width="1" style="118" customWidth="1"/>
    <col min="11521" max="11521" width="13.375" style="118" customWidth="1"/>
    <col min="11522" max="11522" width="1" style="118" customWidth="1"/>
    <col min="11523" max="11523" width="13.375" style="118" customWidth="1"/>
    <col min="11524" max="11524" width="9.125" style="118"/>
    <col min="11525" max="11525" width="15.625" style="118" customWidth="1"/>
    <col min="11526" max="11526" width="12.125" style="118" customWidth="1"/>
    <col min="11527" max="11534" width="0" style="118" hidden="1" customWidth="1"/>
    <col min="11535" max="11770" width="9.125" style="118"/>
    <col min="11771" max="11771" width="42.875" style="118" customWidth="1"/>
    <col min="11772" max="11772" width="9.125" style="118" bestFit="1"/>
    <col min="11773" max="11773" width="13.375" style="118" customWidth="1"/>
    <col min="11774" max="11774" width="1" style="118" customWidth="1"/>
    <col min="11775" max="11775" width="13.375" style="118" customWidth="1"/>
    <col min="11776" max="11776" width="1" style="118" customWidth="1"/>
    <col min="11777" max="11777" width="13.375" style="118" customWidth="1"/>
    <col min="11778" max="11778" width="1" style="118" customWidth="1"/>
    <col min="11779" max="11779" width="13.375" style="118" customWidth="1"/>
    <col min="11780" max="11780" width="9.125" style="118"/>
    <col min="11781" max="11781" width="15.625" style="118" customWidth="1"/>
    <col min="11782" max="11782" width="12.125" style="118" customWidth="1"/>
    <col min="11783" max="11790" width="0" style="118" hidden="1" customWidth="1"/>
    <col min="11791" max="12026" width="9.125" style="118"/>
    <col min="12027" max="12027" width="42.875" style="118" customWidth="1"/>
    <col min="12028" max="12028" width="9.125" style="118" bestFit="1"/>
    <col min="12029" max="12029" width="13.375" style="118" customWidth="1"/>
    <col min="12030" max="12030" width="1" style="118" customWidth="1"/>
    <col min="12031" max="12031" width="13.375" style="118" customWidth="1"/>
    <col min="12032" max="12032" width="1" style="118" customWidth="1"/>
    <col min="12033" max="12033" width="13.375" style="118" customWidth="1"/>
    <col min="12034" max="12034" width="1" style="118" customWidth="1"/>
    <col min="12035" max="12035" width="13.375" style="118" customWidth="1"/>
    <col min="12036" max="12036" width="9.125" style="118"/>
    <col min="12037" max="12037" width="15.625" style="118" customWidth="1"/>
    <col min="12038" max="12038" width="12.125" style="118" customWidth="1"/>
    <col min="12039" max="12046" width="0" style="118" hidden="1" customWidth="1"/>
    <col min="12047" max="12282" width="9.125" style="118"/>
    <col min="12283" max="12283" width="42.875" style="118" customWidth="1"/>
    <col min="12284" max="12284" width="9.125" style="118" bestFit="1"/>
    <col min="12285" max="12285" width="13.375" style="118" customWidth="1"/>
    <col min="12286" max="12286" width="1" style="118" customWidth="1"/>
    <col min="12287" max="12287" width="13.375" style="118" customWidth="1"/>
    <col min="12288" max="12288" width="1" style="118" customWidth="1"/>
    <col min="12289" max="12289" width="13.375" style="118" customWidth="1"/>
    <col min="12290" max="12290" width="1" style="118" customWidth="1"/>
    <col min="12291" max="12291" width="13.375" style="118" customWidth="1"/>
    <col min="12292" max="12292" width="9.125" style="118"/>
    <col min="12293" max="12293" width="15.625" style="118" customWidth="1"/>
    <col min="12294" max="12294" width="12.125" style="118" customWidth="1"/>
    <col min="12295" max="12302" width="0" style="118" hidden="1" customWidth="1"/>
    <col min="12303" max="12538" width="9.125" style="118"/>
    <col min="12539" max="12539" width="42.875" style="118" customWidth="1"/>
    <col min="12540" max="12540" width="9.125" style="118" bestFit="1"/>
    <col min="12541" max="12541" width="13.375" style="118" customWidth="1"/>
    <col min="12542" max="12542" width="1" style="118" customWidth="1"/>
    <col min="12543" max="12543" width="13.375" style="118" customWidth="1"/>
    <col min="12544" max="12544" width="1" style="118" customWidth="1"/>
    <col min="12545" max="12545" width="13.375" style="118" customWidth="1"/>
    <col min="12546" max="12546" width="1" style="118" customWidth="1"/>
    <col min="12547" max="12547" width="13.375" style="118" customWidth="1"/>
    <col min="12548" max="12548" width="9.125" style="118"/>
    <col min="12549" max="12549" width="15.625" style="118" customWidth="1"/>
    <col min="12550" max="12550" width="12.125" style="118" customWidth="1"/>
    <col min="12551" max="12558" width="0" style="118" hidden="1" customWidth="1"/>
    <col min="12559" max="12794" width="9.125" style="118"/>
    <col min="12795" max="12795" width="42.875" style="118" customWidth="1"/>
    <col min="12796" max="12796" width="9.125" style="118" bestFit="1"/>
    <col min="12797" max="12797" width="13.375" style="118" customWidth="1"/>
    <col min="12798" max="12798" width="1" style="118" customWidth="1"/>
    <col min="12799" max="12799" width="13.375" style="118" customWidth="1"/>
    <col min="12800" max="12800" width="1" style="118" customWidth="1"/>
    <col min="12801" max="12801" width="13.375" style="118" customWidth="1"/>
    <col min="12802" max="12802" width="1" style="118" customWidth="1"/>
    <col min="12803" max="12803" width="13.375" style="118" customWidth="1"/>
    <col min="12804" max="12804" width="9.125" style="118"/>
    <col min="12805" max="12805" width="15.625" style="118" customWidth="1"/>
    <col min="12806" max="12806" width="12.125" style="118" customWidth="1"/>
    <col min="12807" max="12814" width="0" style="118" hidden="1" customWidth="1"/>
    <col min="12815" max="13050" width="9.125" style="118"/>
    <col min="13051" max="13051" width="42.875" style="118" customWidth="1"/>
    <col min="13052" max="13052" width="9.125" style="118" bestFit="1"/>
    <col min="13053" max="13053" width="13.375" style="118" customWidth="1"/>
    <col min="13054" max="13054" width="1" style="118" customWidth="1"/>
    <col min="13055" max="13055" width="13.375" style="118" customWidth="1"/>
    <col min="13056" max="13056" width="1" style="118" customWidth="1"/>
    <col min="13057" max="13057" width="13.375" style="118" customWidth="1"/>
    <col min="13058" max="13058" width="1" style="118" customWidth="1"/>
    <col min="13059" max="13059" width="13.375" style="118" customWidth="1"/>
    <col min="13060" max="13060" width="9.125" style="118"/>
    <col min="13061" max="13061" width="15.625" style="118" customWidth="1"/>
    <col min="13062" max="13062" width="12.125" style="118" customWidth="1"/>
    <col min="13063" max="13070" width="0" style="118" hidden="1" customWidth="1"/>
    <col min="13071" max="13306" width="9.125" style="118"/>
    <col min="13307" max="13307" width="42.875" style="118" customWidth="1"/>
    <col min="13308" max="13308" width="9.125" style="118" bestFit="1"/>
    <col min="13309" max="13309" width="13.375" style="118" customWidth="1"/>
    <col min="13310" max="13310" width="1" style="118" customWidth="1"/>
    <col min="13311" max="13311" width="13.375" style="118" customWidth="1"/>
    <col min="13312" max="13312" width="1" style="118" customWidth="1"/>
    <col min="13313" max="13313" width="13.375" style="118" customWidth="1"/>
    <col min="13314" max="13314" width="1" style="118" customWidth="1"/>
    <col min="13315" max="13315" width="13.375" style="118" customWidth="1"/>
    <col min="13316" max="13316" width="9.125" style="118"/>
    <col min="13317" max="13317" width="15.625" style="118" customWidth="1"/>
    <col min="13318" max="13318" width="12.125" style="118" customWidth="1"/>
    <col min="13319" max="13326" width="0" style="118" hidden="1" customWidth="1"/>
    <col min="13327" max="13562" width="9.125" style="118"/>
    <col min="13563" max="13563" width="42.875" style="118" customWidth="1"/>
    <col min="13564" max="13564" width="9.125" style="118" bestFit="1"/>
    <col min="13565" max="13565" width="13.375" style="118" customWidth="1"/>
    <col min="13566" max="13566" width="1" style="118" customWidth="1"/>
    <col min="13567" max="13567" width="13.375" style="118" customWidth="1"/>
    <col min="13568" max="13568" width="1" style="118" customWidth="1"/>
    <col min="13569" max="13569" width="13.375" style="118" customWidth="1"/>
    <col min="13570" max="13570" width="1" style="118" customWidth="1"/>
    <col min="13571" max="13571" width="13.375" style="118" customWidth="1"/>
    <col min="13572" max="13572" width="9.125" style="118"/>
    <col min="13573" max="13573" width="15.625" style="118" customWidth="1"/>
    <col min="13574" max="13574" width="12.125" style="118" customWidth="1"/>
    <col min="13575" max="13582" width="0" style="118" hidden="1" customWidth="1"/>
    <col min="13583" max="13818" width="9.125" style="118"/>
    <col min="13819" max="13819" width="42.875" style="118" customWidth="1"/>
    <col min="13820" max="13820" width="9.125" style="118" bestFit="1"/>
    <col min="13821" max="13821" width="13.375" style="118" customWidth="1"/>
    <col min="13822" max="13822" width="1" style="118" customWidth="1"/>
    <col min="13823" max="13823" width="13.375" style="118" customWidth="1"/>
    <col min="13824" max="13824" width="1" style="118" customWidth="1"/>
    <col min="13825" max="13825" width="13.375" style="118" customWidth="1"/>
    <col min="13826" max="13826" width="1" style="118" customWidth="1"/>
    <col min="13827" max="13827" width="13.375" style="118" customWidth="1"/>
    <col min="13828" max="13828" width="9.125" style="118"/>
    <col min="13829" max="13829" width="15.625" style="118" customWidth="1"/>
    <col min="13830" max="13830" width="12.125" style="118" customWidth="1"/>
    <col min="13831" max="13838" width="0" style="118" hidden="1" customWidth="1"/>
    <col min="13839" max="14074" width="9.125" style="118"/>
    <col min="14075" max="14075" width="42.875" style="118" customWidth="1"/>
    <col min="14076" max="14076" width="9.125" style="118" bestFit="1"/>
    <col min="14077" max="14077" width="13.375" style="118" customWidth="1"/>
    <col min="14078" max="14078" width="1" style="118" customWidth="1"/>
    <col min="14079" max="14079" width="13.375" style="118" customWidth="1"/>
    <col min="14080" max="14080" width="1" style="118" customWidth="1"/>
    <col min="14081" max="14081" width="13.375" style="118" customWidth="1"/>
    <col min="14082" max="14082" width="1" style="118" customWidth="1"/>
    <col min="14083" max="14083" width="13.375" style="118" customWidth="1"/>
    <col min="14084" max="14084" width="9.125" style="118"/>
    <col min="14085" max="14085" width="15.625" style="118" customWidth="1"/>
    <col min="14086" max="14086" width="12.125" style="118" customWidth="1"/>
    <col min="14087" max="14094" width="0" style="118" hidden="1" customWidth="1"/>
    <col min="14095" max="14330" width="9.125" style="118"/>
    <col min="14331" max="14331" width="42.875" style="118" customWidth="1"/>
    <col min="14332" max="14332" width="9.125" style="118" bestFit="1"/>
    <col min="14333" max="14333" width="13.375" style="118" customWidth="1"/>
    <col min="14334" max="14334" width="1" style="118" customWidth="1"/>
    <col min="14335" max="14335" width="13.375" style="118" customWidth="1"/>
    <col min="14336" max="14336" width="1" style="118" customWidth="1"/>
    <col min="14337" max="14337" width="13.375" style="118" customWidth="1"/>
    <col min="14338" max="14338" width="1" style="118" customWidth="1"/>
    <col min="14339" max="14339" width="13.375" style="118" customWidth="1"/>
    <col min="14340" max="14340" width="9.125" style="118"/>
    <col min="14341" max="14341" width="15.625" style="118" customWidth="1"/>
    <col min="14342" max="14342" width="12.125" style="118" customWidth="1"/>
    <col min="14343" max="14350" width="0" style="118" hidden="1" customWidth="1"/>
    <col min="14351" max="14586" width="9.125" style="118"/>
    <col min="14587" max="14587" width="42.875" style="118" customWidth="1"/>
    <col min="14588" max="14588" width="9.125" style="118" bestFit="1"/>
    <col min="14589" max="14589" width="13.375" style="118" customWidth="1"/>
    <col min="14590" max="14590" width="1" style="118" customWidth="1"/>
    <col min="14591" max="14591" width="13.375" style="118" customWidth="1"/>
    <col min="14592" max="14592" width="1" style="118" customWidth="1"/>
    <col min="14593" max="14593" width="13.375" style="118" customWidth="1"/>
    <col min="14594" max="14594" width="1" style="118" customWidth="1"/>
    <col min="14595" max="14595" width="13.375" style="118" customWidth="1"/>
    <col min="14596" max="14596" width="9.125" style="118"/>
    <col min="14597" max="14597" width="15.625" style="118" customWidth="1"/>
    <col min="14598" max="14598" width="12.125" style="118" customWidth="1"/>
    <col min="14599" max="14606" width="0" style="118" hidden="1" customWidth="1"/>
    <col min="14607" max="14842" width="9.125" style="118"/>
    <col min="14843" max="14843" width="42.875" style="118" customWidth="1"/>
    <col min="14844" max="14844" width="9.125" style="118" bestFit="1"/>
    <col min="14845" max="14845" width="13.375" style="118" customWidth="1"/>
    <col min="14846" max="14846" width="1" style="118" customWidth="1"/>
    <col min="14847" max="14847" width="13.375" style="118" customWidth="1"/>
    <col min="14848" max="14848" width="1" style="118" customWidth="1"/>
    <col min="14849" max="14849" width="13.375" style="118" customWidth="1"/>
    <col min="14850" max="14850" width="1" style="118" customWidth="1"/>
    <col min="14851" max="14851" width="13.375" style="118" customWidth="1"/>
    <col min="14852" max="14852" width="9.125" style="118"/>
    <col min="14853" max="14853" width="15.625" style="118" customWidth="1"/>
    <col min="14854" max="14854" width="12.125" style="118" customWidth="1"/>
    <col min="14855" max="14862" width="0" style="118" hidden="1" customWidth="1"/>
    <col min="14863" max="15098" width="9.125" style="118"/>
    <col min="15099" max="15099" width="42.875" style="118" customWidth="1"/>
    <col min="15100" max="15100" width="9.125" style="118" bestFit="1"/>
    <col min="15101" max="15101" width="13.375" style="118" customWidth="1"/>
    <col min="15102" max="15102" width="1" style="118" customWidth="1"/>
    <col min="15103" max="15103" width="13.375" style="118" customWidth="1"/>
    <col min="15104" max="15104" width="1" style="118" customWidth="1"/>
    <col min="15105" max="15105" width="13.375" style="118" customWidth="1"/>
    <col min="15106" max="15106" width="1" style="118" customWidth="1"/>
    <col min="15107" max="15107" width="13.375" style="118" customWidth="1"/>
    <col min="15108" max="15108" width="9.125" style="118"/>
    <col min="15109" max="15109" width="15.625" style="118" customWidth="1"/>
    <col min="15110" max="15110" width="12.125" style="118" customWidth="1"/>
    <col min="15111" max="15118" width="0" style="118" hidden="1" customWidth="1"/>
    <col min="15119" max="15354" width="9.125" style="118"/>
    <col min="15355" max="15355" width="42.875" style="118" customWidth="1"/>
    <col min="15356" max="15356" width="9.125" style="118" bestFit="1"/>
    <col min="15357" max="15357" width="13.375" style="118" customWidth="1"/>
    <col min="15358" max="15358" width="1" style="118" customWidth="1"/>
    <col min="15359" max="15359" width="13.375" style="118" customWidth="1"/>
    <col min="15360" max="15360" width="1" style="118" customWidth="1"/>
    <col min="15361" max="15361" width="13.375" style="118" customWidth="1"/>
    <col min="15362" max="15362" width="1" style="118" customWidth="1"/>
    <col min="15363" max="15363" width="13.375" style="118" customWidth="1"/>
    <col min="15364" max="15364" width="9.125" style="118"/>
    <col min="15365" max="15365" width="15.625" style="118" customWidth="1"/>
    <col min="15366" max="15366" width="12.125" style="118" customWidth="1"/>
    <col min="15367" max="15374" width="0" style="118" hidden="1" customWidth="1"/>
    <col min="15375" max="15610" width="9.125" style="118"/>
    <col min="15611" max="15611" width="42.875" style="118" customWidth="1"/>
    <col min="15612" max="15612" width="9.125" style="118" bestFit="1"/>
    <col min="15613" max="15613" width="13.375" style="118" customWidth="1"/>
    <col min="15614" max="15614" width="1" style="118" customWidth="1"/>
    <col min="15615" max="15615" width="13.375" style="118" customWidth="1"/>
    <col min="15616" max="15616" width="1" style="118" customWidth="1"/>
    <col min="15617" max="15617" width="13.375" style="118" customWidth="1"/>
    <col min="15618" max="15618" width="1" style="118" customWidth="1"/>
    <col min="15619" max="15619" width="13.375" style="118" customWidth="1"/>
    <col min="15620" max="15620" width="9.125" style="118"/>
    <col min="15621" max="15621" width="15.625" style="118" customWidth="1"/>
    <col min="15622" max="15622" width="12.125" style="118" customWidth="1"/>
    <col min="15623" max="15630" width="0" style="118" hidden="1" customWidth="1"/>
    <col min="15631" max="15866" width="9.125" style="118"/>
    <col min="15867" max="15867" width="42.875" style="118" customWidth="1"/>
    <col min="15868" max="15868" width="9.125" style="118" bestFit="1"/>
    <col min="15869" max="15869" width="13.375" style="118" customWidth="1"/>
    <col min="15870" max="15870" width="1" style="118" customWidth="1"/>
    <col min="15871" max="15871" width="13.375" style="118" customWidth="1"/>
    <col min="15872" max="15872" width="1" style="118" customWidth="1"/>
    <col min="15873" max="15873" width="13.375" style="118" customWidth="1"/>
    <col min="15874" max="15874" width="1" style="118" customWidth="1"/>
    <col min="15875" max="15875" width="13.375" style="118" customWidth="1"/>
    <col min="15876" max="15876" width="9.125" style="118"/>
    <col min="15877" max="15877" width="15.625" style="118" customWidth="1"/>
    <col min="15878" max="15878" width="12.125" style="118" customWidth="1"/>
    <col min="15879" max="15886" width="0" style="118" hidden="1" customWidth="1"/>
    <col min="15887" max="16122" width="9.125" style="118"/>
    <col min="16123" max="16123" width="42.875" style="118" customWidth="1"/>
    <col min="16124" max="16124" width="9.125" style="118" bestFit="1"/>
    <col min="16125" max="16125" width="13.375" style="118" customWidth="1"/>
    <col min="16126" max="16126" width="1" style="118" customWidth="1"/>
    <col min="16127" max="16127" width="13.375" style="118" customWidth="1"/>
    <col min="16128" max="16128" width="1" style="118" customWidth="1"/>
    <col min="16129" max="16129" width="13.375" style="118" customWidth="1"/>
    <col min="16130" max="16130" width="1" style="118" customWidth="1"/>
    <col min="16131" max="16131" width="13.375" style="118" customWidth="1"/>
    <col min="16132" max="16132" width="9.125" style="118"/>
    <col min="16133" max="16133" width="15.625" style="118" customWidth="1"/>
    <col min="16134" max="16134" width="12.125" style="118" customWidth="1"/>
    <col min="16135" max="16142" width="0" style="118" hidden="1" customWidth="1"/>
    <col min="16143" max="16384" width="9.125" style="118"/>
  </cols>
  <sheetData>
    <row r="1" spans="1:6" ht="22.5" customHeight="1">
      <c r="A1" s="1" t="s">
        <v>90</v>
      </c>
      <c r="B1" s="75"/>
    </row>
    <row r="2" spans="1:6" ht="22.5" customHeight="1">
      <c r="A2" s="76" t="s">
        <v>64</v>
      </c>
      <c r="B2" s="76"/>
    </row>
    <row r="3" spans="1:6" ht="18.75" customHeight="1">
      <c r="A3" s="76"/>
      <c r="B3" s="76"/>
    </row>
    <row r="4" spans="1:6" s="74" customFormat="1" ht="21" customHeight="1">
      <c r="C4" s="214" t="s">
        <v>40</v>
      </c>
      <c r="D4" s="216"/>
      <c r="E4" s="216"/>
    </row>
    <row r="5" spans="1:6" s="74" customFormat="1" ht="21" customHeight="1">
      <c r="C5" s="214" t="s">
        <v>39</v>
      </c>
      <c r="D5" s="215"/>
      <c r="E5" s="215"/>
    </row>
    <row r="6" spans="1:6" s="74" customFormat="1" ht="20.25" customHeight="1">
      <c r="A6" s="78"/>
      <c r="B6" s="80" t="s">
        <v>8</v>
      </c>
      <c r="C6" s="79">
        <v>2563</v>
      </c>
      <c r="D6" s="79"/>
      <c r="E6" s="79">
        <v>2562</v>
      </c>
    </row>
    <row r="7" spans="1:6" s="74" customFormat="1" ht="20.25" customHeight="1">
      <c r="C7" s="213" t="s">
        <v>18</v>
      </c>
      <c r="D7" s="213"/>
      <c r="E7" s="213"/>
    </row>
    <row r="8" spans="1:6" s="74" customFormat="1" ht="20.25" customHeight="1">
      <c r="A8" s="81" t="s">
        <v>65</v>
      </c>
      <c r="B8" s="81"/>
      <c r="C8" s="82"/>
      <c r="D8" s="83"/>
      <c r="E8" s="82"/>
    </row>
    <row r="9" spans="1:6" s="74" customFormat="1" ht="20.25" customHeight="1">
      <c r="A9" s="108" t="s">
        <v>93</v>
      </c>
      <c r="B9" s="84"/>
      <c r="C9" s="73">
        <f>PL!E26</f>
        <v>31083806</v>
      </c>
      <c r="D9" s="73"/>
      <c r="E9" s="202">
        <f>PL!G26</f>
        <v>23565350.157009363</v>
      </c>
      <c r="F9" s="203"/>
    </row>
    <row r="10" spans="1:6" s="74" customFormat="1" ht="20.25" customHeight="1">
      <c r="A10" s="85" t="s">
        <v>157</v>
      </c>
      <c r="B10" s="85"/>
      <c r="C10" s="73"/>
      <c r="D10" s="83"/>
      <c r="E10" s="73"/>
    </row>
    <row r="11" spans="1:6" s="74" customFormat="1" ht="21" customHeight="1">
      <c r="A11" s="123" t="s">
        <v>92</v>
      </c>
      <c r="B11" s="121">
        <v>21</v>
      </c>
      <c r="C11" s="73">
        <f>-PL!E25</f>
        <v>8592624</v>
      </c>
      <c r="D11" s="73"/>
      <c r="E11" s="73">
        <v>6523460</v>
      </c>
      <c r="F11" s="203"/>
    </row>
    <row r="12" spans="1:6" s="74" customFormat="1" ht="20.25" customHeight="1">
      <c r="A12" s="84" t="s">
        <v>28</v>
      </c>
      <c r="B12" s="84"/>
      <c r="C12" s="73">
        <f>-PL!E21</f>
        <v>11440759</v>
      </c>
      <c r="D12" s="73"/>
      <c r="E12" s="73">
        <v>12965362</v>
      </c>
      <c r="F12" s="203"/>
    </row>
    <row r="13" spans="1:6" s="74" customFormat="1" ht="20.25" customHeight="1">
      <c r="A13" s="119" t="s">
        <v>95</v>
      </c>
      <c r="B13" s="121" t="s">
        <v>182</v>
      </c>
      <c r="C13" s="73">
        <v>22080064</v>
      </c>
      <c r="D13" s="73"/>
      <c r="E13" s="73">
        <v>15948270</v>
      </c>
      <c r="F13" s="203"/>
    </row>
    <row r="14" spans="1:6" s="74" customFormat="1" ht="20.25" customHeight="1">
      <c r="A14" s="119" t="s">
        <v>184</v>
      </c>
      <c r="B14" s="121">
        <v>10</v>
      </c>
      <c r="C14" s="73">
        <v>2000000</v>
      </c>
      <c r="D14" s="73"/>
      <c r="E14" s="73">
        <v>0</v>
      </c>
    </row>
    <row r="15" spans="1:6" s="74" customFormat="1" ht="20.25" customHeight="1">
      <c r="A15" s="119" t="s">
        <v>158</v>
      </c>
      <c r="B15" s="121"/>
      <c r="C15" s="73"/>
      <c r="D15" s="73"/>
      <c r="E15" s="73"/>
    </row>
    <row r="16" spans="1:6" s="74" customFormat="1" ht="20.25" customHeight="1">
      <c r="A16" s="197" t="s">
        <v>159</v>
      </c>
      <c r="B16" s="121">
        <v>24</v>
      </c>
      <c r="C16" s="73">
        <v>2122707</v>
      </c>
      <c r="D16" s="73"/>
      <c r="E16" s="73">
        <v>-3924429</v>
      </c>
    </row>
    <row r="17" spans="1:6" s="74" customFormat="1" ht="21" customHeight="1">
      <c r="A17" s="123" t="s">
        <v>130</v>
      </c>
      <c r="B17" s="121"/>
      <c r="C17" s="73"/>
      <c r="D17" s="73"/>
      <c r="E17" s="73"/>
    </row>
    <row r="18" spans="1:6" s="74" customFormat="1" ht="21" customHeight="1">
      <c r="A18" s="123" t="s">
        <v>110</v>
      </c>
      <c r="B18" s="121">
        <v>15</v>
      </c>
      <c r="C18" s="73">
        <v>1673600</v>
      </c>
      <c r="D18" s="73"/>
      <c r="E18" s="73">
        <v>3006585</v>
      </c>
      <c r="F18" s="203"/>
    </row>
    <row r="19" spans="1:6" s="74" customFormat="1" ht="20.25" customHeight="1">
      <c r="A19" s="119" t="s">
        <v>160</v>
      </c>
      <c r="B19" s="121">
        <v>8</v>
      </c>
      <c r="C19" s="73">
        <v>1816171</v>
      </c>
      <c r="D19" s="73"/>
      <c r="E19" s="73">
        <v>1121700</v>
      </c>
    </row>
    <row r="20" spans="1:6" s="74" customFormat="1" ht="20.25" customHeight="1">
      <c r="A20" s="119" t="s">
        <v>161</v>
      </c>
      <c r="B20" s="121"/>
      <c r="C20" s="73">
        <v>146590</v>
      </c>
      <c r="D20" s="73"/>
      <c r="E20" s="73">
        <v>332596</v>
      </c>
    </row>
    <row r="21" spans="1:6" s="74" customFormat="1" ht="21" customHeight="1">
      <c r="A21" s="120" t="s">
        <v>66</v>
      </c>
      <c r="B21" s="120"/>
      <c r="C21" s="88">
        <v>-405364</v>
      </c>
      <c r="D21" s="73"/>
      <c r="E21" s="88">
        <v>-119507</v>
      </c>
    </row>
    <row r="22" spans="1:6" s="74" customFormat="1" ht="21" customHeight="1">
      <c r="A22" s="89"/>
      <c r="B22" s="90"/>
      <c r="C22" s="91">
        <f>SUM(C8:C21)</f>
        <v>80550957</v>
      </c>
      <c r="D22" s="87"/>
      <c r="E22" s="91">
        <f>SUM(E8:E21)</f>
        <v>59419387.157009363</v>
      </c>
    </row>
    <row r="23" spans="1:6" s="74" customFormat="1" ht="21" customHeight="1">
      <c r="A23" s="85" t="s">
        <v>67</v>
      </c>
      <c r="B23" s="92"/>
      <c r="C23" s="93"/>
      <c r="D23" s="93"/>
      <c r="E23" s="93"/>
    </row>
    <row r="24" spans="1:6" s="74" customFormat="1" ht="21" customHeight="1">
      <c r="A24" s="120" t="s">
        <v>26</v>
      </c>
      <c r="B24" s="121"/>
      <c r="C24" s="73">
        <v>11227236</v>
      </c>
      <c r="D24" s="83"/>
      <c r="E24" s="73">
        <v>2605779</v>
      </c>
    </row>
    <row r="25" spans="1:6" s="74" customFormat="1" ht="21" customHeight="1">
      <c r="A25" s="120" t="s">
        <v>21</v>
      </c>
      <c r="B25" s="121"/>
      <c r="C25" s="73">
        <v>3616835</v>
      </c>
      <c r="D25" s="83"/>
      <c r="E25" s="73">
        <v>1138409</v>
      </c>
    </row>
    <row r="26" spans="1:6" s="74" customFormat="1" ht="21" customHeight="1">
      <c r="A26" s="120" t="s">
        <v>68</v>
      </c>
      <c r="B26" s="121"/>
      <c r="C26" s="73">
        <v>-41071761</v>
      </c>
      <c r="D26" s="83"/>
      <c r="E26" s="73">
        <v>-4779423</v>
      </c>
    </row>
    <row r="27" spans="1:6" s="74" customFormat="1" ht="21" customHeight="1">
      <c r="A27" s="119" t="s">
        <v>132</v>
      </c>
      <c r="B27" s="121"/>
      <c r="C27" s="73">
        <v>-141509</v>
      </c>
      <c r="D27" s="83"/>
      <c r="E27" s="73">
        <v>-399542</v>
      </c>
    </row>
    <row r="28" spans="1:6" s="74" customFormat="1" ht="21" customHeight="1">
      <c r="A28" s="119" t="s">
        <v>47</v>
      </c>
      <c r="B28" s="121"/>
      <c r="C28" s="73">
        <v>-45833</v>
      </c>
      <c r="D28" s="83"/>
      <c r="E28" s="73">
        <v>-75100</v>
      </c>
    </row>
    <row r="29" spans="1:6" s="74" customFormat="1" ht="21" customHeight="1">
      <c r="A29" s="120" t="s">
        <v>42</v>
      </c>
      <c r="B29" s="121"/>
      <c r="C29" s="73">
        <v>-376944</v>
      </c>
      <c r="D29" s="83"/>
      <c r="E29" s="73">
        <v>3044676</v>
      </c>
    </row>
    <row r="30" spans="1:6" s="74" customFormat="1" ht="21" customHeight="1">
      <c r="A30" s="120" t="s">
        <v>19</v>
      </c>
      <c r="B30" s="121"/>
      <c r="C30" s="73">
        <v>432679</v>
      </c>
      <c r="D30" s="83"/>
      <c r="E30" s="73">
        <v>633914</v>
      </c>
    </row>
    <row r="31" spans="1:6" s="74" customFormat="1" ht="21" customHeight="1">
      <c r="A31" s="119" t="s">
        <v>103</v>
      </c>
      <c r="B31" s="121"/>
      <c r="C31" s="73">
        <v>477156</v>
      </c>
      <c r="D31" s="83"/>
      <c r="E31" s="73">
        <v>3848466</v>
      </c>
    </row>
    <row r="32" spans="1:6" s="74" customFormat="1" ht="21" customHeight="1">
      <c r="A32" s="120" t="s">
        <v>41</v>
      </c>
      <c r="B32" s="121"/>
      <c r="C32" s="86">
        <v>-1384778</v>
      </c>
      <c r="D32" s="83"/>
      <c r="E32" s="86">
        <v>-953374</v>
      </c>
    </row>
    <row r="33" spans="1:21" s="74" customFormat="1" ht="21" customHeight="1">
      <c r="A33" s="119" t="s">
        <v>91</v>
      </c>
      <c r="B33" s="121"/>
      <c r="C33" s="88">
        <v>-315707</v>
      </c>
      <c r="D33" s="83"/>
      <c r="E33" s="88">
        <v>-2468012</v>
      </c>
    </row>
    <row r="34" spans="1:21" s="74" customFormat="1" ht="21" customHeight="1">
      <c r="A34" s="124" t="s">
        <v>69</v>
      </c>
      <c r="B34" s="125"/>
      <c r="C34" s="94">
        <f>SUM(C22:C33)</f>
        <v>52968331</v>
      </c>
      <c r="D34" s="95"/>
      <c r="E34" s="94">
        <f>SUM(E22:E33)</f>
        <v>62015180.157009363</v>
      </c>
    </row>
    <row r="35" spans="1:21" s="74" customFormat="1" ht="21" customHeight="1">
      <c r="A35" s="119" t="s">
        <v>111</v>
      </c>
      <c r="B35" s="121">
        <v>15</v>
      </c>
      <c r="C35" s="73">
        <v>0</v>
      </c>
      <c r="D35" s="83"/>
      <c r="E35" s="73">
        <v>-576290</v>
      </c>
    </row>
    <row r="36" spans="1:21" s="74" customFormat="1" ht="21" customHeight="1">
      <c r="A36" s="119" t="s">
        <v>112</v>
      </c>
      <c r="B36" s="121"/>
      <c r="C36" s="73">
        <v>-6980452</v>
      </c>
      <c r="D36" s="83"/>
      <c r="E36" s="73">
        <v>-6559838</v>
      </c>
    </row>
    <row r="37" spans="1:21" s="74" customFormat="1" ht="21" customHeight="1">
      <c r="A37" s="89" t="s">
        <v>70</v>
      </c>
      <c r="B37" s="90"/>
      <c r="C37" s="96">
        <f>SUM(C34:C36)</f>
        <v>45987879</v>
      </c>
      <c r="D37" s="83"/>
      <c r="E37" s="96">
        <f>SUM(E34:E36)</f>
        <v>54879052.157009363</v>
      </c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</row>
    <row r="38" spans="1:21" ht="22.5" customHeight="1">
      <c r="A38" s="1" t="s">
        <v>90</v>
      </c>
      <c r="B38" s="75"/>
    </row>
    <row r="39" spans="1:21" ht="22.5" customHeight="1">
      <c r="A39" s="76" t="s">
        <v>64</v>
      </c>
      <c r="B39" s="76"/>
      <c r="C39" s="93"/>
    </row>
    <row r="40" spans="1:21" ht="18" customHeight="1">
      <c r="A40" s="77"/>
      <c r="B40" s="77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</row>
    <row r="41" spans="1:21" s="74" customFormat="1" ht="21" customHeight="1">
      <c r="C41" s="214" t="s">
        <v>40</v>
      </c>
      <c r="D41" s="216"/>
      <c r="E41" s="216"/>
    </row>
    <row r="42" spans="1:21" s="74" customFormat="1" ht="21" customHeight="1">
      <c r="C42" s="214" t="s">
        <v>39</v>
      </c>
      <c r="D42" s="215"/>
      <c r="E42" s="215"/>
    </row>
    <row r="43" spans="1:21" s="74" customFormat="1" ht="21" customHeight="1">
      <c r="A43" s="78"/>
      <c r="B43" s="80" t="s">
        <v>8</v>
      </c>
      <c r="C43" s="79">
        <v>2563</v>
      </c>
      <c r="D43" s="79"/>
      <c r="E43" s="79">
        <v>2562</v>
      </c>
    </row>
    <row r="44" spans="1:21" s="74" customFormat="1" ht="21" customHeight="1">
      <c r="C44" s="213" t="s">
        <v>18</v>
      </c>
      <c r="D44" s="213"/>
      <c r="E44" s="213"/>
    </row>
    <row r="45" spans="1:21" s="74" customFormat="1" ht="21" customHeight="1">
      <c r="A45" s="81" t="s">
        <v>71</v>
      </c>
      <c r="B45" s="81"/>
      <c r="C45" s="82"/>
      <c r="D45" s="83"/>
      <c r="E45" s="82"/>
    </row>
    <row r="46" spans="1:21" s="74" customFormat="1" ht="21" customHeight="1">
      <c r="A46" s="119" t="s">
        <v>72</v>
      </c>
      <c r="B46" s="120"/>
      <c r="C46" s="73">
        <v>105270</v>
      </c>
      <c r="D46" s="83"/>
      <c r="E46" s="73">
        <v>1996322</v>
      </c>
    </row>
    <row r="47" spans="1:21" s="74" customFormat="1" ht="21" customHeight="1">
      <c r="A47" s="119" t="s">
        <v>76</v>
      </c>
      <c r="B47" s="120"/>
      <c r="C47" s="73">
        <v>-7149076</v>
      </c>
      <c r="D47" s="83"/>
      <c r="E47" s="73">
        <v>-16983570</v>
      </c>
    </row>
    <row r="48" spans="1:21" s="74" customFormat="1" ht="21" customHeight="1">
      <c r="A48" s="119" t="s">
        <v>96</v>
      </c>
      <c r="B48" s="120"/>
      <c r="C48" s="73">
        <v>-689040</v>
      </c>
      <c r="D48" s="83"/>
      <c r="E48" s="73">
        <v>-3917054</v>
      </c>
    </row>
    <row r="49" spans="1:7" s="74" customFormat="1" ht="21" hidden="1" customHeight="1">
      <c r="A49" s="119" t="s">
        <v>113</v>
      </c>
      <c r="B49" s="121">
        <v>5</v>
      </c>
      <c r="C49" s="73"/>
      <c r="D49" s="83"/>
      <c r="E49" s="73"/>
    </row>
    <row r="50" spans="1:7" s="74" customFormat="1" ht="21" hidden="1" customHeight="1">
      <c r="A50" s="126" t="s">
        <v>86</v>
      </c>
      <c r="B50" s="121"/>
      <c r="C50" s="73"/>
      <c r="D50" s="83"/>
      <c r="E50" s="73"/>
      <c r="F50" s="73">
        <v>69134200</v>
      </c>
    </row>
    <row r="51" spans="1:7" s="74" customFormat="1" ht="21" customHeight="1">
      <c r="A51" s="119" t="s">
        <v>162</v>
      </c>
      <c r="B51" s="121">
        <v>6</v>
      </c>
      <c r="C51" s="86">
        <v>-41782500</v>
      </c>
      <c r="E51" s="86">
        <v>-10356482</v>
      </c>
    </row>
    <row r="52" spans="1:7" s="74" customFormat="1" ht="21" customHeight="1">
      <c r="A52" s="126" t="s">
        <v>192</v>
      </c>
      <c r="B52" s="121">
        <v>6</v>
      </c>
      <c r="C52" s="86">
        <v>47549241</v>
      </c>
      <c r="D52" s="87"/>
      <c r="E52" s="86">
        <v>4589741</v>
      </c>
    </row>
    <row r="53" spans="1:7" s="74" customFormat="1" ht="21" customHeight="1">
      <c r="A53" s="120" t="s">
        <v>66</v>
      </c>
      <c r="B53" s="120"/>
      <c r="C53" s="73">
        <v>432832</v>
      </c>
      <c r="D53" s="83"/>
      <c r="E53" s="73">
        <v>92039</v>
      </c>
    </row>
    <row r="54" spans="1:7" s="74" customFormat="1" ht="21" customHeight="1">
      <c r="A54" s="89" t="s">
        <v>170</v>
      </c>
      <c r="B54" s="90"/>
      <c r="C54" s="96">
        <f>SUM(C45:C53)</f>
        <v>-1533273</v>
      </c>
      <c r="D54" s="83"/>
      <c r="E54" s="96">
        <f>SUM(E45:E53)</f>
        <v>-24579004</v>
      </c>
    </row>
    <row r="55" spans="1:7" s="74" customFormat="1" ht="13.5" customHeight="1">
      <c r="A55" s="89"/>
      <c r="B55" s="90"/>
      <c r="D55" s="83"/>
    </row>
    <row r="56" spans="1:7" s="74" customFormat="1" ht="21" customHeight="1">
      <c r="A56" s="81" t="s">
        <v>73</v>
      </c>
      <c r="B56" s="90"/>
      <c r="D56" s="83"/>
    </row>
    <row r="57" spans="1:7" s="74" customFormat="1" ht="21" customHeight="1">
      <c r="A57" s="119" t="s">
        <v>97</v>
      </c>
      <c r="B57" s="121">
        <v>16</v>
      </c>
      <c r="C57" s="73">
        <v>32057277</v>
      </c>
      <c r="D57" s="83"/>
      <c r="E57" s="73">
        <v>30000000</v>
      </c>
    </row>
    <row r="58" spans="1:7" s="74" customFormat="1" ht="21" customHeight="1">
      <c r="A58" s="119" t="s">
        <v>183</v>
      </c>
      <c r="B58" s="121"/>
      <c r="C58" s="73"/>
      <c r="D58" s="83"/>
      <c r="E58" s="73"/>
    </row>
    <row r="59" spans="1:7" s="74" customFormat="1" ht="21" customHeight="1">
      <c r="A59" s="122" t="s">
        <v>131</v>
      </c>
      <c r="B59" s="121"/>
      <c r="C59" s="73">
        <v>-13772769</v>
      </c>
      <c r="D59" s="83"/>
      <c r="E59" s="73">
        <v>-28636862</v>
      </c>
    </row>
    <row r="60" spans="1:7" s="74" customFormat="1" ht="21" customHeight="1">
      <c r="A60" s="122" t="s">
        <v>77</v>
      </c>
      <c r="B60" s="121"/>
      <c r="C60" s="73">
        <v>24500000</v>
      </c>
      <c r="D60" s="83"/>
      <c r="E60" s="73">
        <v>40814826</v>
      </c>
    </row>
    <row r="61" spans="1:7" s="74" customFormat="1" ht="21" customHeight="1">
      <c r="A61" s="119" t="s">
        <v>78</v>
      </c>
      <c r="B61" s="121"/>
      <c r="C61" s="73">
        <v>-36749957</v>
      </c>
      <c r="D61" s="83"/>
      <c r="E61" s="73">
        <v>-30094707</v>
      </c>
    </row>
    <row r="62" spans="1:7" s="74" customFormat="1" ht="21" hidden="1" customHeight="1">
      <c r="A62" s="119" t="s">
        <v>87</v>
      </c>
      <c r="B62" s="121"/>
      <c r="C62" s="73"/>
      <c r="D62" s="83"/>
      <c r="E62" s="73"/>
      <c r="F62" s="73"/>
      <c r="G62" s="73"/>
    </row>
    <row r="63" spans="1:7" s="74" customFormat="1" ht="21" customHeight="1">
      <c r="A63" s="119" t="s">
        <v>163</v>
      </c>
      <c r="B63" s="121">
        <v>6</v>
      </c>
      <c r="C63" s="73">
        <v>0</v>
      </c>
      <c r="D63" s="83"/>
      <c r="E63" s="73">
        <v>37410259</v>
      </c>
    </row>
    <row r="64" spans="1:7" s="74" customFormat="1" ht="21" customHeight="1">
      <c r="A64" s="119" t="s">
        <v>164</v>
      </c>
      <c r="B64" s="121">
        <v>6</v>
      </c>
      <c r="C64" s="73">
        <v>0</v>
      </c>
      <c r="D64" s="83"/>
      <c r="E64" s="73">
        <v>-64393759</v>
      </c>
    </row>
    <row r="65" spans="1:21" s="74" customFormat="1" ht="21" customHeight="1">
      <c r="A65" s="119" t="s">
        <v>165</v>
      </c>
      <c r="B65" s="121"/>
      <c r="C65" s="73"/>
      <c r="D65" s="83"/>
      <c r="E65" s="73"/>
    </row>
    <row r="66" spans="1:21" s="74" customFormat="1" ht="21" customHeight="1">
      <c r="A66" s="198" t="s">
        <v>166</v>
      </c>
      <c r="B66" s="121"/>
      <c r="C66" s="73">
        <v>-6523133</v>
      </c>
      <c r="D66" s="83"/>
      <c r="E66" s="73">
        <v>-2147031</v>
      </c>
    </row>
    <row r="67" spans="1:21" s="74" customFormat="1" ht="21" customHeight="1">
      <c r="A67" s="199" t="s">
        <v>167</v>
      </c>
      <c r="B67" s="121"/>
      <c r="C67" s="73">
        <v>-32178000</v>
      </c>
      <c r="D67" s="83"/>
      <c r="E67" s="73">
        <v>0</v>
      </c>
    </row>
    <row r="68" spans="1:21" s="74" customFormat="1" ht="21" customHeight="1">
      <c r="A68" s="119" t="s">
        <v>168</v>
      </c>
      <c r="B68" s="121"/>
      <c r="C68" s="73">
        <v>-11432236</v>
      </c>
      <c r="D68" s="83"/>
      <c r="E68" s="73">
        <v>-13336169</v>
      </c>
    </row>
    <row r="69" spans="1:21" s="74" customFormat="1" ht="21" customHeight="1">
      <c r="A69" s="89" t="s">
        <v>171</v>
      </c>
      <c r="B69" s="90"/>
      <c r="C69" s="97">
        <f>SUM(C56:C68)</f>
        <v>-44098818</v>
      </c>
      <c r="D69" s="98"/>
      <c r="E69" s="97">
        <f>SUM(E56:E68)</f>
        <v>-30383443</v>
      </c>
    </row>
    <row r="70" spans="1:21" ht="22.5" customHeight="1">
      <c r="A70" s="1" t="s">
        <v>90</v>
      </c>
      <c r="B70" s="75"/>
    </row>
    <row r="71" spans="1:21" ht="22.5" customHeight="1">
      <c r="A71" s="76" t="s">
        <v>64</v>
      </c>
      <c r="B71" s="76"/>
    </row>
    <row r="72" spans="1:21" ht="13.5" customHeight="1">
      <c r="A72" s="77"/>
      <c r="B72" s="77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</row>
    <row r="73" spans="1:21" s="74" customFormat="1" ht="22.5" customHeight="1">
      <c r="C73" s="214" t="s">
        <v>40</v>
      </c>
      <c r="D73" s="216"/>
      <c r="E73" s="216"/>
    </row>
    <row r="74" spans="1:21" s="74" customFormat="1" ht="22.5" customHeight="1">
      <c r="C74" s="214" t="s">
        <v>39</v>
      </c>
      <c r="D74" s="215"/>
      <c r="E74" s="215"/>
    </row>
    <row r="75" spans="1:21" s="74" customFormat="1" ht="22.5" customHeight="1">
      <c r="A75" s="78"/>
      <c r="B75" s="80" t="s">
        <v>8</v>
      </c>
      <c r="C75" s="79">
        <v>2563</v>
      </c>
      <c r="D75" s="79"/>
      <c r="E75" s="79">
        <v>2562</v>
      </c>
    </row>
    <row r="76" spans="1:21" s="74" customFormat="1" ht="22.5" customHeight="1">
      <c r="C76" s="213" t="s">
        <v>18</v>
      </c>
      <c r="D76" s="213"/>
      <c r="E76" s="213"/>
    </row>
    <row r="77" spans="1:21" s="74" customFormat="1" ht="22.5" customHeight="1">
      <c r="A77" s="89" t="s">
        <v>172</v>
      </c>
      <c r="B77" s="109"/>
      <c r="C77" s="146">
        <f>+C69+C54+C37</f>
        <v>355788</v>
      </c>
      <c r="D77" s="110"/>
      <c r="E77" s="146">
        <v>-83395</v>
      </c>
    </row>
    <row r="78" spans="1:21" s="74" customFormat="1" ht="22.5" customHeight="1">
      <c r="A78" s="84" t="s">
        <v>74</v>
      </c>
      <c r="B78" s="92"/>
      <c r="C78" s="100">
        <f>BS!G8</f>
        <v>136659</v>
      </c>
      <c r="D78" s="87"/>
      <c r="E78" s="100">
        <v>220054</v>
      </c>
    </row>
    <row r="79" spans="1:21" s="74" customFormat="1" ht="22.5" customHeight="1" thickBot="1">
      <c r="A79" s="89" t="s">
        <v>75</v>
      </c>
      <c r="B79" s="101">
        <v>7</v>
      </c>
      <c r="C79" s="102">
        <f>SUM(C77:C78)</f>
        <v>492447</v>
      </c>
      <c r="D79" s="103"/>
      <c r="E79" s="102">
        <f>SUM(E77:E78)</f>
        <v>136659</v>
      </c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</row>
    <row r="80" spans="1:21" s="74" customFormat="1" ht="13.5" customHeight="1" thickTop="1">
      <c r="A80" s="104"/>
      <c r="B80" s="81"/>
      <c r="C80" s="105"/>
      <c r="D80" s="103"/>
      <c r="E80" s="105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</row>
    <row r="81" spans="1:5" ht="22.5" customHeight="1">
      <c r="A81" s="81" t="s">
        <v>114</v>
      </c>
      <c r="B81" s="127"/>
      <c r="C81" s="106"/>
      <c r="D81" s="106"/>
      <c r="E81" s="106"/>
    </row>
    <row r="82" spans="1:5" ht="22.5" customHeight="1">
      <c r="A82" s="85" t="s">
        <v>116</v>
      </c>
      <c r="B82" s="127"/>
      <c r="C82" s="106"/>
      <c r="D82" s="106"/>
      <c r="E82" s="106"/>
    </row>
    <row r="83" spans="1:5" s="143" customFormat="1" ht="22.5" customHeight="1">
      <c r="A83" s="84"/>
      <c r="B83" s="142"/>
      <c r="C83" s="106"/>
      <c r="D83" s="106"/>
      <c r="E83" s="106"/>
    </row>
    <row r="84" spans="1:5" ht="22.5" customHeight="1">
      <c r="A84" s="108" t="s">
        <v>115</v>
      </c>
      <c r="B84" s="136">
        <v>10</v>
      </c>
      <c r="C84" s="107">
        <v>6098437</v>
      </c>
      <c r="D84" s="106"/>
      <c r="E84" s="107">
        <v>14091302</v>
      </c>
    </row>
    <row r="85" spans="1:5" ht="22.5" customHeight="1">
      <c r="A85" s="108" t="s">
        <v>122</v>
      </c>
      <c r="B85" s="99"/>
      <c r="C85" s="107">
        <v>1394306</v>
      </c>
      <c r="D85" s="128"/>
      <c r="E85" s="107">
        <v>11432414</v>
      </c>
    </row>
    <row r="86" spans="1:5" ht="22.5" customHeight="1">
      <c r="A86" s="108" t="s">
        <v>121</v>
      </c>
      <c r="B86" s="99"/>
      <c r="C86" s="135">
        <v>-343667</v>
      </c>
      <c r="D86" s="128"/>
      <c r="E86" s="135">
        <v>-1394306</v>
      </c>
    </row>
    <row r="87" spans="1:5" ht="22.5" customHeight="1">
      <c r="A87" s="108" t="s">
        <v>120</v>
      </c>
      <c r="B87" s="99"/>
      <c r="C87" s="135">
        <v>0</v>
      </c>
      <c r="D87" s="128"/>
      <c r="E87" s="135">
        <v>-7145840</v>
      </c>
    </row>
    <row r="88" spans="1:5" ht="22.5" customHeight="1" thickBot="1">
      <c r="A88" s="89" t="s">
        <v>117</v>
      </c>
      <c r="B88" s="109"/>
      <c r="C88" s="145">
        <f>SUM(C84:C87)</f>
        <v>7149076</v>
      </c>
      <c r="D88" s="144"/>
      <c r="E88" s="145">
        <f>SUM(E84:E87)</f>
        <v>16983570</v>
      </c>
    </row>
    <row r="89" spans="1:5" ht="22.5" customHeight="1" thickTop="1">
      <c r="A89" s="111"/>
      <c r="B89" s="99"/>
      <c r="C89" s="107"/>
      <c r="D89" s="128"/>
      <c r="E89" s="107"/>
    </row>
    <row r="90" spans="1:5" ht="22.5" customHeight="1">
      <c r="A90" s="85" t="s">
        <v>118</v>
      </c>
      <c r="B90" s="127"/>
      <c r="C90" s="106"/>
      <c r="D90" s="106"/>
      <c r="E90" s="106"/>
    </row>
    <row r="91" spans="1:5" ht="22.5" customHeight="1">
      <c r="A91" s="84"/>
      <c r="B91" s="142"/>
      <c r="C91" s="106"/>
      <c r="D91" s="106"/>
      <c r="E91" s="106"/>
    </row>
    <row r="92" spans="1:5" ht="22.05" customHeight="1">
      <c r="A92" s="108" t="s">
        <v>119</v>
      </c>
      <c r="B92" s="136">
        <v>11</v>
      </c>
      <c r="C92" s="107">
        <v>663574</v>
      </c>
      <c r="D92" s="106"/>
      <c r="E92" s="107">
        <v>3942520</v>
      </c>
    </row>
    <row r="93" spans="1:5" ht="22.5" customHeight="1">
      <c r="A93" s="108" t="s">
        <v>169</v>
      </c>
      <c r="B93" s="99"/>
      <c r="C93" s="107">
        <v>25466</v>
      </c>
      <c r="D93" s="128"/>
      <c r="E93" s="107">
        <v>0</v>
      </c>
    </row>
    <row r="94" spans="1:5" ht="22.5" customHeight="1">
      <c r="A94" s="108" t="s">
        <v>129</v>
      </c>
      <c r="B94" s="99"/>
      <c r="C94" s="135">
        <v>0</v>
      </c>
      <c r="D94" s="128"/>
      <c r="E94" s="135">
        <v>-25466</v>
      </c>
    </row>
    <row r="95" spans="1:5" ht="22.5" customHeight="1" thickBot="1">
      <c r="A95" s="89" t="s">
        <v>123</v>
      </c>
      <c r="B95" s="109"/>
      <c r="C95" s="145">
        <f>SUM(C92:C94)</f>
        <v>689040</v>
      </c>
      <c r="D95" s="144"/>
      <c r="E95" s="145">
        <f>SUM(E92:E94)</f>
        <v>3917054</v>
      </c>
    </row>
    <row r="96" spans="1:5" ht="22.5" customHeight="1" thickTop="1"/>
  </sheetData>
  <mergeCells count="9">
    <mergeCell ref="C76:E76"/>
    <mergeCell ref="C42:E42"/>
    <mergeCell ref="C44:E44"/>
    <mergeCell ref="C5:E5"/>
    <mergeCell ref="C4:E4"/>
    <mergeCell ref="C7:E7"/>
    <mergeCell ref="C41:E41"/>
    <mergeCell ref="C73:E73"/>
    <mergeCell ref="C74:E74"/>
  </mergeCells>
  <pageMargins left="0.8" right="0.8" top="0.48" bottom="0.5" header="0.5" footer="0.5"/>
  <pageSetup paperSize="9" scale="95" firstPageNumber="10" orientation="portrait" useFirstPageNumber="1" r:id="rId1"/>
  <headerFooter>
    <oddFooter>&amp;L หมายเหตุประกอบงบการเงินเป็นส่วนหนึ่งของงบการเงินนี้&amp;"-,Regular"&amp;11
&amp;C&amp;P</oddFooter>
  </headerFooter>
  <rowBreaks count="2" manualBreakCount="2">
    <brk id="3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SH1</vt:lpstr>
      <vt:lpstr>SH</vt:lpstr>
      <vt:lpstr>CF1</vt:lpstr>
      <vt:lpstr>BS!Print_Area</vt:lpstr>
      <vt:lpstr>PL!Print_Area</vt:lpstr>
      <vt:lpstr>SH!Print_Area</vt:lpstr>
      <vt:lpstr>'SH1'!Print_Area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ASUS</cp:lastModifiedBy>
  <cp:lastPrinted>2021-03-01T15:05:41Z</cp:lastPrinted>
  <dcterms:created xsi:type="dcterms:W3CDTF">1992-05-24T03:57:18Z</dcterms:created>
  <dcterms:modified xsi:type="dcterms:W3CDTF">2021-10-11T19:13:38Z</dcterms:modified>
</cp:coreProperties>
</file>