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A:\SET 2020-2021\2020\M-12\"/>
    </mc:Choice>
  </mc:AlternateContent>
  <xr:revisionPtr revIDLastSave="0" documentId="8_{729C1BA9-50F1-4EF1-B394-B41139AB00C0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6" r:id="rId2"/>
    <sheet name="PL9m" sheetId="4" state="hidden" r:id="rId3"/>
    <sheet name="SH" sheetId="2" r:id="rId4"/>
    <sheet name="CF" sheetId="3" r:id="rId5"/>
  </sheets>
  <definedNames>
    <definedName name="_xlnm.Print_Area" localSheetId="0">BS!$A$1:$F$68</definedName>
    <definedName name="_xlnm.Print_Area" localSheetId="4">CF!$A$1:$F$113</definedName>
    <definedName name="_xlnm.Print_Area" localSheetId="1">PL!$A$1:$F$34</definedName>
    <definedName name="_xlnm.Print_Area" localSheetId="3">SH!$A$1:$N$52</definedName>
    <definedName name="Title2nd" localSheetId="0">BS!$A$1</definedName>
    <definedName name="Title2nd" localSheetId="4">CF!#REF!</definedName>
    <definedName name="Title2nd" localSheetId="1">PL!#REF!</definedName>
    <definedName name="Title2nd" localSheetId="2">PL9m!#REF!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2" l="1"/>
  <c r="F24" i="2"/>
  <c r="H24" i="2"/>
  <c r="J24" i="2"/>
  <c r="L24" i="2"/>
  <c r="N24" i="2"/>
  <c r="N16" i="2"/>
  <c r="L16" i="2"/>
  <c r="J16" i="2"/>
  <c r="H16" i="2"/>
  <c r="F16" i="2"/>
  <c r="D16" i="2"/>
  <c r="F20" i="6"/>
  <c r="D24" i="6"/>
  <c r="D75" i="3" l="1"/>
  <c r="D36" i="3"/>
  <c r="L50" i="2"/>
  <c r="N49" i="2"/>
  <c r="D36" i="2"/>
  <c r="D50" i="2" s="1"/>
  <c r="F36" i="2"/>
  <c r="F50" i="2" s="1"/>
  <c r="H36" i="2"/>
  <c r="H50" i="2" s="1"/>
  <c r="J36" i="2"/>
  <c r="J50" i="2" s="1"/>
  <c r="N23" i="2"/>
  <c r="L36" i="2"/>
  <c r="D18" i="6"/>
  <c r="F18" i="6"/>
  <c r="N36" i="2" l="1"/>
  <c r="N50" i="2"/>
  <c r="F15" i="2"/>
  <c r="D65" i="1" l="1"/>
  <c r="F72" i="3" l="1"/>
  <c r="F58" i="3"/>
  <c r="D13" i="1"/>
  <c r="F11" i="6" l="1"/>
  <c r="D11" i="6"/>
  <c r="D20" i="6" l="1"/>
  <c r="D26" i="6" s="1"/>
  <c r="D30" i="6" s="1"/>
  <c r="F24" i="6"/>
  <c r="F26" i="6" s="1"/>
  <c r="F30" i="6" s="1"/>
  <c r="N15" i="2"/>
  <c r="L15" i="2"/>
  <c r="J15" i="2"/>
  <c r="H15" i="2"/>
  <c r="D15" i="2"/>
  <c r="J21" i="2" l="1"/>
  <c r="H21" i="2"/>
  <c r="F21" i="2"/>
  <c r="D21" i="2"/>
  <c r="N20" i="2"/>
  <c r="D97" i="3" l="1"/>
  <c r="F96" i="3"/>
  <c r="D96" i="3"/>
  <c r="D95" i="3"/>
  <c r="D94" i="3"/>
  <c r="D50" i="3"/>
  <c r="D48" i="3"/>
  <c r="D47" i="3"/>
  <c r="F49" i="3"/>
  <c r="D49" i="3"/>
  <c r="L42" i="2" l="1"/>
  <c r="J42" i="2"/>
  <c r="H42" i="2"/>
  <c r="F42" i="2"/>
  <c r="D42" i="2"/>
  <c r="N41" i="2"/>
  <c r="F47" i="2"/>
  <c r="F17" i="4" l="1"/>
  <c r="D17" i="4"/>
  <c r="F13" i="1" l="1"/>
  <c r="F65" i="1"/>
  <c r="F51" i="1"/>
  <c r="F44" i="1"/>
  <c r="F23" i="1"/>
  <c r="F25" i="1" l="1"/>
  <c r="F53" i="1"/>
  <c r="F67" i="1" s="1"/>
  <c r="D11" i="4" l="1"/>
  <c r="D19" i="4" s="1"/>
  <c r="D22" i="4" s="1"/>
  <c r="F11" i="4"/>
  <c r="F19" i="4" s="1"/>
  <c r="F22" i="4" s="1"/>
  <c r="F24" i="4" s="1"/>
  <c r="F28" i="4" l="1"/>
  <c r="F21" i="3"/>
  <c r="F33" i="3" s="1"/>
  <c r="F113" i="3"/>
  <c r="D113" i="3"/>
  <c r="F106" i="3"/>
  <c r="D106" i="3"/>
  <c r="D72" i="3"/>
  <c r="D58" i="3"/>
  <c r="N46" i="2"/>
  <c r="N40" i="2"/>
  <c r="J47" i="2"/>
  <c r="H47" i="2"/>
  <c r="D47" i="2"/>
  <c r="N19" i="2" l="1"/>
  <c r="L21" i="2"/>
  <c r="N42" i="2"/>
  <c r="N21" i="2" l="1"/>
  <c r="D44" i="1"/>
  <c r="D23" i="1" l="1"/>
  <c r="D25" i="1" l="1"/>
  <c r="D51" i="1" l="1"/>
  <c r="D53" i="1" s="1"/>
  <c r="I67" i="1" l="1"/>
  <c r="D24" i="4" l="1"/>
  <c r="D28" i="4" s="1"/>
  <c r="N45" i="2" l="1"/>
  <c r="D21" i="3" l="1"/>
  <c r="D33" i="3" s="1"/>
  <c r="D74" i="3" s="1"/>
  <c r="D76" i="3" s="1"/>
  <c r="L47" i="2"/>
  <c r="F36" i="3"/>
  <c r="F74" i="3" l="1"/>
  <c r="F76" i="3" s="1"/>
  <c r="N47" i="2"/>
  <c r="D67" i="1"/>
  <c r="H67" i="1" s="1"/>
</calcChain>
</file>

<file path=xl/sharedStrings.xml><?xml version="1.0" encoding="utf-8"?>
<sst xmlns="http://schemas.openxmlformats.org/spreadsheetml/2006/main" count="296" uniqueCount="192">
  <si>
    <t xml:space="preserve">Trade accounts receivable </t>
  </si>
  <si>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</si>
  <si>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</si>
  <si>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</si>
  <si>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</si>
  <si>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</si>
  <si>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</si>
  <si>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</si>
  <si>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</si>
  <si>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</si>
  <si>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</si>
  <si>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</si>
  <si>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</si>
  <si>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</si>
  <si>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</si>
  <si>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</si>
  <si>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</si>
  <si>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</si>
  <si>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</si>
  <si>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</si>
  <si>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</si>
  <si>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</si>
  <si>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</si>
  <si>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</si>
  <si>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</si>
  <si>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</si>
  <si>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</si>
  <si>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</si>
  <si>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</si>
  <si>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</si>
  <si>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8</t>
  </si>
  <si>
    <t>9</t>
  </si>
  <si>
    <t>6</t>
  </si>
  <si>
    <t>7</t>
  </si>
  <si>
    <t>10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</si>
  <si>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</si>
  <si>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</si>
  <si>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</si>
  <si>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</si>
  <si>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</si>
  <si>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</si>
  <si>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</si>
  <si>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</si>
  <si>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</si>
  <si>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</si>
  <si>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14</t>
  </si>
  <si>
    <t>Statement of financial position</t>
  </si>
  <si>
    <t>Net cash from operating activities</t>
  </si>
  <si>
    <t>Other receivables</t>
  </si>
  <si>
    <t>Other payables</t>
  </si>
  <si>
    <t>31 December</t>
  </si>
  <si>
    <t>Investment properties</t>
  </si>
  <si>
    <t>Bank overdrafts and short-term loans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</si>
  <si>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</si>
  <si>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</si>
  <si>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</si>
  <si>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</si>
  <si>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18</t>
  </si>
  <si>
    <t>Distribution costs</t>
  </si>
  <si>
    <t>Transactions with owners, recorded directly in equity</t>
  </si>
  <si>
    <t xml:space="preserve">Acquisition of plant and equipment  </t>
  </si>
  <si>
    <t xml:space="preserve">Proceeds from sale of plant and equipment 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</si>
  <si>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</si>
  <si>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</si>
  <si>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</si>
  <si>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</si>
  <si>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</si>
  <si>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</si>
  <si>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</si>
  <si>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Revenue</t>
  </si>
  <si>
    <t>Total revenue</t>
  </si>
  <si>
    <t>JSP Pharmaceutical Manufacturing (Thailand) Public Co., Ltd.</t>
  </si>
  <si>
    <t>Contract liabilities</t>
  </si>
  <si>
    <t>Other non-current liabilities</t>
  </si>
  <si>
    <t xml:space="preserve">  Appropriated</t>
  </si>
  <si>
    <t xml:space="preserve">  Unappropriated</t>
  </si>
  <si>
    <t>Tax expense</t>
  </si>
  <si>
    <t>Balance at 1 January 2019</t>
  </si>
  <si>
    <t>Legal</t>
  </si>
  <si>
    <t>reserve</t>
  </si>
  <si>
    <t>Unappropriated</t>
  </si>
  <si>
    <t>Depreciation and amortisation</t>
  </si>
  <si>
    <t>Non-current provisions for employee benefits</t>
  </si>
  <si>
    <t>Taxes paid</t>
  </si>
  <si>
    <t>Acquisition of intangible assets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</si>
  <si>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</si>
  <si>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</si>
  <si>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 xml:space="preserve">Cash paid for acquisition of plant and equipment  </t>
  </si>
  <si>
    <t>Cash paid for acquisition of intangible assets</t>
  </si>
  <si>
    <t>Contract cost assets</t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</si>
  <si>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</si>
  <si>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</si>
  <si>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</si>
  <si>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</si>
  <si>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</si>
  <si>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 xml:space="preserve">  Profit </t>
  </si>
  <si>
    <t>Cash and cash equivalents at 1 January</t>
  </si>
  <si>
    <t xml:space="preserve">Issue of ordinary shares </t>
  </si>
  <si>
    <t xml:space="preserve">  Acquisition of equipment relating to finance leases</t>
  </si>
  <si>
    <t>(in thousand Baht)</t>
  </si>
  <si>
    <t>Other non-current financial assets</t>
  </si>
  <si>
    <t>Intangible assets other than goodwill</t>
  </si>
  <si>
    <t>Current portion of lease liabilities</t>
  </si>
  <si>
    <t xml:space="preserve">   (2019: Current portion of finance lease liabilities)</t>
  </si>
  <si>
    <t>Current income tax payable</t>
  </si>
  <si>
    <t>Share premium</t>
  </si>
  <si>
    <t>Retained earnings</t>
  </si>
  <si>
    <t>Statement of comprehensive income (Unaudited)</t>
  </si>
  <si>
    <t>Profit from operating activities</t>
  </si>
  <si>
    <t>Total comprehensive income (expense) for the period</t>
  </si>
  <si>
    <t>12</t>
  </si>
  <si>
    <t>Share</t>
  </si>
  <si>
    <t>premium</t>
  </si>
  <si>
    <t>Balance at 1 January 2020</t>
  </si>
  <si>
    <t xml:space="preserve">  Contributions by and distributions to owners </t>
  </si>
  <si>
    <t>Dividends</t>
  </si>
  <si>
    <t xml:space="preserve">  Total contributions by and distributions to owners</t>
  </si>
  <si>
    <t>Loss on disposal of plant and equipment</t>
  </si>
  <si>
    <t>Repayment of bank overdrafts and short-term loans from</t>
  </si>
  <si>
    <t xml:space="preserve">   financial institutions - net</t>
  </si>
  <si>
    <r>
      <t xml:space="preserve">Payment of lease liabilities </t>
    </r>
    <r>
      <rPr>
        <i/>
        <sz val="11"/>
        <rFont val="Times New Roman"/>
        <family val="1"/>
      </rPr>
      <t>(2019: Payment by a lessee for</t>
    </r>
  </si>
  <si>
    <t xml:space="preserve">   reduction of the outstanding liability relating to finance leases)</t>
  </si>
  <si>
    <t>Dividends paid to owners of the Company</t>
  </si>
  <si>
    <t>11</t>
  </si>
  <si>
    <t xml:space="preserve">Net cash used in financing activities  </t>
  </si>
  <si>
    <t>Other comprehensive income (expense)</t>
  </si>
  <si>
    <t>Net cash generated from operating</t>
  </si>
  <si>
    <t>Proceeds from issue of share capital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</si>
  <si>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</si>
  <si>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</si>
  <si>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</si>
  <si>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Contributions by owners</t>
  </si>
  <si>
    <t>Impairment loss recognised in profit or loss in accordance with TFRS9</t>
  </si>
  <si>
    <t xml:space="preserve">   (2019: Reversal of provision for bad and doubtful debts expenses)</t>
  </si>
  <si>
    <t>Impairment loss determined in accordance with TFRS 9</t>
  </si>
  <si>
    <t>30 September</t>
  </si>
  <si>
    <t>Nine-month period ended</t>
  </si>
  <si>
    <t>Total contributions by owners</t>
  </si>
  <si>
    <t>Provision for loss on inventories devaluation</t>
  </si>
  <si>
    <t>(Baht)</t>
  </si>
  <si>
    <t>24</t>
  </si>
  <si>
    <t>21</t>
  </si>
  <si>
    <t>13, 24</t>
  </si>
  <si>
    <t>12, 13</t>
  </si>
  <si>
    <t>15</t>
  </si>
  <si>
    <t>16</t>
  </si>
  <si>
    <t>17</t>
  </si>
  <si>
    <t>Statement of comprehensive income</t>
  </si>
  <si>
    <t>For the year ended</t>
  </si>
  <si>
    <t>8, 20</t>
  </si>
  <si>
    <t>20</t>
  </si>
  <si>
    <t>18, 20</t>
  </si>
  <si>
    <t>Impairment loss from non-financial assets</t>
  </si>
  <si>
    <t>22</t>
  </si>
  <si>
    <t>Statement of changes in equity</t>
  </si>
  <si>
    <t>Comprehensive income (expense) for the year</t>
  </si>
  <si>
    <t>Total comprehensive income (expense) for the year</t>
  </si>
  <si>
    <t>Balance at 31 December 2019</t>
  </si>
  <si>
    <t>Year ended 31 December 2019</t>
  </si>
  <si>
    <t>Year ended 31 December 2020</t>
  </si>
  <si>
    <t>Balance at 31 December 2020</t>
  </si>
  <si>
    <t>Transfer to legal reserve</t>
  </si>
  <si>
    <t>Statement of cash flows</t>
  </si>
  <si>
    <t>Profit for the year</t>
  </si>
  <si>
    <t>10, 11</t>
  </si>
  <si>
    <t>Repayment of employee benefit related to defined benefit plans</t>
  </si>
  <si>
    <t>18, 24</t>
  </si>
  <si>
    <t>6, 29</t>
  </si>
  <si>
    <t>29</t>
  </si>
  <si>
    <t>6, 18</t>
  </si>
  <si>
    <t>6, 14, 29</t>
  </si>
  <si>
    <t>(2019: Reversal of provision for bad and doubtful debts expenses)</t>
  </si>
  <si>
    <t>Adjustments to reconcile profit to cash receipts (payments)</t>
  </si>
  <si>
    <t>Net increase (decrease) in cash and cash equivalents</t>
  </si>
  <si>
    <t>Cash and cash equivalents at 31 December</t>
  </si>
  <si>
    <t>Plant and equipment acquired during the year were detailed as follows:</t>
  </si>
  <si>
    <t>Total plant and equipment acquired during the year</t>
  </si>
  <si>
    <t>at beginning of the year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</si>
  <si>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year</t>
    </r>
  </si>
  <si>
    <t>Intangible assets acquired during the year were detailed as follows:</t>
  </si>
  <si>
    <t>Total intangible assets acquired during the year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</si>
  <si>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intangible assets at beginning of the year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</si>
  <si>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at ending of the year</t>
    </r>
  </si>
  <si>
    <t>Total transactions with owners, recorded directly in equity</t>
  </si>
  <si>
    <t>Employee benefits expense related to defined benefit plans</t>
  </si>
  <si>
    <t>Net cash used in investing activities</t>
  </si>
  <si>
    <t>Long-term loan to a related party</t>
  </si>
  <si>
    <t>Payment of long-term loan to a related party</t>
  </si>
  <si>
    <t>Proceeds from repayment of long-term loan to a related party</t>
  </si>
  <si>
    <t>Proceeds from long-term loan from a related party</t>
  </si>
  <si>
    <t>Repayment of long-term loan from a related party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</si>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</sst>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\$#,##0_);&quot;($&quot;#,##0\)"/>
    <numFmt numFmtId="170" formatCode="_(* #,##0_);_(* \(#,##0\);_(* \-??_);_(@_)"/>
    <numFmt numFmtId="171" formatCode="_(* #,##0.0_);_(* \(#,##0.0\);_(* \-??_);_(@_)"/>
    <numFmt numFmtId="172" formatCode="_(* #,##0.00_);_(* \(#,##0.00\);_(* \-??_);_(@_)"/>
    <numFmt numFmtId="173" formatCode="#,##0.0"/>
    <numFmt numFmtId="174" formatCode="#,##0.00000000000"/>
    <numFmt numFmtId="175" formatCode="#,##0.00\ &quot;F&quot;;\-#,##0.00\ &quot;F&quot;"/>
    <numFmt numFmtId="176" formatCode="d\.m\.yy"/>
    <numFmt numFmtId="177" formatCode="0_)"/>
    <numFmt numFmtId="178" formatCode="0.0%"/>
    <numFmt numFmtId="179" formatCode="#.00"/>
    <numFmt numFmtId="180" formatCode="0&quot;  &quot;"/>
    <numFmt numFmtId="181" formatCode="#,##0\ \ \ ;[Red]\(#,##0\)\ \ ;\—\ \ \ \ "/>
    <numFmt numFmtId="182" formatCode="_-&quot;฿&quot;* #,##0_-;\-&quot;฿&quot;* #,##0_-;_-&quot;฿&quot;* &quot;-&quot;_-;_-@_-"/>
    <numFmt numFmtId="183" formatCode="&quot;ผ&quot;#,##0.00_);[Red]\(&quot;ผ&quot;#,##0.00\)"/>
  </numFmts>
  <fonts count="10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5" fontId="40" fillId="0" borderId="1" applyAlignment="0" applyProtection="0"/>
    <xf numFmtId="169" fontId="41" fillId="0" borderId="2" applyAlignment="0" applyProtection="0"/>
    <xf numFmtId="169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43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43" fontId="15" fillId="0" borderId="0" applyFont="0" applyFill="0" applyBorder="0" applyAlignment="0" applyProtection="0"/>
    <xf numFmtId="170" fontId="33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3" fillId="0" borderId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2" fontId="48" fillId="0" borderId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33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175" fontId="51" fillId="0" borderId="0"/>
    <xf numFmtId="176" fontId="49" fillId="0" borderId="0"/>
    <xf numFmtId="0" fontId="52" fillId="0" borderId="0"/>
    <xf numFmtId="0" fontId="52" fillId="0" borderId="5"/>
    <xf numFmtId="177" fontId="52" fillId="0" borderId="0" applyFill="0" applyBorder="0" applyProtection="0">
      <alignment horizontal="left"/>
    </xf>
    <xf numFmtId="177" fontId="52" fillId="0" borderId="0" applyFill="0" applyBorder="0" applyAlignment="0" applyProtection="0"/>
    <xf numFmtId="177" fontId="52" fillId="0" borderId="0" applyFill="0" applyBorder="0" applyAlignment="0" applyProtection="0"/>
    <xf numFmtId="0" fontId="53" fillId="0" borderId="0" applyNumberFormat="0" applyFill="0" applyAlignment="0" applyProtection="0"/>
    <xf numFmtId="177" fontId="54" fillId="0" borderId="0" applyFill="0" applyBorder="0" applyProtection="0">
      <alignment horizontal="left"/>
    </xf>
    <xf numFmtId="177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8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79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0" fontId="52" fillId="0" borderId="0"/>
    <xf numFmtId="180" fontId="48" fillId="0" borderId="0"/>
    <xf numFmtId="180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1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7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4" fontId="75" fillId="0" borderId="0" applyFont="0" applyFill="0" applyBorder="0" applyAlignment="0" applyProtection="0"/>
    <xf numFmtId="165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82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29">
    <xf numFmtId="0" fontId="0" fillId="0" borderId="0" xfId="0"/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8" fontId="0" fillId="0" borderId="0" xfId="133" applyNumberFormat="1" applyFont="1" applyFill="1" applyAlignment="1"/>
    <xf numFmtId="49" fontId="0" fillId="0" borderId="0" xfId="0" applyNumberFormat="1" applyFill="1" applyAlignment="1"/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37" fontId="3" fillId="0" borderId="0" xfId="320" applyNumberFormat="1" applyFont="1" applyFill="1" applyAlignment="1">
      <alignment horizontal="right"/>
    </xf>
    <xf numFmtId="0" fontId="0" fillId="0" borderId="0" xfId="0" applyFill="1" applyAlignment="1"/>
    <xf numFmtId="49" fontId="0" fillId="0" borderId="0" xfId="0" applyNumberFormat="1" applyFill="1" applyBorder="1" applyAlignment="1"/>
    <xf numFmtId="49" fontId="8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horizontal="right"/>
    </xf>
    <xf numFmtId="166" fontId="0" fillId="0" borderId="0" xfId="0" applyNumberFormat="1" applyFill="1" applyBorder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166" fontId="2" fillId="0" borderId="0" xfId="0" applyNumberFormat="1" applyFont="1" applyFill="1" applyAlignment="1"/>
    <xf numFmtId="168" fontId="0" fillId="0" borderId="0" xfId="133" quotePrefix="1" applyNumberFormat="1" applyFont="1" applyFill="1" applyAlignment="1">
      <alignment horizontal="center"/>
    </xf>
    <xf numFmtId="168" fontId="0" fillId="0" borderId="0" xfId="133" applyNumberFormat="1" applyFont="1" applyFill="1" applyBorder="1" applyAlignment="1"/>
    <xf numFmtId="168" fontId="0" fillId="0" borderId="21" xfId="133" applyNumberFormat="1" applyFont="1" applyFill="1" applyBorder="1" applyAlignment="1"/>
    <xf numFmtId="168" fontId="3" fillId="0" borderId="0" xfId="133" applyNumberFormat="1" applyFont="1" applyFill="1" applyAlignment="1"/>
    <xf numFmtId="168" fontId="7" fillId="0" borderId="0" xfId="133" applyNumberFormat="1" applyFont="1" applyFill="1" applyAlignment="1"/>
    <xf numFmtId="168" fontId="3" fillId="0" borderId="0" xfId="133" applyNumberFormat="1" applyFont="1" applyFill="1" applyAlignment="1">
      <alignment horizontal="right"/>
    </xf>
    <xf numFmtId="168" fontId="2" fillId="0" borderId="22" xfId="133" applyNumberFormat="1" applyFont="1" applyFill="1" applyBorder="1" applyAlignment="1"/>
    <xf numFmtId="168" fontId="2" fillId="0" borderId="23" xfId="133" applyNumberFormat="1" applyFont="1" applyFill="1" applyBorder="1" applyAlignment="1"/>
    <xf numFmtId="168" fontId="2" fillId="0" borderId="0" xfId="133" applyNumberFormat="1" applyFont="1" applyFill="1" applyBorder="1" applyAlignment="1"/>
    <xf numFmtId="168" fontId="2" fillId="0" borderId="21" xfId="133" applyNumberFormat="1" applyFont="1" applyFill="1" applyBorder="1" applyAlignment="1"/>
    <xf numFmtId="168" fontId="0" fillId="0" borderId="23" xfId="133" applyNumberFormat="1" applyFont="1" applyFill="1" applyBorder="1" applyAlignment="1"/>
    <xf numFmtId="168" fontId="2" fillId="0" borderId="0" xfId="133" applyNumberFormat="1" applyFont="1" applyFill="1" applyAlignment="1"/>
    <xf numFmtId="168" fontId="3" fillId="0" borderId="1" xfId="133" applyNumberFormat="1" applyFont="1" applyFill="1" applyBorder="1" applyAlignment="1"/>
    <xf numFmtId="168" fontId="3" fillId="0" borderId="0" xfId="133" quotePrefix="1" applyNumberFormat="1" applyFont="1" applyFill="1" applyBorder="1" applyAlignment="1">
      <alignment horizontal="center"/>
    </xf>
    <xf numFmtId="43" fontId="3" fillId="0" borderId="0" xfId="133" applyFont="1" applyFill="1" applyBorder="1" applyAlignment="1">
      <alignment horizontal="right"/>
    </xf>
    <xf numFmtId="166" fontId="0" fillId="0" borderId="0" xfId="0" applyNumberFormat="1" applyFill="1" applyAlignment="1">
      <alignment horizontal="right"/>
    </xf>
    <xf numFmtId="0" fontId="0" fillId="0" borderId="0" xfId="0" applyFont="1" applyFill="1" applyAlignment="1"/>
    <xf numFmtId="43" fontId="2" fillId="0" borderId="23" xfId="133" applyNumberFormat="1" applyFont="1" applyFill="1" applyBorder="1" applyAlignment="1"/>
    <xf numFmtId="43" fontId="2" fillId="0" borderId="0" xfId="133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2" fillId="0" borderId="20" xfId="133" applyNumberFormat="1" applyFont="1" applyFill="1" applyBorder="1" applyAlignment="1"/>
    <xf numFmtId="0" fontId="8" fillId="0" borderId="0" xfId="0" applyFont="1" applyFill="1" applyAlignment="1">
      <alignment horizontal="center"/>
    </xf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49" fontId="2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166" fontId="3" fillId="0" borderId="0" xfId="0" applyNumberFormat="1" applyFont="1" applyFill="1" applyAlignment="1"/>
    <xf numFmtId="49" fontId="8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8" fontId="3" fillId="0" borderId="0" xfId="133" quotePrefix="1" applyNumberFormat="1" applyFont="1" applyFill="1" applyAlignment="1">
      <alignment horizontal="center"/>
    </xf>
    <xf numFmtId="49" fontId="2" fillId="0" borderId="0" xfId="0" applyNumberFormat="1" applyFont="1" applyFill="1" applyAlignment="1"/>
    <xf numFmtId="168" fontId="3" fillId="0" borderId="21" xfId="133" applyNumberFormat="1" applyFont="1" applyFill="1" applyBorder="1" applyAlignment="1"/>
    <xf numFmtId="166" fontId="2" fillId="0" borderId="0" xfId="0" applyNumberFormat="1" applyFont="1" applyFill="1" applyAlignment="1">
      <alignment horizontal="right"/>
    </xf>
    <xf numFmtId="168" fontId="0" fillId="0" borderId="0" xfId="0" applyNumberFormat="1" applyFill="1" applyAlignment="1"/>
    <xf numFmtId="168" fontId="3" fillId="0" borderId="0" xfId="133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2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6" fontId="2" fillId="0" borderId="22" xfId="0" applyNumberFormat="1" applyFont="1" applyFill="1" applyBorder="1" applyAlignment="1"/>
    <xf numFmtId="49" fontId="6" fillId="0" borderId="0" xfId="0" applyNumberFormat="1" applyFont="1" applyFill="1" applyAlignment="1">
      <alignment horizontal="left"/>
    </xf>
    <xf numFmtId="49" fontId="0" fillId="0" borderId="0" xfId="0" applyNumberFormat="1" applyFont="1" applyFill="1" applyBorder="1" applyAlignment="1"/>
    <xf numFmtId="49" fontId="10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right"/>
    </xf>
    <xf numFmtId="168" fontId="0" fillId="0" borderId="0" xfId="133" quotePrefix="1" applyNumberFormat="1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8" fontId="2" fillId="0" borderId="0" xfId="133" applyNumberFormat="1" applyFont="1" applyFill="1" applyAlignment="1">
      <alignment horizontal="right"/>
    </xf>
    <xf numFmtId="43" fontId="3" fillId="0" borderId="0" xfId="133" quotePrefix="1" applyFont="1" applyFill="1" applyBorder="1" applyAlignment="1">
      <alignment horizontal="center"/>
    </xf>
    <xf numFmtId="168" fontId="3" fillId="0" borderId="0" xfId="133" quotePrefix="1" applyNumberFormat="1" applyFont="1" applyFill="1" applyBorder="1" applyAlignment="1"/>
    <xf numFmtId="166" fontId="0" fillId="0" borderId="0" xfId="0" applyNumberFormat="1" applyFont="1" applyFill="1" applyBorder="1" applyAlignment="1"/>
    <xf numFmtId="43" fontId="3" fillId="0" borderId="0" xfId="133" quotePrefix="1" applyFont="1" applyFill="1" applyBorder="1" applyAlignment="1"/>
    <xf numFmtId="43" fontId="3" fillId="0" borderId="0" xfId="133" applyFont="1" applyFill="1" applyBorder="1" applyAlignment="1"/>
    <xf numFmtId="168" fontId="2" fillId="0" borderId="0" xfId="133" quotePrefix="1" applyNumberFormat="1" applyFont="1" applyFill="1" applyBorder="1" applyAlignment="1"/>
    <xf numFmtId="168" fontId="3" fillId="0" borderId="21" xfId="133" quotePrefix="1" applyNumberFormat="1" applyFont="1" applyFill="1" applyBorder="1" applyAlignment="1"/>
    <xf numFmtId="168" fontId="3" fillId="0" borderId="0" xfId="133" quotePrefix="1" applyNumberFormat="1" applyFont="1" applyFill="1" applyAlignment="1"/>
    <xf numFmtId="0" fontId="0" fillId="0" borderId="0" xfId="0" applyFont="1" applyFill="1" applyAlignment="1">
      <alignment horizontal="right"/>
    </xf>
    <xf numFmtId="168" fontId="2" fillId="0" borderId="24" xfId="133" applyNumberFormat="1" applyFont="1" applyFill="1" applyBorder="1" applyAlignment="1"/>
    <xf numFmtId="49" fontId="92" fillId="0" borderId="0" xfId="0" applyNumberFormat="1" applyFont="1" applyFill="1" applyAlignment="1"/>
    <xf numFmtId="49" fontId="93" fillId="0" borderId="0" xfId="0" applyNumberFormat="1" applyFont="1" applyFill="1" applyAlignment="1">
      <alignment horizontal="center"/>
    </xf>
    <xf numFmtId="0" fontId="94" fillId="0" borderId="0" xfId="0" applyFont="1" applyFill="1" applyAlignment="1"/>
    <xf numFmtId="168" fontId="92" fillId="0" borderId="0" xfId="133" applyNumberFormat="1" applyFont="1" applyFill="1" applyBorder="1" applyAlignment="1"/>
    <xf numFmtId="166" fontId="92" fillId="0" borderId="0" xfId="0" applyNumberFormat="1" applyFont="1" applyFill="1" applyBorder="1" applyAlignment="1">
      <alignment horizontal="right"/>
    </xf>
    <xf numFmtId="49" fontId="95" fillId="0" borderId="0" xfId="0" applyNumberFormat="1" applyFont="1" applyFill="1" applyAlignment="1"/>
    <xf numFmtId="49" fontId="96" fillId="0" borderId="0" xfId="0" applyNumberFormat="1" applyFont="1" applyFill="1" applyAlignment="1">
      <alignment horizontal="center"/>
    </xf>
    <xf numFmtId="0" fontId="97" fillId="0" borderId="0" xfId="0" applyFont="1" applyFill="1" applyAlignment="1"/>
    <xf numFmtId="168" fontId="97" fillId="0" borderId="0" xfId="133" applyNumberFormat="1" applyFont="1" applyFill="1" applyAlignment="1"/>
    <xf numFmtId="166" fontId="97" fillId="0" borderId="0" xfId="0" applyNumberFormat="1" applyFont="1" applyFill="1" applyAlignment="1">
      <alignment horizontal="right"/>
    </xf>
    <xf numFmtId="49" fontId="98" fillId="0" borderId="0" xfId="0" applyNumberFormat="1" applyFont="1" applyFill="1" applyAlignment="1"/>
    <xf numFmtId="49" fontId="99" fillId="0" borderId="0" xfId="0" applyNumberFormat="1" applyFont="1" applyFill="1" applyAlignment="1">
      <alignment horizontal="center"/>
    </xf>
    <xf numFmtId="0" fontId="100" fillId="0" borderId="0" xfId="0" applyFont="1" applyFill="1" applyAlignment="1"/>
    <xf numFmtId="168" fontId="100" fillId="0" borderId="0" xfId="133" applyNumberFormat="1" applyFont="1" applyFill="1" applyAlignment="1"/>
    <xf numFmtId="166" fontId="100" fillId="0" borderId="0" xfId="0" applyNumberFormat="1" applyFont="1" applyFill="1" applyAlignment="1">
      <alignment horizontal="right"/>
    </xf>
    <xf numFmtId="49" fontId="101" fillId="0" borderId="0" xfId="0" applyNumberFormat="1" applyFont="1" applyFill="1" applyAlignment="1"/>
    <xf numFmtId="49" fontId="102" fillId="0" borderId="0" xfId="0" applyNumberFormat="1" applyFont="1" applyFill="1" applyAlignment="1">
      <alignment horizontal="center"/>
    </xf>
    <xf numFmtId="0" fontId="43" fillId="0" borderId="0" xfId="0" applyFont="1" applyFill="1" applyAlignment="1"/>
    <xf numFmtId="168" fontId="43" fillId="0" borderId="0" xfId="133" applyNumberFormat="1" applyFont="1" applyFill="1" applyBorder="1" applyAlignment="1"/>
    <xf numFmtId="166" fontId="4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49" fontId="0" fillId="0" borderId="0" xfId="0" applyNumberFormat="1" applyFill="1" applyAlignment="1">
      <alignment horizontal="left" indent="2"/>
    </xf>
    <xf numFmtId="49" fontId="0" fillId="0" borderId="0" xfId="0" applyNumberFormat="1" applyFill="1" applyAlignment="1">
      <alignment horizontal="left" indent="3"/>
    </xf>
    <xf numFmtId="0" fontId="8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8" fontId="2" fillId="0" borderId="22" xfId="133" applyNumberFormat="1" applyFont="1" applyBorder="1" applyAlignment="1">
      <alignment horizontal="center"/>
    </xf>
    <xf numFmtId="43" fontId="2" fillId="0" borderId="0" xfId="133" applyFont="1"/>
    <xf numFmtId="166" fontId="2" fillId="0" borderId="0" xfId="0" applyNumberFormat="1" applyFont="1"/>
    <xf numFmtId="0" fontId="0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1"/>
    </xf>
    <xf numFmtId="168" fontId="0" fillId="0" borderId="21" xfId="133" applyNumberFormat="1" applyFont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left" indent="1"/>
    </xf>
    <xf numFmtId="168" fontId="2" fillId="0" borderId="25" xfId="133" quotePrefix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21" xfId="0" applyFont="1" applyFill="1" applyBorder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zoomScaleNormal="100" zoomScaleSheetLayoutView="75" zoomScalePageLayoutView="60" workbookViewId="0">
      <selection activeCell="A9" sqref="A9"/>
    </sheetView>
  </sheetViews>
  <sheetFormatPr defaultColWidth="9.1796875" defaultRowHeight="20.25" customHeight="1"/>
  <cols>
    <col min="1" max="1" width="47.81640625" style="4" customWidth="1"/>
    <col min="2" max="2" width="8.453125" style="5" bestFit="1" customWidth="1"/>
    <col min="3" max="3" width="1.54296875" style="8" customWidth="1"/>
    <col min="4" max="4" width="14.81640625" style="3" customWidth="1"/>
    <col min="5" max="5" width="1.54296875" style="8" customWidth="1"/>
    <col min="6" max="6" width="14.81640625" style="3" customWidth="1"/>
    <col min="7" max="7" width="9.1796875" style="8"/>
    <col min="8" max="8" width="12" style="8" bestFit="1" customWidth="1"/>
    <col min="9" max="9" width="9.26953125" style="8" bestFit="1" customWidth="1"/>
    <col min="10" max="16384" width="9.1796875" style="8"/>
  </cols>
  <sheetData>
    <row r="1" spans="1:6" ht="20.25" customHeight="1">
      <c r="A1" s="43" t="s">
        <v>71</v>
      </c>
    </row>
    <row r="2" spans="1:6" s="46" customFormat="1" ht="20.25" customHeight="1">
      <c r="A2" s="44" t="s">
        <v>46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25" t="s">
        <v>50</v>
      </c>
      <c r="E4" s="125"/>
      <c r="F4" s="125"/>
    </row>
    <row r="5" spans="1:6" ht="20.25" customHeight="1">
      <c r="A5" s="68" t="s">
        <v>5</v>
      </c>
      <c r="B5" s="10" t="s">
        <v>20</v>
      </c>
      <c r="C5" s="11"/>
      <c r="D5" s="16">
        <v>2020</v>
      </c>
      <c r="E5" s="16"/>
      <c r="F5" s="16">
        <v>2019</v>
      </c>
    </row>
    <row r="6" spans="1:6" ht="20.25" customHeight="1">
      <c r="A6" s="15"/>
      <c r="B6" s="10"/>
      <c r="C6" s="11"/>
      <c r="D6" s="124" t="s">
        <v>139</v>
      </c>
      <c r="E6" s="124"/>
      <c r="F6" s="124"/>
    </row>
    <row r="7" spans="1:6" ht="20.25" customHeight="1">
      <c r="A7" s="48" t="s">
        <v>6</v>
      </c>
      <c r="C7" s="6"/>
      <c r="D7" s="22"/>
      <c r="E7" s="6"/>
      <c r="F7" s="22"/>
    </row>
    <row r="8" spans="1:6" ht="20.25" customHeight="1">
      <c r="A8" s="15" t="s">
        <v>41</v>
      </c>
      <c r="B8" s="5" t="s">
        <v>33</v>
      </c>
      <c r="C8" s="6"/>
      <c r="D8" s="24">
        <v>492447</v>
      </c>
      <c r="E8" s="7"/>
      <c r="F8" s="24">
        <v>136659</v>
      </c>
    </row>
    <row r="9" spans="1:6" ht="20.25" customHeight="1">
      <c r="A9" s="15" t="s">
        <v>0</v>
      </c>
      <c r="B9" s="5" t="s">
        <v>166</v>
      </c>
      <c r="C9" s="6"/>
      <c r="D9" s="24">
        <v>43736834</v>
      </c>
      <c r="E9" s="7"/>
      <c r="F9" s="24">
        <v>57086776</v>
      </c>
    </row>
    <row r="10" spans="1:6" ht="20.25" customHeight="1">
      <c r="A10" s="4" t="s">
        <v>48</v>
      </c>
      <c r="B10" s="5" t="s">
        <v>167</v>
      </c>
      <c r="C10" s="6"/>
      <c r="D10" s="24">
        <v>7332127</v>
      </c>
      <c r="E10" s="7"/>
      <c r="F10" s="24">
        <v>10976430</v>
      </c>
    </row>
    <row r="11" spans="1:6" ht="20.25" customHeight="1">
      <c r="A11" s="49" t="s">
        <v>3</v>
      </c>
      <c r="B11" s="5" t="s">
        <v>30</v>
      </c>
      <c r="C11" s="6"/>
      <c r="D11" s="24">
        <v>77885017</v>
      </c>
      <c r="E11" s="7"/>
      <c r="F11" s="24">
        <v>38629427</v>
      </c>
    </row>
    <row r="12" spans="1:6" ht="20.25" customHeight="1">
      <c r="A12" s="49" t="s">
        <v>89</v>
      </c>
      <c r="B12" s="5" t="s">
        <v>57</v>
      </c>
      <c r="C12" s="6"/>
      <c r="D12" s="24">
        <v>541051</v>
      </c>
      <c r="E12" s="7"/>
      <c r="F12" s="24">
        <v>399542</v>
      </c>
    </row>
    <row r="13" spans="1:6" ht="20.25" customHeight="1">
      <c r="A13" s="54" t="s">
        <v>7</v>
      </c>
      <c r="C13" s="6"/>
      <c r="D13" s="25">
        <f>SUM(D8:D12)</f>
        <v>129987476</v>
      </c>
      <c r="E13" s="56"/>
      <c r="F13" s="25">
        <f>SUM(F8:F12)</f>
        <v>107228834</v>
      </c>
    </row>
    <row r="14" spans="1:6" ht="20.25" customHeight="1">
      <c r="A14" s="54"/>
      <c r="C14" s="6"/>
      <c r="E14" s="2"/>
    </row>
    <row r="15" spans="1:6" ht="20.25" customHeight="1">
      <c r="A15" s="48" t="s">
        <v>8</v>
      </c>
      <c r="C15" s="6"/>
      <c r="E15" s="2"/>
    </row>
    <row r="16" spans="1:6" ht="20.25" customHeight="1">
      <c r="A16" s="4" t="s">
        <v>100</v>
      </c>
      <c r="C16" s="6"/>
      <c r="D16" s="24">
        <v>8981939</v>
      </c>
      <c r="E16" s="7"/>
      <c r="F16" s="24">
        <v>8936105</v>
      </c>
    </row>
    <row r="17" spans="1:6" ht="20.25" customHeight="1">
      <c r="A17" s="49" t="s">
        <v>186</v>
      </c>
      <c r="B17" s="5" t="s">
        <v>32</v>
      </c>
      <c r="C17" s="6"/>
      <c r="D17" s="24">
        <v>0</v>
      </c>
      <c r="E17" s="7"/>
      <c r="F17" s="24">
        <v>5766741</v>
      </c>
    </row>
    <row r="18" spans="1:6" ht="20.25" customHeight="1">
      <c r="A18" s="49" t="s">
        <v>51</v>
      </c>
      <c r="B18" s="5" t="s">
        <v>31</v>
      </c>
      <c r="C18" s="6"/>
      <c r="D18" s="24">
        <v>108768917</v>
      </c>
      <c r="E18" s="7"/>
      <c r="F18" s="19">
        <v>150084871</v>
      </c>
    </row>
    <row r="19" spans="1:6" ht="20.25" customHeight="1">
      <c r="A19" s="15" t="s">
        <v>28</v>
      </c>
      <c r="B19" s="5" t="s">
        <v>34</v>
      </c>
      <c r="C19" s="6"/>
      <c r="D19" s="24">
        <v>214954155</v>
      </c>
      <c r="E19" s="7"/>
      <c r="F19" s="24">
        <v>147303550</v>
      </c>
    </row>
    <row r="20" spans="1:6" ht="20.25" customHeight="1">
      <c r="A20" s="15" t="s">
        <v>101</v>
      </c>
      <c r="B20" s="5" t="s">
        <v>123</v>
      </c>
      <c r="C20" s="6"/>
      <c r="D20" s="24">
        <v>4768958</v>
      </c>
      <c r="E20" s="7"/>
      <c r="F20" s="24">
        <v>4833441</v>
      </c>
    </row>
    <row r="21" spans="1:6" ht="20.25" customHeight="1">
      <c r="A21" s="15" t="s">
        <v>35</v>
      </c>
      <c r="B21" s="5" t="s">
        <v>141</v>
      </c>
      <c r="C21" s="6"/>
      <c r="D21" s="24">
        <v>14506642</v>
      </c>
      <c r="E21" s="7"/>
      <c r="F21" s="19">
        <v>16010807</v>
      </c>
    </row>
    <row r="22" spans="1:6" ht="20.25" customHeight="1">
      <c r="A22" s="15" t="s">
        <v>1</v>
      </c>
      <c r="B22" s="5" t="s">
        <v>168</v>
      </c>
      <c r="C22" s="6"/>
      <c r="D22" s="24">
        <v>2119260</v>
      </c>
      <c r="E22" s="7"/>
      <c r="F22" s="24">
        <v>1742316</v>
      </c>
    </row>
    <row r="23" spans="1:6" ht="20.25" customHeight="1">
      <c r="A23" s="54" t="s">
        <v>9</v>
      </c>
      <c r="C23" s="6"/>
      <c r="D23" s="25">
        <f>SUM(D16:D22)</f>
        <v>354099871</v>
      </c>
      <c r="E23" s="56"/>
      <c r="F23" s="25">
        <f>SUM(F16:F22)</f>
        <v>334677831</v>
      </c>
    </row>
    <row r="24" spans="1:6" ht="20.25" customHeight="1">
      <c r="A24" s="54"/>
      <c r="C24" s="6"/>
      <c r="E24" s="2"/>
    </row>
    <row r="25" spans="1:6" ht="20.25" customHeight="1" thickBot="1">
      <c r="A25" s="54" t="s">
        <v>10</v>
      </c>
      <c r="C25" s="6"/>
      <c r="D25" s="26">
        <f>SUM(D13+D23)</f>
        <v>484087347</v>
      </c>
      <c r="E25" s="56"/>
      <c r="F25" s="26">
        <f>SUM(F13+F23)</f>
        <v>441906665</v>
      </c>
    </row>
    <row r="26" spans="1:6" ht="20.25" customHeight="1" thickTop="1">
      <c r="A26" s="54"/>
      <c r="C26" s="6"/>
      <c r="D26" s="27"/>
      <c r="E26" s="56"/>
      <c r="F26" s="27"/>
    </row>
    <row r="27" spans="1:6" ht="20.25" customHeight="1">
      <c r="A27" s="43" t="s">
        <v>71</v>
      </c>
    </row>
    <row r="28" spans="1:6" s="46" customFormat="1" ht="20.25" customHeight="1">
      <c r="A28" s="44" t="s">
        <v>46</v>
      </c>
      <c r="B28" s="45"/>
      <c r="D28" s="23"/>
      <c r="F28" s="23"/>
    </row>
    <row r="29" spans="1:6" s="93" customFormat="1" ht="11.15" customHeight="1">
      <c r="A29" s="91"/>
      <c r="B29" s="92"/>
      <c r="D29" s="94"/>
      <c r="F29" s="94"/>
    </row>
    <row r="30" spans="1:6" s="46" customFormat="1" ht="18.75" customHeight="1">
      <c r="A30" s="44"/>
      <c r="B30" s="45"/>
      <c r="D30" s="125" t="s">
        <v>50</v>
      </c>
      <c r="E30" s="125"/>
      <c r="F30" s="125"/>
    </row>
    <row r="31" spans="1:6" ht="18.75" customHeight="1">
      <c r="A31" s="68" t="s">
        <v>36</v>
      </c>
      <c r="B31" s="10" t="s">
        <v>20</v>
      </c>
      <c r="C31" s="11"/>
      <c r="D31" s="16">
        <v>2020</v>
      </c>
      <c r="E31" s="16"/>
      <c r="F31" s="16">
        <v>2019</v>
      </c>
    </row>
    <row r="32" spans="1:6" ht="18.75" customHeight="1">
      <c r="A32" s="68"/>
      <c r="B32" s="10"/>
      <c r="C32" s="11"/>
      <c r="D32" s="124" t="s">
        <v>139</v>
      </c>
      <c r="E32" s="124"/>
      <c r="F32" s="124"/>
    </row>
    <row r="33" spans="1:6" ht="18.75" customHeight="1">
      <c r="A33" s="48" t="s">
        <v>11</v>
      </c>
      <c r="C33" s="6"/>
      <c r="D33" s="22"/>
      <c r="E33" s="6"/>
      <c r="F33" s="22"/>
    </row>
    <row r="34" spans="1:6" ht="18.75" customHeight="1">
      <c r="A34" s="4" t="s">
        <v>52</v>
      </c>
      <c r="C34" s="6"/>
      <c r="D34" s="22"/>
      <c r="E34" s="50"/>
      <c r="F34" s="22"/>
    </row>
    <row r="35" spans="1:6" ht="18.75" customHeight="1">
      <c r="A35" s="4" t="s">
        <v>53</v>
      </c>
      <c r="B35" s="5" t="s">
        <v>142</v>
      </c>
      <c r="C35" s="6"/>
      <c r="D35" s="22">
        <v>82870135</v>
      </c>
      <c r="E35" s="50"/>
      <c r="F35" s="22">
        <v>96642904</v>
      </c>
    </row>
    <row r="36" spans="1:6" ht="18.75" customHeight="1">
      <c r="A36" s="4" t="s">
        <v>54</v>
      </c>
      <c r="C36" s="6"/>
      <c r="D36" s="22">
        <v>29890560</v>
      </c>
      <c r="E36" s="50"/>
      <c r="F36" s="22">
        <v>29457881</v>
      </c>
    </row>
    <row r="37" spans="1:6" ht="18.75" customHeight="1">
      <c r="A37" s="4" t="s">
        <v>72</v>
      </c>
      <c r="B37" s="5" t="s">
        <v>169</v>
      </c>
      <c r="C37" s="6"/>
      <c r="D37" s="22">
        <v>14864391</v>
      </c>
      <c r="E37" s="50"/>
      <c r="F37" s="22">
        <v>14387235</v>
      </c>
    </row>
    <row r="38" spans="1:6" ht="18.75" customHeight="1">
      <c r="A38" s="4" t="s">
        <v>49</v>
      </c>
      <c r="B38" s="5" t="s">
        <v>170</v>
      </c>
      <c r="C38" s="6"/>
      <c r="D38" s="22">
        <v>20954116</v>
      </c>
      <c r="E38" s="2"/>
      <c r="F38" s="22">
        <v>23406475</v>
      </c>
    </row>
    <row r="39" spans="1:6" ht="18.75" customHeight="1">
      <c r="A39" s="49" t="s">
        <v>55</v>
      </c>
      <c r="C39" s="6"/>
      <c r="E39" s="2"/>
      <c r="F39" s="22"/>
    </row>
    <row r="40" spans="1:6" ht="18.75" customHeight="1">
      <c r="A40" s="4" t="s">
        <v>53</v>
      </c>
      <c r="B40" s="5" t="s">
        <v>142</v>
      </c>
      <c r="C40" s="6"/>
      <c r="D40" s="22">
        <v>22414796</v>
      </c>
      <c r="E40" s="50"/>
      <c r="F40" s="22">
        <v>33867950</v>
      </c>
    </row>
    <row r="41" spans="1:6" ht="18.75" customHeight="1">
      <c r="A41" s="49" t="s">
        <v>102</v>
      </c>
      <c r="C41" s="6"/>
      <c r="E41" s="2"/>
      <c r="F41" s="22"/>
    </row>
    <row r="42" spans="1:6" ht="18.75" customHeight="1">
      <c r="A42" s="51" t="s">
        <v>103</v>
      </c>
      <c r="B42" s="5" t="s">
        <v>143</v>
      </c>
      <c r="C42" s="6"/>
      <c r="D42" s="22">
        <v>6954321</v>
      </c>
      <c r="E42" s="2"/>
      <c r="F42" s="22">
        <v>2343915</v>
      </c>
    </row>
    <row r="43" spans="1:6" ht="18.75" customHeight="1">
      <c r="A43" s="49" t="s">
        <v>104</v>
      </c>
      <c r="C43" s="6"/>
      <c r="D43" s="22">
        <v>3088531</v>
      </c>
      <c r="E43" s="1"/>
      <c r="F43" s="22">
        <v>3009068</v>
      </c>
    </row>
    <row r="44" spans="1:6" ht="18.75" customHeight="1">
      <c r="A44" s="54" t="s">
        <v>12</v>
      </c>
      <c r="C44" s="6"/>
      <c r="D44" s="25">
        <f>SUM(D35:D43)</f>
        <v>181036850</v>
      </c>
      <c r="E44" s="56"/>
      <c r="F44" s="25">
        <f>SUM(F35:F43)</f>
        <v>203115428</v>
      </c>
    </row>
    <row r="45" spans="1:6" s="103" customFormat="1" ht="11.15" customHeight="1">
      <c r="A45" s="101"/>
      <c r="B45" s="102"/>
      <c r="D45" s="104"/>
      <c r="E45" s="105"/>
      <c r="F45" s="104"/>
    </row>
    <row r="46" spans="1:6" ht="18.75" customHeight="1">
      <c r="A46" s="48" t="s">
        <v>13</v>
      </c>
      <c r="C46" s="6"/>
      <c r="D46" s="20"/>
      <c r="E46" s="1"/>
      <c r="F46" s="20"/>
    </row>
    <row r="47" spans="1:6" s="12" customFormat="1" ht="18.75" customHeight="1">
      <c r="A47" s="69" t="s">
        <v>56</v>
      </c>
      <c r="B47" s="10" t="s">
        <v>142</v>
      </c>
      <c r="C47" s="11"/>
      <c r="D47" s="20">
        <v>61463712</v>
      </c>
      <c r="E47" s="1"/>
      <c r="F47" s="20">
        <v>62260514</v>
      </c>
    </row>
    <row r="48" spans="1:6" s="12" customFormat="1" ht="18.75" customHeight="1">
      <c r="A48" s="69" t="s">
        <v>191</v>
      </c>
      <c r="B48" s="10" t="s">
        <v>143</v>
      </c>
      <c r="C48" s="11"/>
      <c r="D48" s="20">
        <v>35807114</v>
      </c>
      <c r="E48" s="1"/>
      <c r="F48" s="20">
        <v>3100571</v>
      </c>
    </row>
    <row r="49" spans="1:9" s="12" customFormat="1" ht="18.75" customHeight="1">
      <c r="A49" s="9" t="s">
        <v>82</v>
      </c>
      <c r="B49" s="10" t="s">
        <v>144</v>
      </c>
      <c r="C49" s="11"/>
      <c r="D49" s="20">
        <v>9812567</v>
      </c>
      <c r="E49" s="1"/>
      <c r="F49" s="20">
        <v>8138968</v>
      </c>
    </row>
    <row r="50" spans="1:9" s="12" customFormat="1" ht="18.75" customHeight="1">
      <c r="A50" s="9" t="s">
        <v>73</v>
      </c>
      <c r="B50" s="10" t="s">
        <v>168</v>
      </c>
      <c r="C50" s="11"/>
      <c r="D50" s="21">
        <v>52617</v>
      </c>
      <c r="E50" s="1"/>
      <c r="F50" s="21">
        <v>368325</v>
      </c>
    </row>
    <row r="51" spans="1:9" ht="18.75" customHeight="1">
      <c r="A51" s="54" t="s">
        <v>44</v>
      </c>
      <c r="C51" s="6"/>
      <c r="D51" s="28">
        <f>SUM(D47:D50)</f>
        <v>107136010</v>
      </c>
      <c r="E51" s="56"/>
      <c r="F51" s="28">
        <f>SUM(F47:F50)</f>
        <v>73868378</v>
      </c>
    </row>
    <row r="52" spans="1:9" s="88" customFormat="1" ht="11.15" customHeight="1">
      <c r="A52" s="86"/>
      <c r="B52" s="87"/>
      <c r="D52" s="89"/>
      <c r="E52" s="90"/>
      <c r="F52" s="89"/>
    </row>
    <row r="53" spans="1:9" ht="18.75" customHeight="1">
      <c r="A53" s="54" t="s">
        <v>14</v>
      </c>
      <c r="C53" s="6"/>
      <c r="D53" s="28">
        <f>D44+D51</f>
        <v>288172860</v>
      </c>
      <c r="E53" s="56"/>
      <c r="F53" s="28">
        <f>F44+F51</f>
        <v>276983806</v>
      </c>
    </row>
    <row r="54" spans="1:9" s="93" customFormat="1" ht="11.15" customHeight="1">
      <c r="A54" s="91"/>
      <c r="B54" s="92"/>
      <c r="D54" s="94"/>
      <c r="E54" s="95"/>
      <c r="F54" s="94"/>
    </row>
    <row r="55" spans="1:9" ht="18.75" customHeight="1">
      <c r="A55" s="48" t="s">
        <v>37</v>
      </c>
      <c r="C55" s="6"/>
      <c r="E55" s="2"/>
    </row>
    <row r="56" spans="1:9" ht="18.75" customHeight="1">
      <c r="A56" s="15" t="s">
        <v>19</v>
      </c>
      <c r="B56" s="5" t="s">
        <v>145</v>
      </c>
      <c r="C56" s="6"/>
      <c r="E56" s="2"/>
    </row>
    <row r="57" spans="1:9" ht="18.75" customHeight="1" thickBot="1">
      <c r="A57" s="49" t="s">
        <v>91</v>
      </c>
      <c r="C57" s="6"/>
      <c r="D57" s="29">
        <v>213000000</v>
      </c>
      <c r="E57" s="2"/>
      <c r="F57" s="29">
        <v>170000000</v>
      </c>
    </row>
    <row r="58" spans="1:9" ht="18.75" customHeight="1" thickTop="1">
      <c r="A58" s="49" t="s">
        <v>92</v>
      </c>
      <c r="C58" s="6"/>
      <c r="D58" s="3">
        <v>170000000</v>
      </c>
      <c r="E58" s="2"/>
      <c r="F58" s="3">
        <v>160000000</v>
      </c>
    </row>
    <row r="59" spans="1:9" ht="18.75" customHeight="1">
      <c r="A59" s="49" t="s">
        <v>105</v>
      </c>
      <c r="C59" s="6"/>
      <c r="D59" s="3">
        <v>22085822</v>
      </c>
      <c r="E59" s="2"/>
      <c r="F59" s="3">
        <v>0</v>
      </c>
    </row>
    <row r="60" spans="1:9" ht="18.75" customHeight="1">
      <c r="A60" s="49" t="s">
        <v>90</v>
      </c>
      <c r="B60" s="5" t="s">
        <v>146</v>
      </c>
      <c r="C60" s="6"/>
      <c r="D60" s="3">
        <v>-11539171</v>
      </c>
      <c r="E60" s="2"/>
      <c r="F60" s="3">
        <v>-11539171</v>
      </c>
    </row>
    <row r="61" spans="1:9" ht="18.75" customHeight="1">
      <c r="A61" s="49" t="s">
        <v>106</v>
      </c>
      <c r="C61" s="6"/>
      <c r="E61" s="2"/>
    </row>
    <row r="62" spans="1:9" ht="18.75" customHeight="1">
      <c r="A62" s="49" t="s">
        <v>74</v>
      </c>
      <c r="C62" s="6"/>
      <c r="E62" s="2"/>
    </row>
    <row r="63" spans="1:9" ht="18.75" customHeight="1">
      <c r="A63" s="49" t="s">
        <v>93</v>
      </c>
      <c r="B63" s="5" t="s">
        <v>146</v>
      </c>
      <c r="C63" s="6"/>
      <c r="D63" s="3">
        <v>2377292</v>
      </c>
      <c r="E63" s="2"/>
      <c r="F63" s="3">
        <v>823102</v>
      </c>
    </row>
    <row r="64" spans="1:9" ht="18.75" customHeight="1">
      <c r="A64" s="49" t="s">
        <v>75</v>
      </c>
      <c r="C64" s="6"/>
      <c r="D64" s="119">
        <v>12990544</v>
      </c>
      <c r="E64" s="2"/>
      <c r="F64" s="3">
        <v>15638928</v>
      </c>
      <c r="H64" s="57"/>
      <c r="I64" s="57"/>
    </row>
    <row r="65" spans="1:9" ht="18.75" customHeight="1">
      <c r="A65" s="54" t="s">
        <v>38</v>
      </c>
      <c r="C65" s="6"/>
      <c r="D65" s="25">
        <f>SUM(D58:D64)</f>
        <v>195914487</v>
      </c>
      <c r="E65" s="56"/>
      <c r="F65" s="25">
        <f>SUM(F58:F64)</f>
        <v>164922859</v>
      </c>
    </row>
    <row r="66" spans="1:9" s="98" customFormat="1" ht="11.15" customHeight="1">
      <c r="A66" s="96"/>
      <c r="B66" s="97"/>
      <c r="D66" s="99"/>
      <c r="E66" s="100"/>
      <c r="F66" s="99"/>
    </row>
    <row r="67" spans="1:9" ht="18.75" customHeight="1" thickBot="1">
      <c r="A67" s="54" t="s">
        <v>39</v>
      </c>
      <c r="C67" s="6"/>
      <c r="D67" s="26">
        <f>SUM(D53+D65)</f>
        <v>484087347</v>
      </c>
      <c r="E67" s="56"/>
      <c r="F67" s="26">
        <f>SUM(F53+F65)</f>
        <v>441906665</v>
      </c>
      <c r="H67" s="57">
        <f>D67-D25</f>
        <v>0</v>
      </c>
      <c r="I67" s="57">
        <f>F67-F25</f>
        <v>0</v>
      </c>
    </row>
    <row r="68" spans="1:9" ht="20.25" customHeight="1" thickTop="1">
      <c r="A68" s="54"/>
      <c r="C68" s="6"/>
      <c r="D68" s="27"/>
      <c r="E68" s="71"/>
      <c r="F68" s="27"/>
    </row>
  </sheetData>
  <mergeCells count="4">
    <mergeCell ref="D6:F6"/>
    <mergeCell ref="D4:F4"/>
    <mergeCell ref="D30:F30"/>
    <mergeCell ref="D32:F32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97" firstPageNumber="4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9143-D7F4-4E5B-9036-E5CACF9FBA93}">
  <dimension ref="A1:F33"/>
  <sheetViews>
    <sheetView view="pageBreakPreview" topLeftCell="A19" zoomScale="75" zoomScaleNormal="80" zoomScaleSheetLayoutView="75" workbookViewId="0">
      <selection activeCell="A28" sqref="A28"/>
    </sheetView>
  </sheetViews>
  <sheetFormatPr defaultColWidth="9.1796875" defaultRowHeight="20.25" customHeight="1"/>
  <cols>
    <col min="1" max="1" width="59.08984375" style="4" customWidth="1"/>
    <col min="2" max="2" width="8.453125" style="5" bestFit="1" customWidth="1"/>
    <col min="3" max="3" width="1.54296875" style="8" customWidth="1"/>
    <col min="4" max="4" width="13.26953125" style="3" bestFit="1" customWidth="1"/>
    <col min="5" max="5" width="1.54296875" style="8" customWidth="1"/>
    <col min="6" max="6" width="13.26953125" style="3" bestFit="1" customWidth="1"/>
    <col min="7" max="7" width="9.1796875" style="8"/>
    <col min="8" max="8" width="12" style="8" bestFit="1" customWidth="1"/>
    <col min="9" max="9" width="9.26953125" style="8" bestFit="1" customWidth="1"/>
    <col min="10" max="16384" width="9.1796875" style="8"/>
  </cols>
  <sheetData>
    <row r="1" spans="1:6" ht="20.25" customHeight="1">
      <c r="A1" s="43" t="s">
        <v>71</v>
      </c>
    </row>
    <row r="2" spans="1:6" s="46" customFormat="1" ht="20.25" customHeight="1">
      <c r="A2" s="44" t="s">
        <v>147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26" t="s">
        <v>148</v>
      </c>
      <c r="E4" s="126"/>
      <c r="F4" s="126"/>
    </row>
    <row r="5" spans="1:6" s="46" customFormat="1" ht="20.25" customHeight="1">
      <c r="A5" s="44"/>
      <c r="B5" s="45"/>
      <c r="D5" s="125" t="s">
        <v>50</v>
      </c>
      <c r="E5" s="125"/>
      <c r="F5" s="125"/>
    </row>
    <row r="6" spans="1:6" ht="20.25" customHeight="1">
      <c r="A6" s="47"/>
      <c r="B6" s="10" t="s">
        <v>20</v>
      </c>
      <c r="C6" s="11"/>
      <c r="D6" s="16">
        <v>2020</v>
      </c>
      <c r="E6" s="16"/>
      <c r="F6" s="16">
        <v>2019</v>
      </c>
    </row>
    <row r="7" spans="1:6" ht="20.25" customHeight="1">
      <c r="A7" s="47"/>
      <c r="B7" s="10"/>
      <c r="C7" s="11"/>
      <c r="D7" s="124" t="s">
        <v>139</v>
      </c>
      <c r="E7" s="124"/>
      <c r="F7" s="124"/>
    </row>
    <row r="8" spans="1:6" ht="20.25" customHeight="1">
      <c r="A8" s="48" t="s">
        <v>69</v>
      </c>
      <c r="C8" s="6"/>
      <c r="D8" s="22"/>
      <c r="E8" s="6"/>
      <c r="F8" s="22"/>
    </row>
    <row r="9" spans="1:6" ht="20.25" customHeight="1">
      <c r="A9" s="15" t="s">
        <v>21</v>
      </c>
      <c r="B9" s="5" t="s">
        <v>57</v>
      </c>
      <c r="C9" s="6"/>
      <c r="D9" s="3">
        <v>455644231</v>
      </c>
      <c r="E9" s="2"/>
      <c r="F9" s="3">
        <v>360691384</v>
      </c>
    </row>
    <row r="10" spans="1:6" ht="20.25" customHeight="1">
      <c r="A10" s="15" t="s">
        <v>22</v>
      </c>
      <c r="B10" s="5" t="s">
        <v>57</v>
      </c>
      <c r="C10" s="6"/>
      <c r="D10" s="3">
        <v>7099247</v>
      </c>
      <c r="E10" s="2"/>
      <c r="F10" s="3">
        <v>4835737</v>
      </c>
    </row>
    <row r="11" spans="1:6" ht="20.25" customHeight="1">
      <c r="A11" s="54" t="s">
        <v>70</v>
      </c>
      <c r="C11" s="6"/>
      <c r="D11" s="25">
        <f>SUM(D9:D10)</f>
        <v>462743478</v>
      </c>
      <c r="E11" s="56"/>
      <c r="F11" s="25">
        <f>SUM(F9:F10)</f>
        <v>365527121</v>
      </c>
    </row>
    <row r="12" spans="1:6" ht="20.25" customHeight="1">
      <c r="A12" s="54"/>
      <c r="C12" s="6"/>
      <c r="E12" s="2"/>
    </row>
    <row r="13" spans="1:6" ht="20.25" customHeight="1">
      <c r="A13" s="48" t="s">
        <v>15</v>
      </c>
      <c r="C13" s="6"/>
      <c r="E13" s="2"/>
    </row>
    <row r="14" spans="1:6" ht="20.25" customHeight="1">
      <c r="A14" s="15" t="s">
        <v>23</v>
      </c>
      <c r="B14" s="5" t="s">
        <v>149</v>
      </c>
      <c r="C14" s="6"/>
      <c r="D14" s="3">
        <v>310016287</v>
      </c>
      <c r="E14" s="2"/>
      <c r="F14" s="3">
        <v>249250873</v>
      </c>
    </row>
    <row r="15" spans="1:6" ht="20.25" customHeight="1">
      <c r="A15" s="49" t="s">
        <v>58</v>
      </c>
      <c r="B15" s="5" t="s">
        <v>150</v>
      </c>
      <c r="C15" s="6"/>
      <c r="D15" s="22">
        <v>48123101</v>
      </c>
      <c r="E15" s="2"/>
      <c r="F15" s="22">
        <v>23681921</v>
      </c>
    </row>
    <row r="16" spans="1:6" ht="20.25" customHeight="1">
      <c r="A16" s="15" t="s">
        <v>42</v>
      </c>
      <c r="B16" s="5" t="s">
        <v>151</v>
      </c>
      <c r="C16" s="6"/>
      <c r="D16" s="22">
        <v>49364194</v>
      </c>
      <c r="E16" s="2"/>
      <c r="F16" s="22">
        <v>53464583</v>
      </c>
    </row>
    <row r="17" spans="1:6" ht="20.25" customHeight="1">
      <c r="A17" s="49" t="s">
        <v>152</v>
      </c>
      <c r="B17" s="5" t="s">
        <v>34</v>
      </c>
      <c r="C17" s="6"/>
      <c r="D17" s="22">
        <v>2000000</v>
      </c>
      <c r="E17" s="2"/>
      <c r="F17" s="22">
        <v>0</v>
      </c>
    </row>
    <row r="18" spans="1:6" ht="20.25" customHeight="1">
      <c r="A18" s="54" t="s">
        <v>16</v>
      </c>
      <c r="C18" s="6"/>
      <c r="D18" s="25">
        <f>SUM(D14:D17)</f>
        <v>409503582</v>
      </c>
      <c r="E18" s="56"/>
      <c r="F18" s="25">
        <f>SUM(F14:F17)</f>
        <v>326397377</v>
      </c>
    </row>
    <row r="19" spans="1:6" ht="20.25" customHeight="1">
      <c r="A19" s="15"/>
      <c r="C19" s="6"/>
      <c r="E19" s="2"/>
    </row>
    <row r="20" spans="1:6" ht="20.25" customHeight="1">
      <c r="A20" s="54" t="s">
        <v>108</v>
      </c>
      <c r="B20" s="70"/>
      <c r="C20" s="63"/>
      <c r="D20" s="30">
        <f>D11-D18</f>
        <v>53239896</v>
      </c>
      <c r="E20" s="56"/>
      <c r="F20" s="30">
        <f>F11-F18</f>
        <v>39129744</v>
      </c>
    </row>
    <row r="21" spans="1:6" ht="20.25" customHeight="1">
      <c r="A21" s="4" t="s">
        <v>43</v>
      </c>
      <c r="B21" s="5" t="s">
        <v>57</v>
      </c>
      <c r="C21" s="6"/>
      <c r="D21" s="72">
        <v>-11440759</v>
      </c>
      <c r="E21" s="2"/>
      <c r="F21" s="72">
        <v>-12965362</v>
      </c>
    </row>
    <row r="22" spans="1:6" ht="20.25" customHeight="1">
      <c r="A22" s="49" t="s">
        <v>134</v>
      </c>
      <c r="B22" s="8"/>
      <c r="D22" s="8"/>
      <c r="F22" s="8"/>
    </row>
    <row r="23" spans="1:6" ht="20.25" customHeight="1">
      <c r="A23" s="122" t="s">
        <v>171</v>
      </c>
      <c r="B23" s="5" t="s">
        <v>140</v>
      </c>
      <c r="C23" s="6"/>
      <c r="D23" s="21">
        <v>-2122707</v>
      </c>
      <c r="E23" s="2"/>
      <c r="F23" s="21">
        <v>3924428</v>
      </c>
    </row>
    <row r="24" spans="1:6" ht="20.25" customHeight="1">
      <c r="A24" s="54" t="s">
        <v>128</v>
      </c>
      <c r="C24" s="6"/>
      <c r="D24" s="30">
        <f>SUM(D20:D23)</f>
        <v>39676430</v>
      </c>
      <c r="E24" s="56"/>
      <c r="F24" s="30">
        <f>SUM(F20:F23)</f>
        <v>30088810</v>
      </c>
    </row>
    <row r="25" spans="1:6" ht="20.25" customHeight="1">
      <c r="A25" s="49" t="s">
        <v>76</v>
      </c>
      <c r="B25" s="5" t="s">
        <v>141</v>
      </c>
      <c r="C25" s="6"/>
      <c r="D25" s="21">
        <v>-8592624</v>
      </c>
      <c r="E25" s="2"/>
      <c r="F25" s="21">
        <v>-6523460</v>
      </c>
    </row>
    <row r="26" spans="1:6" ht="20.25" customHeight="1" thickBot="1">
      <c r="A26" s="54" t="s">
        <v>163</v>
      </c>
      <c r="B26" s="70"/>
      <c r="C26" s="63"/>
      <c r="D26" s="41">
        <f>SUM(D24:D25)</f>
        <v>31083806</v>
      </c>
      <c r="E26" s="18"/>
      <c r="F26" s="41">
        <f>SUM(F24:F25)</f>
        <v>23565350</v>
      </c>
    </row>
    <row r="27" spans="1:6" ht="20.25" customHeight="1" thickTop="1">
      <c r="A27" s="54"/>
      <c r="B27" s="70"/>
      <c r="C27" s="63"/>
      <c r="D27" s="30"/>
      <c r="E27" s="18"/>
      <c r="F27" s="30"/>
    </row>
    <row r="28" spans="1:6" ht="20.25" customHeight="1" thickBot="1">
      <c r="A28" s="54" t="s">
        <v>125</v>
      </c>
      <c r="C28" s="6"/>
      <c r="D28" s="26">
        <v>0</v>
      </c>
      <c r="E28" s="2"/>
      <c r="F28" s="26">
        <v>0</v>
      </c>
    </row>
    <row r="29" spans="1:6" ht="20.25" customHeight="1" thickTop="1">
      <c r="A29" s="54"/>
      <c r="C29" s="6"/>
      <c r="D29" s="27"/>
      <c r="E29" s="2"/>
      <c r="F29" s="27"/>
    </row>
    <row r="30" spans="1:6" ht="20.25" customHeight="1" thickBot="1">
      <c r="A30" s="54" t="s">
        <v>156</v>
      </c>
      <c r="C30" s="6"/>
      <c r="D30" s="26">
        <f>+D26+D28</f>
        <v>31083806</v>
      </c>
      <c r="E30" s="56"/>
      <c r="F30" s="26">
        <f>+F26+F28</f>
        <v>23565350</v>
      </c>
    </row>
    <row r="31" spans="1:6" ht="20.25" customHeight="1" thickTop="1">
      <c r="A31" s="54"/>
      <c r="C31" s="6"/>
      <c r="D31" s="30"/>
      <c r="E31" s="56"/>
      <c r="F31" s="30"/>
    </row>
    <row r="32" spans="1:6" ht="20.25" customHeight="1" thickBot="1">
      <c r="A32" s="54" t="s">
        <v>130</v>
      </c>
      <c r="B32" s="5" t="s">
        <v>153</v>
      </c>
      <c r="C32" s="6"/>
      <c r="D32" s="36">
        <v>0.09</v>
      </c>
      <c r="E32" s="71"/>
      <c r="F32" s="36">
        <v>0.08</v>
      </c>
    </row>
    <row r="33" spans="1:6" ht="20.25" customHeight="1" thickTop="1">
      <c r="A33" s="54"/>
      <c r="C33" s="6"/>
      <c r="D33" s="27"/>
      <c r="E33" s="71"/>
      <c r="F33" s="27"/>
    </row>
  </sheetData>
  <mergeCells count="3">
    <mergeCell ref="D4:F4"/>
    <mergeCell ref="D5:F5"/>
    <mergeCell ref="D7:F7"/>
  </mergeCells>
  <pageMargins left="0.78740157480314998" right="0.78740157480314998" top="0.47244094488188998" bottom="0.511811023622047" header="0.511811023622047" footer="0.511811023622047"/>
  <pageSetup paperSize="9" scale="89" firstPageNumber="6" orientation="portrait" useFirstPageNumber="1" r:id="rId1"/>
  <headerFooter alignWithMargins="0">
    <oddFooter>&amp;L  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ACA-43F0-4514-A7F3-30885FFA329E}">
  <dimension ref="A1:F31"/>
  <sheetViews>
    <sheetView view="pageBreakPreview" zoomScaleNormal="80" zoomScaleSheetLayoutView="100" workbookViewId="0">
      <selection activeCell="D12" sqref="A12:D12"/>
    </sheetView>
  </sheetViews>
  <sheetFormatPr defaultColWidth="9.1796875" defaultRowHeight="20.25" customHeight="1"/>
  <cols>
    <col min="1" max="1" width="48.1796875" style="4" customWidth="1"/>
    <col min="2" max="2" width="8.453125" style="5" bestFit="1" customWidth="1"/>
    <col min="3" max="3" width="1.54296875" style="8" customWidth="1"/>
    <col min="4" max="4" width="12.81640625" style="3" customWidth="1"/>
    <col min="5" max="5" width="1.54296875" style="8" customWidth="1"/>
    <col min="6" max="6" width="12.81640625" style="3" customWidth="1"/>
    <col min="7" max="7" width="9.1796875" style="8"/>
    <col min="8" max="8" width="12" style="8" bestFit="1" customWidth="1"/>
    <col min="9" max="9" width="9.26953125" style="8" bestFit="1" customWidth="1"/>
    <col min="10" max="16384" width="9.1796875" style="8"/>
  </cols>
  <sheetData>
    <row r="1" spans="1:6" ht="20.25" customHeight="1">
      <c r="A1" s="43" t="s">
        <v>71</v>
      </c>
    </row>
    <row r="2" spans="1:6" s="46" customFormat="1" ht="20.25" customHeight="1">
      <c r="A2" s="44" t="s">
        <v>107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26" t="s">
        <v>136</v>
      </c>
      <c r="E4" s="126"/>
      <c r="F4" s="126"/>
    </row>
    <row r="5" spans="1:6" s="46" customFormat="1" ht="20.25" customHeight="1">
      <c r="A5" s="44"/>
      <c r="B5" s="45"/>
      <c r="D5" s="125" t="s">
        <v>135</v>
      </c>
      <c r="E5" s="125"/>
      <c r="F5" s="125"/>
    </row>
    <row r="6" spans="1:6" ht="20.25" customHeight="1">
      <c r="A6" s="47"/>
      <c r="B6" s="10" t="s">
        <v>20</v>
      </c>
      <c r="C6" s="11"/>
      <c r="D6" s="16">
        <v>2020</v>
      </c>
      <c r="E6" s="16"/>
      <c r="F6" s="16">
        <v>2019</v>
      </c>
    </row>
    <row r="7" spans="1:6" ht="20.25" customHeight="1">
      <c r="A7" s="47"/>
      <c r="B7" s="10"/>
      <c r="C7" s="11"/>
      <c r="D7" s="124" t="s">
        <v>99</v>
      </c>
      <c r="E7" s="124"/>
      <c r="F7" s="124"/>
    </row>
    <row r="8" spans="1:6" ht="20.25" customHeight="1">
      <c r="A8" s="48" t="s">
        <v>69</v>
      </c>
      <c r="C8" s="6"/>
      <c r="D8" s="22"/>
      <c r="E8" s="6"/>
      <c r="F8" s="22"/>
    </row>
    <row r="9" spans="1:6" ht="20.25" customHeight="1">
      <c r="A9" s="15" t="s">
        <v>21</v>
      </c>
      <c r="B9" s="5" t="s">
        <v>34</v>
      </c>
      <c r="C9" s="6"/>
      <c r="D9" s="3">
        <v>350673</v>
      </c>
      <c r="E9" s="2"/>
      <c r="F9" s="3">
        <v>254939</v>
      </c>
    </row>
    <row r="10" spans="1:6" ht="20.25" customHeight="1">
      <c r="A10" s="15" t="s">
        <v>22</v>
      </c>
      <c r="C10" s="6"/>
      <c r="D10" s="3">
        <v>6434</v>
      </c>
      <c r="E10" s="2"/>
      <c r="F10" s="3">
        <v>6368</v>
      </c>
    </row>
    <row r="11" spans="1:6" ht="20.25" customHeight="1">
      <c r="A11" s="54" t="s">
        <v>70</v>
      </c>
      <c r="C11" s="6"/>
      <c r="D11" s="25">
        <f>SUM(D9:D10)</f>
        <v>357107</v>
      </c>
      <c r="E11" s="56"/>
      <c r="F11" s="25">
        <f>SUM(F9:F10)</f>
        <v>261307</v>
      </c>
    </row>
    <row r="12" spans="1:6" ht="20.25" customHeight="1">
      <c r="A12" s="54"/>
      <c r="C12" s="6"/>
      <c r="E12" s="2"/>
    </row>
    <row r="13" spans="1:6" ht="20.25" customHeight="1">
      <c r="A13" s="48" t="s">
        <v>15</v>
      </c>
      <c r="C13" s="6"/>
      <c r="E13" s="2"/>
    </row>
    <row r="14" spans="1:6" ht="20.25" customHeight="1">
      <c r="A14" s="15" t="s">
        <v>23</v>
      </c>
      <c r="B14" s="5" t="s">
        <v>32</v>
      </c>
      <c r="C14" s="6"/>
      <c r="D14" s="3">
        <v>242377</v>
      </c>
      <c r="E14" s="2"/>
      <c r="F14" s="3">
        <v>178081</v>
      </c>
    </row>
    <row r="15" spans="1:6" ht="20.25" customHeight="1">
      <c r="A15" s="49" t="s">
        <v>58</v>
      </c>
      <c r="C15" s="6"/>
      <c r="D15" s="22">
        <v>33426</v>
      </c>
      <c r="E15" s="2"/>
      <c r="F15" s="22">
        <v>18022</v>
      </c>
    </row>
    <row r="16" spans="1:6" ht="20.25" customHeight="1">
      <c r="A16" s="15" t="s">
        <v>42</v>
      </c>
      <c r="C16" s="6"/>
      <c r="D16" s="22">
        <v>37918</v>
      </c>
      <c r="E16" s="2"/>
      <c r="F16" s="22">
        <v>44115</v>
      </c>
    </row>
    <row r="17" spans="1:6" ht="20.25" customHeight="1">
      <c r="A17" s="54" t="s">
        <v>16</v>
      </c>
      <c r="C17" s="6"/>
      <c r="D17" s="25">
        <f>SUM(D14:D16)</f>
        <v>313721</v>
      </c>
      <c r="E17" s="56"/>
      <c r="F17" s="25">
        <f>SUM(F14:F16)</f>
        <v>240218</v>
      </c>
    </row>
    <row r="18" spans="1:6" ht="20.25" customHeight="1">
      <c r="A18" s="15"/>
      <c r="C18" s="6"/>
      <c r="E18" s="2"/>
    </row>
    <row r="19" spans="1:6" ht="20.25" customHeight="1">
      <c r="A19" s="54" t="s">
        <v>108</v>
      </c>
      <c r="B19" s="70"/>
      <c r="C19" s="63"/>
      <c r="D19" s="30">
        <f>D11-D17</f>
        <v>43386</v>
      </c>
      <c r="E19" s="56"/>
      <c r="F19" s="30">
        <f>F11-F17</f>
        <v>21089</v>
      </c>
    </row>
    <row r="20" spans="1:6" ht="20.25" customHeight="1">
      <c r="A20" s="4" t="s">
        <v>43</v>
      </c>
      <c r="C20" s="6"/>
      <c r="D20" s="72">
        <v>-8637</v>
      </c>
      <c r="E20" s="2"/>
      <c r="F20" s="72">
        <v>-10037</v>
      </c>
    </row>
    <row r="21" spans="1:6" ht="20.25" customHeight="1">
      <c r="A21" s="49" t="s">
        <v>134</v>
      </c>
      <c r="B21" s="5" t="s">
        <v>45</v>
      </c>
      <c r="C21" s="6"/>
      <c r="D21" s="21">
        <v>-3033</v>
      </c>
      <c r="E21" s="2"/>
      <c r="F21" s="21">
        <v>0</v>
      </c>
    </row>
    <row r="22" spans="1:6" ht="20.25" customHeight="1">
      <c r="A22" s="54" t="s">
        <v>128</v>
      </c>
      <c r="C22" s="6"/>
      <c r="D22" s="30">
        <f>SUM(D19:D21)</f>
        <v>31716</v>
      </c>
      <c r="E22" s="56"/>
      <c r="F22" s="30">
        <f>SUM(F19:F21)</f>
        <v>11052</v>
      </c>
    </row>
    <row r="23" spans="1:6" ht="20.25" customHeight="1">
      <c r="A23" s="49" t="s">
        <v>76</v>
      </c>
      <c r="C23" s="6"/>
      <c r="D23" s="21">
        <v>-6994</v>
      </c>
      <c r="E23" s="2"/>
      <c r="F23" s="21">
        <v>-2283</v>
      </c>
    </row>
    <row r="24" spans="1:6" ht="20.25" customHeight="1" thickBot="1">
      <c r="A24" s="54" t="s">
        <v>129</v>
      </c>
      <c r="B24" s="70"/>
      <c r="C24" s="63"/>
      <c r="D24" s="41">
        <f>SUM(D22:D23)</f>
        <v>24722</v>
      </c>
      <c r="E24" s="18"/>
      <c r="F24" s="41">
        <f>SUM(F22:F23)</f>
        <v>8769</v>
      </c>
    </row>
    <row r="25" spans="1:6" ht="20.25" customHeight="1" thickTop="1">
      <c r="A25" s="54"/>
      <c r="B25" s="70"/>
      <c r="C25" s="63"/>
      <c r="D25" s="30"/>
      <c r="E25" s="18"/>
      <c r="F25" s="30"/>
    </row>
    <row r="26" spans="1:6" ht="20.25" customHeight="1" thickBot="1">
      <c r="A26" s="54" t="s">
        <v>125</v>
      </c>
      <c r="C26" s="6"/>
      <c r="D26" s="26">
        <v>0</v>
      </c>
      <c r="E26" s="2"/>
      <c r="F26" s="26">
        <v>0</v>
      </c>
    </row>
    <row r="27" spans="1:6" ht="20.25" customHeight="1" thickTop="1">
      <c r="A27" s="54"/>
      <c r="C27" s="6"/>
      <c r="D27" s="27"/>
      <c r="E27" s="2"/>
      <c r="F27" s="27"/>
    </row>
    <row r="28" spans="1:6" ht="20.25" customHeight="1" thickBot="1">
      <c r="A28" s="54" t="s">
        <v>109</v>
      </c>
      <c r="C28" s="6"/>
      <c r="D28" s="26">
        <f>+D24+D26</f>
        <v>24722</v>
      </c>
      <c r="E28" s="56"/>
      <c r="F28" s="26">
        <f>+F24+F26</f>
        <v>8769</v>
      </c>
    </row>
    <row r="29" spans="1:6" ht="20.25" customHeight="1" thickTop="1">
      <c r="A29" s="54"/>
      <c r="C29" s="6"/>
      <c r="D29" s="30"/>
      <c r="E29" s="56"/>
      <c r="F29" s="30"/>
    </row>
    <row r="30" spans="1:6" ht="20.25" customHeight="1" thickBot="1">
      <c r="A30" s="54" t="s">
        <v>130</v>
      </c>
      <c r="B30" s="5" t="s">
        <v>110</v>
      </c>
      <c r="C30" s="6"/>
      <c r="D30" s="36">
        <v>7.0000000000000007E-2</v>
      </c>
      <c r="E30" s="71"/>
      <c r="F30" s="36">
        <v>0.03</v>
      </c>
    </row>
    <row r="31" spans="1:6" ht="20.25" customHeight="1" thickTop="1">
      <c r="A31" s="54"/>
      <c r="C31" s="6"/>
      <c r="D31" s="27"/>
      <c r="E31" s="71"/>
      <c r="F31" s="27"/>
    </row>
  </sheetData>
  <mergeCells count="3">
    <mergeCell ref="D7:F7"/>
    <mergeCell ref="D5:F5"/>
    <mergeCell ref="D4:F4"/>
  </mergeCells>
  <pageMargins left="0.78740157480314998" right="0.78740157480314998" top="0.47244094488188998" bottom="0.511811023622047" header="0.511811023622047" footer="0.511811023622047"/>
  <pageSetup paperSize="9" firstPageNumber="6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view="pageBreakPreview" topLeftCell="A40" zoomScale="115" zoomScaleNormal="120" zoomScaleSheetLayoutView="115" workbookViewId="0">
      <selection activeCell="A44" sqref="A44"/>
    </sheetView>
  </sheetViews>
  <sheetFormatPr defaultColWidth="9.1796875" defaultRowHeight="20.25" customHeight="1"/>
  <cols>
    <col min="1" max="1" width="54.81640625" style="8" customWidth="1"/>
    <col min="2" max="2" width="5.453125" style="42" customWidth="1"/>
    <col min="3" max="3" width="1.81640625" style="42" customWidth="1"/>
    <col min="4" max="4" width="14.81640625" style="8" customWidth="1"/>
    <col min="5" max="5" width="1.81640625" style="8" customWidth="1"/>
    <col min="6" max="6" width="14.81640625" style="8" customWidth="1"/>
    <col min="7" max="7" width="1.81640625" style="8" customWidth="1"/>
    <col min="8" max="8" width="17.7265625" style="8" customWidth="1"/>
    <col min="9" max="9" width="1.81640625" style="8" customWidth="1"/>
    <col min="10" max="10" width="14.81640625" style="8" customWidth="1"/>
    <col min="11" max="11" width="1.81640625" style="8" customWidth="1"/>
    <col min="12" max="12" width="14.81640625" style="8" customWidth="1"/>
    <col min="13" max="13" width="1.81640625" style="8" customWidth="1"/>
    <col min="14" max="14" width="14.81640625" style="8" customWidth="1"/>
    <col min="15" max="16384" width="9.1796875" style="8"/>
  </cols>
  <sheetData>
    <row r="1" spans="1:14" s="60" customFormat="1" ht="20.25" customHeight="1">
      <c r="A1" s="43" t="s">
        <v>71</v>
      </c>
      <c r="B1" s="59"/>
      <c r="C1" s="59"/>
    </row>
    <row r="2" spans="1:14" s="62" customFormat="1" ht="20.25" customHeight="1">
      <c r="A2" s="44" t="s">
        <v>154</v>
      </c>
      <c r="B2" s="61"/>
      <c r="C2" s="61"/>
    </row>
    <row r="3" spans="1:14" s="62" customFormat="1" ht="13" customHeight="1">
      <c r="A3" s="44"/>
      <c r="B3" s="61"/>
      <c r="C3" s="61"/>
    </row>
    <row r="4" spans="1:14" s="35" customFormat="1" ht="20.25" customHeight="1">
      <c r="A4" s="54"/>
      <c r="B4" s="5"/>
      <c r="C4" s="5"/>
      <c r="J4" s="128" t="s">
        <v>106</v>
      </c>
      <c r="K4" s="128"/>
      <c r="L4" s="128"/>
    </row>
    <row r="5" spans="1:14" ht="20.25" customHeight="1">
      <c r="A5" s="63"/>
      <c r="B5" s="111"/>
      <c r="C5" s="111"/>
      <c r="D5" s="16" t="s">
        <v>4</v>
      </c>
      <c r="E5" s="16"/>
      <c r="F5" s="16"/>
      <c r="G5" s="16"/>
      <c r="H5" s="38" t="s">
        <v>63</v>
      </c>
      <c r="I5" s="11"/>
      <c r="J5" s="11"/>
      <c r="K5" s="11"/>
      <c r="L5" s="11"/>
      <c r="M5" s="16"/>
    </row>
    <row r="6" spans="1:14" ht="20.25" customHeight="1">
      <c r="A6" s="63"/>
      <c r="B6" s="111"/>
      <c r="C6" s="111"/>
      <c r="D6" s="16" t="s">
        <v>18</v>
      </c>
      <c r="E6" s="16"/>
      <c r="F6" s="40" t="s">
        <v>111</v>
      </c>
      <c r="G6" s="16"/>
      <c r="H6" s="39" t="s">
        <v>64</v>
      </c>
      <c r="J6" s="39" t="s">
        <v>78</v>
      </c>
      <c r="M6" s="16"/>
      <c r="N6" s="16"/>
    </row>
    <row r="7" spans="1:14" ht="20.25" customHeight="1">
      <c r="A7" s="63"/>
      <c r="B7" s="65" t="s">
        <v>20</v>
      </c>
      <c r="C7" s="111"/>
      <c r="D7" s="16" t="s">
        <v>17</v>
      </c>
      <c r="E7" s="16"/>
      <c r="F7" s="40" t="s">
        <v>112</v>
      </c>
      <c r="G7" s="16"/>
      <c r="H7" s="40" t="s">
        <v>65</v>
      </c>
      <c r="I7" s="16"/>
      <c r="J7" s="40" t="s">
        <v>79</v>
      </c>
      <c r="K7" s="16"/>
      <c r="L7" s="40" t="s">
        <v>80</v>
      </c>
      <c r="M7" s="16"/>
      <c r="N7" s="39" t="s">
        <v>40</v>
      </c>
    </row>
    <row r="8" spans="1:14" ht="20.25" customHeight="1">
      <c r="A8" s="63"/>
      <c r="B8" s="112"/>
      <c r="C8" s="112"/>
      <c r="D8" s="127" t="s">
        <v>139</v>
      </c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ht="20.25" customHeight="1">
      <c r="A9" s="63" t="s">
        <v>158</v>
      </c>
      <c r="B9" s="112"/>
      <c r="C9" s="1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20.25" customHeight="1">
      <c r="A10" s="63" t="s">
        <v>77</v>
      </c>
      <c r="B10" s="112"/>
      <c r="C10" s="112"/>
      <c r="D10" s="75">
        <v>130000000</v>
      </c>
      <c r="E10" s="18"/>
      <c r="F10" s="75">
        <v>0</v>
      </c>
      <c r="G10" s="18"/>
      <c r="H10" s="75">
        <v>-11539171</v>
      </c>
      <c r="I10" s="18"/>
      <c r="J10" s="75">
        <v>0</v>
      </c>
      <c r="K10" s="17"/>
      <c r="L10" s="75">
        <v>-7103320</v>
      </c>
      <c r="M10" s="17"/>
      <c r="N10" s="75">
        <v>111357509</v>
      </c>
    </row>
    <row r="11" spans="1:14" ht="20.25" customHeight="1">
      <c r="A11" s="63"/>
      <c r="B11" s="113"/>
      <c r="C11" s="113"/>
      <c r="D11" s="75"/>
      <c r="E11" s="18"/>
      <c r="F11" s="75"/>
      <c r="G11" s="18"/>
      <c r="H11" s="75"/>
      <c r="I11" s="18"/>
      <c r="J11" s="75"/>
      <c r="K11" s="17"/>
      <c r="L11" s="75"/>
      <c r="M11" s="17"/>
      <c r="N11" s="75"/>
    </row>
    <row r="12" spans="1:14" ht="20.25" customHeight="1">
      <c r="A12" s="63" t="s">
        <v>59</v>
      </c>
      <c r="B12" s="113"/>
      <c r="C12" s="113"/>
      <c r="D12" s="17"/>
      <c r="E12" s="18"/>
      <c r="F12" s="17"/>
      <c r="G12" s="18"/>
      <c r="H12" s="17"/>
      <c r="I12" s="18"/>
      <c r="J12" s="17"/>
      <c r="K12" s="17"/>
      <c r="L12" s="17"/>
      <c r="M12" s="17"/>
      <c r="N12" s="17"/>
    </row>
    <row r="13" spans="1:14" ht="20.25" customHeight="1">
      <c r="A13" s="118" t="s">
        <v>131</v>
      </c>
      <c r="B13" s="112"/>
      <c r="C13" s="112"/>
      <c r="D13" s="75"/>
      <c r="E13" s="18"/>
      <c r="F13" s="75"/>
      <c r="G13" s="18"/>
      <c r="H13" s="75"/>
      <c r="I13" s="18"/>
      <c r="J13" s="75"/>
      <c r="K13" s="17"/>
      <c r="L13" s="75"/>
      <c r="M13" s="17"/>
      <c r="N13" s="75"/>
    </row>
    <row r="14" spans="1:14" ht="20.25" customHeight="1">
      <c r="A14" s="106" t="s">
        <v>97</v>
      </c>
      <c r="B14" s="112">
        <v>16</v>
      </c>
      <c r="C14" s="112"/>
      <c r="D14" s="24">
        <v>30000000</v>
      </c>
      <c r="E14" s="18"/>
      <c r="F14" s="75">
        <v>0</v>
      </c>
      <c r="G14" s="18"/>
      <c r="H14" s="75">
        <v>0</v>
      </c>
      <c r="I14" s="18"/>
      <c r="J14" s="75">
        <v>0</v>
      </c>
      <c r="K14" s="17"/>
      <c r="L14" s="75">
        <v>0</v>
      </c>
      <c r="M14" s="17"/>
      <c r="N14" s="24">
        <v>30000000</v>
      </c>
    </row>
    <row r="15" spans="1:14" ht="20.25" customHeight="1">
      <c r="A15" s="118" t="s">
        <v>137</v>
      </c>
      <c r="B15" s="112"/>
      <c r="C15" s="112"/>
      <c r="D15" s="114">
        <f>SUM(D14)</f>
        <v>30000000</v>
      </c>
      <c r="E15" s="115"/>
      <c r="F15" s="114">
        <f>SUM(F14)</f>
        <v>0</v>
      </c>
      <c r="G15" s="115"/>
      <c r="H15" s="114">
        <f>SUM(H14)</f>
        <v>0</v>
      </c>
      <c r="I15" s="116"/>
      <c r="J15" s="114">
        <f>SUM(J14)</f>
        <v>0</v>
      </c>
      <c r="K15" s="116"/>
      <c r="L15" s="114">
        <f>SUM(L14)</f>
        <v>0</v>
      </c>
      <c r="M15" s="116"/>
      <c r="N15" s="114">
        <f>SUM(N14)</f>
        <v>30000000</v>
      </c>
    </row>
    <row r="16" spans="1:14" ht="20.25" customHeight="1">
      <c r="A16" s="63" t="s">
        <v>183</v>
      </c>
      <c r="B16" s="121"/>
      <c r="C16" s="121"/>
      <c r="D16" s="114">
        <f>SUM(D15)</f>
        <v>30000000</v>
      </c>
      <c r="E16" s="115"/>
      <c r="F16" s="114">
        <f>SUM(F15)</f>
        <v>0</v>
      </c>
      <c r="G16" s="115"/>
      <c r="H16" s="114">
        <f>SUM(H15)</f>
        <v>0</v>
      </c>
      <c r="I16" s="116"/>
      <c r="J16" s="114">
        <f>SUM(J15)</f>
        <v>0</v>
      </c>
      <c r="K16" s="116"/>
      <c r="L16" s="114">
        <f>SUM(L15)</f>
        <v>0</v>
      </c>
      <c r="M16" s="116"/>
      <c r="N16" s="114">
        <f>SUM(N15)</f>
        <v>30000000</v>
      </c>
    </row>
    <row r="17" spans="1:15" ht="20.25" customHeight="1">
      <c r="A17" s="63"/>
      <c r="B17" s="66"/>
      <c r="C17" s="66"/>
      <c r="D17" s="81"/>
      <c r="E17" s="17"/>
      <c r="F17" s="81"/>
      <c r="G17" s="17"/>
      <c r="H17" s="81"/>
      <c r="I17" s="17"/>
      <c r="J17" s="81"/>
      <c r="K17" s="81"/>
      <c r="L17" s="81"/>
      <c r="M17" s="37"/>
      <c r="N17" s="81"/>
      <c r="O17" s="34"/>
    </row>
    <row r="18" spans="1:15" ht="20.25" customHeight="1">
      <c r="A18" s="63" t="s">
        <v>155</v>
      </c>
      <c r="B18" s="112"/>
      <c r="C18" s="112"/>
    </row>
    <row r="19" spans="1:15" ht="20.25" customHeight="1">
      <c r="A19" s="117" t="s">
        <v>95</v>
      </c>
      <c r="B19" s="112"/>
      <c r="C19" s="112"/>
      <c r="D19" s="77">
        <v>0</v>
      </c>
      <c r="E19" s="78"/>
      <c r="F19" s="77">
        <v>0</v>
      </c>
      <c r="G19" s="78"/>
      <c r="H19" s="79">
        <v>0</v>
      </c>
      <c r="I19" s="78"/>
      <c r="J19" s="77">
        <v>0</v>
      </c>
      <c r="K19" s="77"/>
      <c r="L19" s="77">
        <v>23565350</v>
      </c>
      <c r="M19" s="80"/>
      <c r="N19" s="77">
        <f t="shared" ref="N19:N23" si="0">SUM(D19:M19)</f>
        <v>23565350</v>
      </c>
      <c r="O19" s="34"/>
    </row>
    <row r="20" spans="1:15" ht="20.25" customHeight="1">
      <c r="A20" s="117" t="s">
        <v>94</v>
      </c>
      <c r="B20" s="112"/>
      <c r="C20" s="112"/>
      <c r="D20" s="82">
        <v>0</v>
      </c>
      <c r="E20" s="78"/>
      <c r="F20" s="82">
        <v>0</v>
      </c>
      <c r="G20" s="78"/>
      <c r="H20" s="82">
        <v>0</v>
      </c>
      <c r="I20" s="78"/>
      <c r="J20" s="82">
        <v>0</v>
      </c>
      <c r="K20" s="77"/>
      <c r="L20" s="82">
        <v>0</v>
      </c>
      <c r="M20" s="80"/>
      <c r="N20" s="82">
        <f t="shared" si="0"/>
        <v>0</v>
      </c>
      <c r="O20" s="34"/>
    </row>
    <row r="21" spans="1:15" ht="20.25" customHeight="1">
      <c r="A21" s="63" t="s">
        <v>156</v>
      </c>
      <c r="B21" s="66"/>
      <c r="C21" s="66"/>
      <c r="D21" s="123">
        <f>SUM(D19:D20)</f>
        <v>0</v>
      </c>
      <c r="E21" s="17"/>
      <c r="F21" s="123">
        <f>SUM(F19:F20)</f>
        <v>0</v>
      </c>
      <c r="G21" s="17"/>
      <c r="H21" s="123">
        <f>SUM(H19:H20)</f>
        <v>0</v>
      </c>
      <c r="I21" s="17"/>
      <c r="J21" s="123">
        <f>SUM(J19:J20)</f>
        <v>0</v>
      </c>
      <c r="K21" s="81"/>
      <c r="L21" s="123">
        <f>SUM(L19:L20)</f>
        <v>23565350</v>
      </c>
      <c r="M21" s="37"/>
      <c r="N21" s="123">
        <f t="shared" si="0"/>
        <v>23565350</v>
      </c>
      <c r="O21" s="34"/>
    </row>
    <row r="22" spans="1:15" ht="20.25" customHeight="1">
      <c r="A22" s="63"/>
      <c r="B22" s="120"/>
      <c r="C22" s="66"/>
      <c r="D22" s="81"/>
      <c r="E22" s="17"/>
      <c r="F22" s="81"/>
      <c r="G22" s="17"/>
      <c r="H22" s="81"/>
      <c r="I22" s="17"/>
      <c r="J22" s="81"/>
      <c r="K22" s="81"/>
      <c r="L22" s="81"/>
      <c r="M22" s="37"/>
      <c r="N22" s="81"/>
      <c r="O22" s="34"/>
    </row>
    <row r="23" spans="1:15" ht="20.25" customHeight="1">
      <c r="A23" s="35" t="s">
        <v>161</v>
      </c>
      <c r="B23" s="120">
        <v>17</v>
      </c>
      <c r="C23" s="66"/>
      <c r="D23" s="82">
        <v>0</v>
      </c>
      <c r="E23" s="78"/>
      <c r="F23" s="82">
        <v>0</v>
      </c>
      <c r="G23" s="78"/>
      <c r="H23" s="82">
        <v>0</v>
      </c>
      <c r="I23" s="78"/>
      <c r="J23" s="82">
        <v>823102</v>
      </c>
      <c r="K23" s="77"/>
      <c r="L23" s="82">
        <v>-823102</v>
      </c>
      <c r="M23" s="80"/>
      <c r="N23" s="82">
        <f t="shared" si="0"/>
        <v>0</v>
      </c>
      <c r="O23" s="34"/>
    </row>
    <row r="24" spans="1:15" s="63" customFormat="1" ht="20.25" customHeight="1" thickBot="1">
      <c r="A24" s="63" t="s">
        <v>157</v>
      </c>
      <c r="B24" s="120"/>
      <c r="C24" s="66"/>
      <c r="D24" s="26">
        <f>SUM(D10,D16,D21,D23)</f>
        <v>160000000</v>
      </c>
      <c r="E24" s="18"/>
      <c r="F24" s="26">
        <f>SUM(F10,F16,F21,F23)</f>
        <v>0</v>
      </c>
      <c r="G24" s="18"/>
      <c r="H24" s="26">
        <f>SUM(H10,H16,H21,H23)</f>
        <v>-11539171</v>
      </c>
      <c r="I24" s="18"/>
      <c r="J24" s="26">
        <f>SUM(J10,J16,J21,J23)</f>
        <v>823102</v>
      </c>
      <c r="K24" s="27"/>
      <c r="L24" s="26">
        <f>SUM(L10,L16,L21,L23)</f>
        <v>15638928</v>
      </c>
      <c r="M24" s="18"/>
      <c r="N24" s="26">
        <f>SUM(N10,N16,N21,N23)</f>
        <v>164922859</v>
      </c>
    </row>
    <row r="25" spans="1:15" ht="20.25" customHeight="1" thickTop="1"/>
    <row r="27" spans="1:15" s="60" customFormat="1" ht="20.25" customHeight="1">
      <c r="A27" s="43" t="s">
        <v>71</v>
      </c>
      <c r="B27" s="59"/>
      <c r="C27" s="59"/>
    </row>
    <row r="28" spans="1:15" s="62" customFormat="1" ht="20.25" customHeight="1">
      <c r="A28" s="44" t="s">
        <v>154</v>
      </c>
      <c r="B28" s="61"/>
      <c r="C28" s="61"/>
    </row>
    <row r="29" spans="1:15" s="62" customFormat="1" ht="13" customHeight="1">
      <c r="A29" s="44"/>
      <c r="B29" s="61"/>
      <c r="C29" s="61"/>
    </row>
    <row r="30" spans="1:15" s="35" customFormat="1" ht="20.25" customHeight="1">
      <c r="A30" s="54"/>
      <c r="B30" s="5"/>
      <c r="C30" s="5"/>
      <c r="J30" s="128" t="s">
        <v>106</v>
      </c>
      <c r="K30" s="128"/>
      <c r="L30" s="128"/>
    </row>
    <row r="31" spans="1:15" ht="20.25" customHeight="1">
      <c r="A31" s="63"/>
      <c r="B31" s="64"/>
      <c r="C31" s="64"/>
      <c r="D31" s="16" t="s">
        <v>4</v>
      </c>
      <c r="E31" s="16"/>
      <c r="F31" s="16"/>
      <c r="G31" s="16"/>
      <c r="H31" s="38" t="s">
        <v>63</v>
      </c>
      <c r="I31" s="11"/>
      <c r="J31" s="11"/>
      <c r="K31" s="11"/>
      <c r="L31" s="11"/>
      <c r="M31" s="16"/>
    </row>
    <row r="32" spans="1:15" ht="20.25" customHeight="1">
      <c r="A32" s="63"/>
      <c r="B32" s="64"/>
      <c r="C32" s="64"/>
      <c r="D32" s="16" t="s">
        <v>18</v>
      </c>
      <c r="E32" s="16"/>
      <c r="F32" s="40" t="s">
        <v>111</v>
      </c>
      <c r="G32" s="16"/>
      <c r="H32" s="39" t="s">
        <v>64</v>
      </c>
      <c r="J32" s="39" t="s">
        <v>78</v>
      </c>
      <c r="M32" s="16"/>
      <c r="N32" s="16"/>
    </row>
    <row r="33" spans="1:14" ht="20.25" customHeight="1">
      <c r="A33" s="63"/>
      <c r="B33" s="65" t="s">
        <v>20</v>
      </c>
      <c r="C33" s="64"/>
      <c r="D33" s="16" t="s">
        <v>17</v>
      </c>
      <c r="E33" s="16"/>
      <c r="F33" s="40" t="s">
        <v>112</v>
      </c>
      <c r="G33" s="16"/>
      <c r="H33" s="40" t="s">
        <v>65</v>
      </c>
      <c r="I33" s="16"/>
      <c r="J33" s="40" t="s">
        <v>79</v>
      </c>
      <c r="K33" s="16"/>
      <c r="L33" s="40" t="s">
        <v>80</v>
      </c>
      <c r="M33" s="16"/>
      <c r="N33" s="39" t="s">
        <v>40</v>
      </c>
    </row>
    <row r="34" spans="1:14" ht="20.25" customHeight="1">
      <c r="A34" s="63"/>
      <c r="D34" s="127" t="s">
        <v>139</v>
      </c>
      <c r="E34" s="127"/>
      <c r="F34" s="127"/>
      <c r="G34" s="127"/>
      <c r="H34" s="127"/>
      <c r="I34" s="127"/>
      <c r="J34" s="127"/>
      <c r="K34" s="127"/>
      <c r="L34" s="127"/>
      <c r="M34" s="127"/>
      <c r="N34" s="127"/>
    </row>
    <row r="35" spans="1:14" ht="20.25" customHeight="1">
      <c r="A35" s="63" t="s">
        <v>159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4" ht="20.25" customHeight="1">
      <c r="A36" s="63" t="s">
        <v>113</v>
      </c>
      <c r="D36" s="75">
        <f>D24</f>
        <v>160000000</v>
      </c>
      <c r="E36" s="18"/>
      <c r="F36" s="75">
        <f>F24</f>
        <v>0</v>
      </c>
      <c r="G36" s="18"/>
      <c r="H36" s="75">
        <f>H24</f>
        <v>-11539171</v>
      </c>
      <c r="I36" s="18"/>
      <c r="J36" s="75">
        <f>J24</f>
        <v>823102</v>
      </c>
      <c r="K36" s="17"/>
      <c r="L36" s="75">
        <f>L24</f>
        <v>15638928</v>
      </c>
      <c r="M36" s="17"/>
      <c r="N36" s="75">
        <f>SUM(D36:M36)</f>
        <v>164922859</v>
      </c>
    </row>
    <row r="37" spans="1:14" s="35" customFormat="1" ht="13" customHeight="1">
      <c r="B37" s="109"/>
      <c r="C37" s="109"/>
      <c r="D37" s="24"/>
      <c r="E37" s="110"/>
      <c r="F37" s="24"/>
      <c r="G37" s="110"/>
      <c r="H37" s="24"/>
      <c r="I37" s="110"/>
      <c r="J37" s="24"/>
      <c r="K37" s="78"/>
      <c r="L37" s="24"/>
      <c r="M37" s="78"/>
      <c r="N37" s="24"/>
    </row>
    <row r="38" spans="1:14" ht="20.25" customHeight="1">
      <c r="A38" s="63" t="s">
        <v>59</v>
      </c>
      <c r="D38" s="17"/>
      <c r="E38" s="18"/>
      <c r="F38" s="17"/>
      <c r="G38" s="18"/>
      <c r="H38" s="17"/>
      <c r="I38" s="18"/>
      <c r="J38" s="17"/>
      <c r="K38" s="17"/>
      <c r="L38" s="17"/>
      <c r="M38" s="17"/>
      <c r="N38" s="17"/>
    </row>
    <row r="39" spans="1:14" ht="20.25" customHeight="1">
      <c r="A39" s="63" t="s">
        <v>114</v>
      </c>
      <c r="D39" s="17"/>
      <c r="E39" s="18"/>
      <c r="F39" s="17"/>
      <c r="G39" s="18"/>
      <c r="H39" s="17"/>
      <c r="I39" s="18"/>
      <c r="J39" s="17"/>
      <c r="K39" s="17"/>
      <c r="L39" s="17"/>
      <c r="M39" s="17"/>
      <c r="N39" s="17"/>
    </row>
    <row r="40" spans="1:14" ht="20.25" customHeight="1">
      <c r="A40" s="106" t="s">
        <v>97</v>
      </c>
      <c r="B40" s="42">
        <v>16</v>
      </c>
      <c r="D40" s="32">
        <v>10000000</v>
      </c>
      <c r="E40" s="1"/>
      <c r="F40" s="32">
        <v>22085822</v>
      </c>
      <c r="G40" s="1"/>
      <c r="H40" s="76">
        <v>0</v>
      </c>
      <c r="I40" s="73"/>
      <c r="J40" s="32">
        <v>0</v>
      </c>
      <c r="K40" s="32"/>
      <c r="L40" s="32">
        <v>0</v>
      </c>
      <c r="M40" s="33"/>
      <c r="N40" s="1">
        <f t="shared" ref="N40:N42" si="1">SUM(D40:M40)</f>
        <v>32085822</v>
      </c>
    </row>
    <row r="41" spans="1:14" ht="20.25" customHeight="1">
      <c r="A41" s="106" t="s">
        <v>115</v>
      </c>
      <c r="B41" s="109">
        <v>23</v>
      </c>
      <c r="C41" s="109"/>
      <c r="D41" s="32">
        <v>0</v>
      </c>
      <c r="E41" s="1"/>
      <c r="F41" s="32">
        <v>0</v>
      </c>
      <c r="G41" s="1"/>
      <c r="H41" s="76">
        <v>0</v>
      </c>
      <c r="I41" s="73"/>
      <c r="J41" s="32">
        <v>0</v>
      </c>
      <c r="K41" s="32"/>
      <c r="L41" s="32">
        <v>-32178000</v>
      </c>
      <c r="M41" s="33"/>
      <c r="N41" s="1">
        <f t="shared" si="1"/>
        <v>-32178000</v>
      </c>
    </row>
    <row r="42" spans="1:14" ht="20.25" customHeight="1">
      <c r="A42" s="63" t="s">
        <v>116</v>
      </c>
      <c r="B42" s="66"/>
      <c r="C42" s="66"/>
      <c r="D42" s="67">
        <f>SUM(D40:D41)</f>
        <v>10000000</v>
      </c>
      <c r="E42" s="18"/>
      <c r="F42" s="67">
        <f>SUM(F40:F41)</f>
        <v>22085822</v>
      </c>
      <c r="G42" s="18"/>
      <c r="H42" s="25">
        <f>SUM(H40:H41)</f>
        <v>0</v>
      </c>
      <c r="I42" s="18"/>
      <c r="J42" s="25">
        <f>SUM(J40:J41)</f>
        <v>0</v>
      </c>
      <c r="K42" s="37"/>
      <c r="L42" s="25">
        <f>SUM(L40:L41)</f>
        <v>-32178000</v>
      </c>
      <c r="M42" s="18"/>
      <c r="N42" s="67">
        <f t="shared" si="1"/>
        <v>-92178</v>
      </c>
    </row>
    <row r="43" spans="1:14" ht="13" customHeight="1"/>
    <row r="44" spans="1:14" ht="20.25" customHeight="1">
      <c r="A44" s="63" t="s">
        <v>155</v>
      </c>
    </row>
    <row r="45" spans="1:14" ht="20.25" customHeight="1">
      <c r="A45" s="117" t="s">
        <v>95</v>
      </c>
      <c r="D45" s="77">
        <v>0</v>
      </c>
      <c r="E45" s="78"/>
      <c r="F45" s="77">
        <v>0</v>
      </c>
      <c r="G45" s="78"/>
      <c r="H45" s="79">
        <v>0</v>
      </c>
      <c r="I45" s="78"/>
      <c r="J45" s="77">
        <v>0</v>
      </c>
      <c r="K45" s="77"/>
      <c r="L45" s="77">
        <v>31083806</v>
      </c>
      <c r="M45" s="80"/>
      <c r="N45" s="77">
        <f t="shared" ref="N45:N47" si="2">SUM(D45:M45)</f>
        <v>31083806</v>
      </c>
    </row>
    <row r="46" spans="1:14" ht="20.25" customHeight="1">
      <c r="A46" s="117" t="s">
        <v>94</v>
      </c>
      <c r="D46" s="82">
        <v>0</v>
      </c>
      <c r="E46" s="78"/>
      <c r="F46" s="82">
        <v>0</v>
      </c>
      <c r="G46" s="78"/>
      <c r="H46" s="82">
        <v>0</v>
      </c>
      <c r="I46" s="78"/>
      <c r="J46" s="82">
        <v>0</v>
      </c>
      <c r="K46" s="77"/>
      <c r="L46" s="82">
        <v>0</v>
      </c>
      <c r="M46" s="80"/>
      <c r="N46" s="82">
        <f t="shared" si="2"/>
        <v>0</v>
      </c>
    </row>
    <row r="47" spans="1:14" ht="20.25" customHeight="1">
      <c r="A47" s="63" t="s">
        <v>156</v>
      </c>
      <c r="D47" s="123">
        <f>SUM(D45:D46)</f>
        <v>0</v>
      </c>
      <c r="E47" s="17"/>
      <c r="F47" s="123">
        <f>SUM(F45:F46)</f>
        <v>0</v>
      </c>
      <c r="G47" s="17"/>
      <c r="H47" s="123">
        <f>SUM(H45:H46)</f>
        <v>0</v>
      </c>
      <c r="I47" s="17"/>
      <c r="J47" s="123">
        <f>SUM(J45:J46)</f>
        <v>0</v>
      </c>
      <c r="K47" s="81"/>
      <c r="L47" s="123">
        <f>SUM(L45:L46)</f>
        <v>31083806</v>
      </c>
      <c r="M47" s="37"/>
      <c r="N47" s="123">
        <f t="shared" si="2"/>
        <v>31083806</v>
      </c>
    </row>
    <row r="48" spans="1:14" ht="13" customHeight="1">
      <c r="A48" s="35"/>
      <c r="D48" s="77"/>
      <c r="E48" s="78"/>
      <c r="F48" s="77"/>
      <c r="G48" s="78"/>
      <c r="H48" s="77"/>
      <c r="I48" s="78"/>
      <c r="J48" s="77"/>
      <c r="K48" s="77"/>
      <c r="L48" s="77"/>
      <c r="M48" s="80"/>
      <c r="N48" s="77"/>
    </row>
    <row r="49" spans="1:15" ht="20.25" customHeight="1">
      <c r="A49" s="35" t="s">
        <v>161</v>
      </c>
      <c r="B49" s="120">
        <v>17</v>
      </c>
      <c r="C49" s="66"/>
      <c r="D49" s="82">
        <v>0</v>
      </c>
      <c r="E49" s="78"/>
      <c r="F49" s="82">
        <v>0</v>
      </c>
      <c r="G49" s="78"/>
      <c r="H49" s="82">
        <v>0</v>
      </c>
      <c r="I49" s="78"/>
      <c r="J49" s="82">
        <v>1554190</v>
      </c>
      <c r="K49" s="77"/>
      <c r="L49" s="82">
        <v>-1554190</v>
      </c>
      <c r="M49" s="80"/>
      <c r="N49" s="82">
        <f t="shared" ref="N49" si="3">SUM(D49:M49)</f>
        <v>0</v>
      </c>
      <c r="O49" s="34"/>
    </row>
    <row r="50" spans="1:15" ht="20.25" customHeight="1" thickBot="1">
      <c r="A50" s="63" t="s">
        <v>160</v>
      </c>
      <c r="B50" s="66"/>
      <c r="C50" s="66"/>
      <c r="D50" s="26">
        <f>D36+D42+D47+D49</f>
        <v>170000000</v>
      </c>
      <c r="E50" s="18"/>
      <c r="F50" s="26">
        <f>F36+F42+F47+F49</f>
        <v>22085822</v>
      </c>
      <c r="G50" s="18"/>
      <c r="H50" s="26">
        <f>H36+H42+H47+H49</f>
        <v>-11539171</v>
      </c>
      <c r="I50" s="18"/>
      <c r="J50" s="26">
        <f>J36+J42+J47+J49</f>
        <v>2377292</v>
      </c>
      <c r="K50" s="27"/>
      <c r="L50" s="26">
        <f>L36+L42+L47+L49</f>
        <v>12990544</v>
      </c>
      <c r="M50" s="18"/>
      <c r="N50" s="26">
        <f>SUM(D50:M50)</f>
        <v>195914487</v>
      </c>
    </row>
    <row r="51" spans="1:15" ht="20.25" customHeight="1" thickTop="1"/>
  </sheetData>
  <mergeCells count="4">
    <mergeCell ref="D34:N34"/>
    <mergeCell ref="J30:L30"/>
    <mergeCell ref="J4:L4"/>
    <mergeCell ref="D8:N8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80" firstPageNumber="7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2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4"/>
  <sheetViews>
    <sheetView tabSelected="1" view="pageBreakPreview" zoomScale="115" zoomScaleNormal="70" zoomScaleSheetLayoutView="115" zoomScalePageLayoutView="50" workbookViewId="0">
      <selection activeCell="A5" sqref="A5"/>
    </sheetView>
  </sheetViews>
  <sheetFormatPr defaultColWidth="9.1796875" defaultRowHeight="20.25" customHeight="1"/>
  <cols>
    <col min="1" max="1" width="62.453125" style="4" customWidth="1"/>
    <col min="2" max="2" width="6" style="5" customWidth="1"/>
    <col min="3" max="3" width="1.453125" style="8" customWidth="1"/>
    <col min="4" max="4" width="14.1796875" style="3" customWidth="1"/>
    <col min="5" max="5" width="1.453125" style="8" customWidth="1"/>
    <col min="6" max="6" width="14.1796875" style="3" customWidth="1"/>
    <col min="7" max="16384" width="9.1796875" style="8"/>
  </cols>
  <sheetData>
    <row r="1" spans="1:6" ht="20.25" customHeight="1">
      <c r="A1" s="43" t="s">
        <v>71</v>
      </c>
    </row>
    <row r="2" spans="1:6" s="46" customFormat="1" ht="20.25" customHeight="1">
      <c r="A2" s="44" t="s">
        <v>162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26" t="s">
        <v>148</v>
      </c>
      <c r="E4" s="126"/>
      <c r="F4" s="126"/>
    </row>
    <row r="5" spans="1:6" s="46" customFormat="1" ht="20.25" customHeight="1">
      <c r="A5" s="44"/>
      <c r="B5" s="45"/>
      <c r="D5" s="125" t="s">
        <v>50</v>
      </c>
      <c r="E5" s="126"/>
      <c r="F5" s="126"/>
    </row>
    <row r="6" spans="1:6" ht="20.25" customHeight="1">
      <c r="A6" s="47"/>
      <c r="B6" s="10" t="s">
        <v>20</v>
      </c>
      <c r="C6" s="11"/>
      <c r="D6" s="16">
        <v>2020</v>
      </c>
      <c r="E6" s="16"/>
      <c r="F6" s="16">
        <v>2019</v>
      </c>
    </row>
    <row r="7" spans="1:6" ht="20.25" customHeight="1">
      <c r="A7" s="47"/>
      <c r="B7" s="10"/>
      <c r="C7" s="11"/>
      <c r="D7" s="124" t="s">
        <v>139</v>
      </c>
      <c r="E7" s="124"/>
      <c r="F7" s="124"/>
    </row>
    <row r="8" spans="1:6" ht="20.25" customHeight="1">
      <c r="A8" s="48" t="s">
        <v>24</v>
      </c>
      <c r="C8" s="13"/>
      <c r="D8" s="22"/>
      <c r="F8" s="22"/>
    </row>
    <row r="9" spans="1:6" ht="20.25" customHeight="1">
      <c r="A9" s="49" t="s">
        <v>163</v>
      </c>
      <c r="C9" s="13"/>
      <c r="D9" s="22">
        <v>31083806</v>
      </c>
      <c r="E9" s="50"/>
      <c r="F9" s="22">
        <v>23565350</v>
      </c>
    </row>
    <row r="10" spans="1:6" ht="20.25" customHeight="1">
      <c r="A10" s="51" t="s">
        <v>172</v>
      </c>
      <c r="C10" s="13"/>
      <c r="D10" s="22"/>
      <c r="E10" s="34"/>
      <c r="F10" s="22"/>
    </row>
    <row r="11" spans="1:6" ht="20.25" customHeight="1">
      <c r="A11" s="4" t="s">
        <v>76</v>
      </c>
      <c r="B11" s="5" t="s">
        <v>141</v>
      </c>
      <c r="C11" s="13"/>
      <c r="D11" s="22">
        <v>8592624</v>
      </c>
      <c r="E11" s="14"/>
      <c r="F11" s="22">
        <v>6523460</v>
      </c>
    </row>
    <row r="12" spans="1:6" ht="20.25" customHeight="1">
      <c r="A12" s="49" t="s">
        <v>43</v>
      </c>
      <c r="C12" s="13"/>
      <c r="D12" s="22">
        <v>11440759</v>
      </c>
      <c r="E12" s="34"/>
      <c r="F12" s="22">
        <v>12965362</v>
      </c>
    </row>
    <row r="13" spans="1:6" ht="20.25" customHeight="1">
      <c r="A13" s="49" t="s">
        <v>81</v>
      </c>
      <c r="B13" s="5" t="s">
        <v>164</v>
      </c>
      <c r="C13" s="13"/>
      <c r="D13" s="22">
        <v>22080064</v>
      </c>
      <c r="E13" s="52"/>
      <c r="F13" s="22">
        <v>15948270</v>
      </c>
    </row>
    <row r="14" spans="1:6" ht="20.25" customHeight="1">
      <c r="A14" s="49" t="s">
        <v>152</v>
      </c>
      <c r="B14" s="5" t="s">
        <v>34</v>
      </c>
      <c r="C14" s="13"/>
      <c r="D14" s="22">
        <v>2000000</v>
      </c>
      <c r="E14" s="52"/>
      <c r="F14" s="22">
        <v>0</v>
      </c>
    </row>
    <row r="15" spans="1:6" ht="20.25" customHeight="1">
      <c r="A15" s="49" t="s">
        <v>132</v>
      </c>
      <c r="C15" s="13"/>
      <c r="D15" s="8"/>
      <c r="E15" s="52"/>
      <c r="F15" s="22"/>
    </row>
    <row r="16" spans="1:6" ht="20.25" customHeight="1">
      <c r="A16" s="51" t="s">
        <v>133</v>
      </c>
      <c r="B16" s="5" t="s">
        <v>140</v>
      </c>
      <c r="C16" s="13"/>
      <c r="D16" s="22">
        <v>2122707</v>
      </c>
      <c r="E16" s="34"/>
      <c r="F16" s="22">
        <v>-3924429</v>
      </c>
    </row>
    <row r="17" spans="1:6" ht="20.25" customHeight="1">
      <c r="A17" s="49" t="s">
        <v>184</v>
      </c>
      <c r="B17" s="5">
        <v>15</v>
      </c>
      <c r="C17" s="13"/>
      <c r="D17" s="22">
        <v>1673600</v>
      </c>
      <c r="E17" s="34"/>
      <c r="F17" s="83">
        <v>3006585</v>
      </c>
    </row>
    <row r="18" spans="1:6" ht="20.25" customHeight="1">
      <c r="A18" s="49" t="s">
        <v>138</v>
      </c>
      <c r="B18" s="5">
        <v>8</v>
      </c>
      <c r="C18" s="13"/>
      <c r="D18" s="53">
        <v>1816171</v>
      </c>
      <c r="E18" s="52"/>
      <c r="F18" s="22">
        <v>1121700</v>
      </c>
    </row>
    <row r="19" spans="1:6" ht="20.25" customHeight="1">
      <c r="A19" s="4" t="s">
        <v>117</v>
      </c>
      <c r="C19" s="13"/>
      <c r="D19" s="22">
        <v>146590</v>
      </c>
      <c r="E19" s="52"/>
      <c r="F19" s="22">
        <v>332596</v>
      </c>
    </row>
    <row r="20" spans="1:6" ht="20.25" customHeight="1">
      <c r="A20" s="15" t="s">
        <v>29</v>
      </c>
      <c r="C20" s="13"/>
      <c r="D20" s="22">
        <v>-405364</v>
      </c>
      <c r="E20" s="14"/>
      <c r="F20" s="22">
        <v>-119507</v>
      </c>
    </row>
    <row r="21" spans="1:6" ht="20.25" customHeight="1">
      <c r="A21" s="54"/>
      <c r="C21" s="13"/>
      <c r="D21" s="31">
        <f>SUM(D9:D20)</f>
        <v>80550957</v>
      </c>
      <c r="E21" s="2"/>
      <c r="F21" s="31">
        <f>SUM(F9:F20)</f>
        <v>59419387</v>
      </c>
    </row>
    <row r="22" spans="1:6" ht="20.25" customHeight="1">
      <c r="A22" s="51" t="s">
        <v>25</v>
      </c>
      <c r="C22" s="13"/>
      <c r="D22" s="22"/>
      <c r="E22" s="34"/>
      <c r="F22" s="22"/>
    </row>
    <row r="23" spans="1:6" ht="20.25" customHeight="1">
      <c r="A23" s="15" t="s">
        <v>0</v>
      </c>
      <c r="C23" s="13"/>
      <c r="D23" s="22">
        <v>11227236</v>
      </c>
      <c r="E23" s="34"/>
      <c r="F23" s="22">
        <v>2605779</v>
      </c>
    </row>
    <row r="24" spans="1:6" ht="20.25" customHeight="1">
      <c r="A24" s="4" t="s">
        <v>48</v>
      </c>
      <c r="C24" s="13"/>
      <c r="D24" s="22">
        <v>3616835</v>
      </c>
      <c r="E24" s="34"/>
      <c r="F24" s="22">
        <v>1138409</v>
      </c>
    </row>
    <row r="25" spans="1:6" ht="20.25" customHeight="1">
      <c r="A25" s="15" t="s">
        <v>3</v>
      </c>
      <c r="C25" s="13"/>
      <c r="D25" s="22">
        <v>-41071761</v>
      </c>
      <c r="E25" s="34"/>
      <c r="F25" s="22">
        <v>-4779423</v>
      </c>
    </row>
    <row r="26" spans="1:6" ht="20.25" customHeight="1">
      <c r="A26" s="49" t="s">
        <v>89</v>
      </c>
      <c r="C26" s="13"/>
      <c r="D26" s="22">
        <v>-141509</v>
      </c>
      <c r="E26" s="34"/>
      <c r="F26" s="22">
        <v>-399542</v>
      </c>
    </row>
    <row r="27" spans="1:6" ht="20.25" customHeight="1">
      <c r="A27" s="49" t="s">
        <v>100</v>
      </c>
      <c r="C27" s="13"/>
      <c r="D27" s="22">
        <v>-45833</v>
      </c>
      <c r="E27" s="34"/>
      <c r="F27" s="22">
        <v>-75100</v>
      </c>
    </row>
    <row r="28" spans="1:6" ht="20.25" customHeight="1">
      <c r="A28" s="15" t="s">
        <v>1</v>
      </c>
      <c r="C28" s="13"/>
      <c r="D28" s="22">
        <v>-376944</v>
      </c>
      <c r="E28" s="34"/>
      <c r="F28" s="22">
        <v>3044676</v>
      </c>
    </row>
    <row r="29" spans="1:6" ht="20.25" customHeight="1">
      <c r="A29" s="15" t="s">
        <v>2</v>
      </c>
      <c r="C29" s="13"/>
      <c r="D29" s="22">
        <v>432679</v>
      </c>
      <c r="E29" s="34"/>
      <c r="F29" s="22">
        <v>633914</v>
      </c>
    </row>
    <row r="30" spans="1:6" ht="20.25" customHeight="1">
      <c r="A30" s="49" t="s">
        <v>72</v>
      </c>
      <c r="C30" s="13"/>
      <c r="D30" s="22">
        <v>477156</v>
      </c>
      <c r="E30" s="34"/>
      <c r="F30" s="22">
        <v>3848466</v>
      </c>
    </row>
    <row r="31" spans="1:6" ht="20.25" customHeight="1">
      <c r="A31" s="4" t="s">
        <v>49</v>
      </c>
      <c r="C31" s="13"/>
      <c r="D31" s="22">
        <v>-1384778</v>
      </c>
      <c r="E31" s="34"/>
      <c r="F31" s="22">
        <v>-953374</v>
      </c>
    </row>
    <row r="32" spans="1:6" ht="20.25" customHeight="1">
      <c r="A32" s="4" t="s">
        <v>73</v>
      </c>
      <c r="C32" s="13"/>
      <c r="D32" s="55">
        <v>-315707</v>
      </c>
      <c r="E32" s="14"/>
      <c r="F32" s="55">
        <v>-2468012</v>
      </c>
    </row>
    <row r="33" spans="1:6" ht="20.25" customHeight="1">
      <c r="A33" s="54" t="s">
        <v>126</v>
      </c>
      <c r="C33" s="13"/>
      <c r="D33" s="30">
        <f>SUM(D21:D32)</f>
        <v>52968331</v>
      </c>
      <c r="E33" s="14"/>
      <c r="F33" s="30">
        <f>SUM(F21:F32)</f>
        <v>62015180</v>
      </c>
    </row>
    <row r="34" spans="1:6" s="35" customFormat="1" ht="20.25" customHeight="1">
      <c r="A34" s="49" t="s">
        <v>165</v>
      </c>
      <c r="B34" s="5" t="s">
        <v>144</v>
      </c>
      <c r="C34" s="84"/>
      <c r="D34" s="22">
        <v>0</v>
      </c>
      <c r="E34" s="73"/>
      <c r="F34" s="22">
        <v>-576290</v>
      </c>
    </row>
    <row r="35" spans="1:6" ht="20.25" customHeight="1">
      <c r="A35" s="49" t="s">
        <v>83</v>
      </c>
      <c r="C35" s="13"/>
      <c r="D35" s="22">
        <v>-6980452</v>
      </c>
      <c r="E35" s="34"/>
      <c r="F35" s="22">
        <v>-6559838</v>
      </c>
    </row>
    <row r="36" spans="1:6" ht="20.25" customHeight="1">
      <c r="A36" s="54" t="s">
        <v>47</v>
      </c>
      <c r="C36" s="13"/>
      <c r="D36" s="25">
        <f>SUM(D33:D35)</f>
        <v>45987879</v>
      </c>
      <c r="E36" s="56"/>
      <c r="F36" s="25">
        <f>SUM(F33:F35)</f>
        <v>54879052</v>
      </c>
    </row>
    <row r="37" spans="1:6" ht="20.25" customHeight="1">
      <c r="A37" s="54"/>
      <c r="C37" s="13"/>
      <c r="D37" s="27"/>
      <c r="E37" s="56"/>
      <c r="F37" s="27"/>
    </row>
    <row r="38" spans="1:6" ht="20.25" customHeight="1">
      <c r="A38" s="54"/>
      <c r="C38" s="13"/>
      <c r="D38" s="27"/>
      <c r="E38" s="56"/>
      <c r="F38" s="27"/>
    </row>
    <row r="39" spans="1:6" ht="20.25" customHeight="1">
      <c r="A39" s="54"/>
      <c r="C39" s="13"/>
      <c r="D39" s="27"/>
      <c r="E39" s="56"/>
      <c r="F39" s="27"/>
    </row>
    <row r="40" spans="1:6" ht="20.25" customHeight="1">
      <c r="A40" s="54"/>
      <c r="C40" s="13"/>
      <c r="D40" s="27"/>
      <c r="E40" s="56"/>
      <c r="F40" s="27"/>
    </row>
    <row r="41" spans="1:6" ht="20.25" customHeight="1">
      <c r="A41" s="54"/>
      <c r="C41" s="13"/>
      <c r="D41" s="27"/>
      <c r="E41" s="56"/>
      <c r="F41" s="27"/>
    </row>
    <row r="42" spans="1:6" ht="20.25" customHeight="1">
      <c r="A42" s="54"/>
      <c r="C42" s="13"/>
      <c r="D42" s="27"/>
      <c r="E42" s="56"/>
      <c r="F42" s="27"/>
    </row>
    <row r="43" spans="1:6" ht="20.25" customHeight="1">
      <c r="A43" s="54"/>
      <c r="C43" s="13"/>
      <c r="D43" s="27"/>
      <c r="E43" s="56"/>
      <c r="F43" s="27"/>
    </row>
    <row r="44" spans="1:6" ht="20.25" customHeight="1">
      <c r="A44" s="43" t="s">
        <v>71</v>
      </c>
    </row>
    <row r="45" spans="1:6" s="46" customFormat="1" ht="20.25" customHeight="1">
      <c r="A45" s="44" t="s">
        <v>162</v>
      </c>
      <c r="B45" s="45"/>
      <c r="D45" s="23"/>
      <c r="F45" s="23"/>
    </row>
    <row r="46" spans="1:6" s="46" customFormat="1" ht="20.25" customHeight="1">
      <c r="A46" s="44"/>
      <c r="B46" s="45"/>
      <c r="D46" s="23"/>
      <c r="F46" s="23"/>
    </row>
    <row r="47" spans="1:6" s="46" customFormat="1" ht="20.149999999999999" customHeight="1">
      <c r="A47" s="44"/>
      <c r="B47" s="45"/>
      <c r="D47" s="126" t="str">
        <f>D4</f>
        <v>For the year ended</v>
      </c>
      <c r="E47" s="126"/>
      <c r="F47" s="126"/>
    </row>
    <row r="48" spans="1:6" s="46" customFormat="1" ht="20.25" customHeight="1">
      <c r="A48" s="44"/>
      <c r="B48" s="45"/>
      <c r="D48" s="125" t="str">
        <f>D5</f>
        <v>31 December</v>
      </c>
      <c r="E48" s="126"/>
      <c r="F48" s="126"/>
    </row>
    <row r="49" spans="1:6" ht="20.25" customHeight="1">
      <c r="A49" s="47"/>
      <c r="B49" s="10" t="s">
        <v>20</v>
      </c>
      <c r="C49" s="11"/>
      <c r="D49" s="16">
        <f>D6</f>
        <v>2020</v>
      </c>
      <c r="E49" s="16"/>
      <c r="F49" s="16">
        <f>F6</f>
        <v>2019</v>
      </c>
    </row>
    <row r="50" spans="1:6" ht="20.25" customHeight="1">
      <c r="A50" s="47"/>
      <c r="B50" s="10"/>
      <c r="C50" s="11"/>
      <c r="D50" s="124" t="str">
        <f>D7</f>
        <v>(Baht)</v>
      </c>
      <c r="E50" s="124"/>
      <c r="F50" s="124"/>
    </row>
    <row r="51" spans="1:6" ht="20.25" customHeight="1">
      <c r="A51" s="48" t="s">
        <v>26</v>
      </c>
      <c r="C51" s="13"/>
      <c r="D51" s="22"/>
      <c r="E51" s="34"/>
      <c r="F51" s="22"/>
    </row>
    <row r="52" spans="1:6" ht="20.25" customHeight="1">
      <c r="A52" s="4" t="s">
        <v>61</v>
      </c>
      <c r="C52" s="13"/>
      <c r="D52" s="22">
        <v>105270</v>
      </c>
      <c r="E52" s="34"/>
      <c r="F52" s="22">
        <v>1996322</v>
      </c>
    </row>
    <row r="53" spans="1:6" ht="20.25" customHeight="1">
      <c r="A53" s="49" t="s">
        <v>60</v>
      </c>
      <c r="C53" s="13"/>
      <c r="D53" s="22">
        <v>-7149076</v>
      </c>
      <c r="E53" s="34"/>
      <c r="F53" s="22">
        <v>-16983570</v>
      </c>
    </row>
    <row r="54" spans="1:6" ht="20.25" customHeight="1">
      <c r="A54" s="49" t="s">
        <v>84</v>
      </c>
      <c r="C54" s="13"/>
      <c r="D54" s="22">
        <v>-689040</v>
      </c>
      <c r="E54" s="34"/>
      <c r="F54" s="22">
        <v>-3917054</v>
      </c>
    </row>
    <row r="55" spans="1:6" ht="20.25" customHeight="1">
      <c r="A55" s="49" t="s">
        <v>187</v>
      </c>
      <c r="B55" s="5" t="s">
        <v>32</v>
      </c>
      <c r="C55" s="13"/>
      <c r="D55" s="22">
        <v>-41782500</v>
      </c>
      <c r="E55" s="34"/>
      <c r="F55" s="22">
        <v>-10356482</v>
      </c>
    </row>
    <row r="56" spans="1:6" ht="20.25" customHeight="1">
      <c r="A56" s="49" t="s">
        <v>188</v>
      </c>
      <c r="B56" s="5" t="s">
        <v>32</v>
      </c>
      <c r="C56" s="13"/>
      <c r="D56" s="22">
        <v>47549241</v>
      </c>
      <c r="E56" s="34"/>
      <c r="F56" s="22">
        <v>4589741</v>
      </c>
    </row>
    <row r="57" spans="1:6" ht="20.25" customHeight="1">
      <c r="A57" s="4" t="s">
        <v>66</v>
      </c>
      <c r="C57" s="13"/>
      <c r="D57" s="22">
        <v>432832</v>
      </c>
      <c r="E57" s="34"/>
      <c r="F57" s="22">
        <v>92039</v>
      </c>
    </row>
    <row r="58" spans="1:6" ht="20.25" customHeight="1">
      <c r="A58" s="54" t="s">
        <v>185</v>
      </c>
      <c r="C58" s="13"/>
      <c r="D58" s="25">
        <f>SUM(D52:D57)</f>
        <v>-1533273</v>
      </c>
      <c r="E58" s="56"/>
      <c r="F58" s="25">
        <f>SUM(F52:F57)</f>
        <v>-24579004</v>
      </c>
    </row>
    <row r="59" spans="1:6" ht="20.25" customHeight="1">
      <c r="A59" s="54"/>
      <c r="C59" s="13"/>
      <c r="D59" s="27"/>
      <c r="E59" s="56"/>
      <c r="F59" s="27"/>
    </row>
    <row r="60" spans="1:6" ht="20.25" customHeight="1">
      <c r="A60" s="48" t="s">
        <v>27</v>
      </c>
      <c r="C60" s="13"/>
      <c r="D60" s="22"/>
      <c r="E60" s="34"/>
      <c r="F60" s="22"/>
    </row>
    <row r="61" spans="1:6" ht="20.25" customHeight="1">
      <c r="A61" s="49" t="s">
        <v>127</v>
      </c>
      <c r="B61" s="5" t="s">
        <v>145</v>
      </c>
      <c r="C61" s="13"/>
      <c r="D61" s="22">
        <v>32057277</v>
      </c>
      <c r="E61" s="34"/>
      <c r="F61" s="22">
        <v>30000000</v>
      </c>
    </row>
    <row r="62" spans="1:6" ht="20.25" customHeight="1">
      <c r="A62" s="49" t="s">
        <v>118</v>
      </c>
      <c r="C62" s="13"/>
      <c r="D62" s="22"/>
      <c r="E62" s="34"/>
      <c r="F62" s="22"/>
    </row>
    <row r="63" spans="1:6" ht="20.25" customHeight="1">
      <c r="A63" s="49" t="s">
        <v>119</v>
      </c>
      <c r="C63" s="13"/>
      <c r="D63" s="22">
        <v>-13772769</v>
      </c>
      <c r="E63" s="34"/>
      <c r="F63" s="22">
        <v>-28636862</v>
      </c>
    </row>
    <row r="64" spans="1:6" ht="20.25" customHeight="1">
      <c r="A64" s="49" t="s">
        <v>67</v>
      </c>
      <c r="C64" s="13"/>
      <c r="D64" s="22">
        <v>24500000</v>
      </c>
      <c r="E64" s="34"/>
      <c r="F64" s="22">
        <v>40814826</v>
      </c>
    </row>
    <row r="65" spans="1:6" ht="20.25" customHeight="1">
      <c r="A65" s="49" t="s">
        <v>68</v>
      </c>
      <c r="C65" s="13"/>
      <c r="D65" s="22">
        <v>-36749957</v>
      </c>
      <c r="E65" s="34"/>
      <c r="F65" s="22">
        <v>-30094707</v>
      </c>
    </row>
    <row r="66" spans="1:6" ht="20.25" customHeight="1">
      <c r="A66" s="49" t="s">
        <v>189</v>
      </c>
      <c r="B66" s="5" t="s">
        <v>32</v>
      </c>
      <c r="C66" s="13"/>
      <c r="D66" s="3">
        <v>0</v>
      </c>
      <c r="E66" s="34"/>
      <c r="F66" s="22">
        <v>37410259</v>
      </c>
    </row>
    <row r="67" spans="1:6" ht="20.25" customHeight="1">
      <c r="A67" s="49" t="s">
        <v>190</v>
      </c>
      <c r="B67" s="5" t="s">
        <v>32</v>
      </c>
      <c r="C67" s="13"/>
      <c r="D67" s="22">
        <v>0</v>
      </c>
      <c r="E67" s="34"/>
      <c r="F67" s="22">
        <v>-64393759</v>
      </c>
    </row>
    <row r="68" spans="1:6" ht="20.25" customHeight="1">
      <c r="A68" s="49" t="s">
        <v>120</v>
      </c>
      <c r="C68" s="13"/>
      <c r="D68" s="22"/>
      <c r="E68" s="34"/>
      <c r="F68" s="22"/>
    </row>
    <row r="69" spans="1:6" ht="20.25" customHeight="1">
      <c r="A69" s="51" t="s">
        <v>121</v>
      </c>
      <c r="C69" s="13"/>
      <c r="D69" s="22">
        <v>-6523133</v>
      </c>
      <c r="E69" s="34"/>
      <c r="F69" s="22">
        <v>-2147031</v>
      </c>
    </row>
    <row r="70" spans="1:6" ht="20.25" customHeight="1">
      <c r="A70" s="49" t="s">
        <v>122</v>
      </c>
      <c r="C70" s="13"/>
      <c r="D70" s="22">
        <v>-32178000</v>
      </c>
      <c r="E70" s="34"/>
      <c r="F70" s="22">
        <v>0</v>
      </c>
    </row>
    <row r="71" spans="1:6" ht="20.25" customHeight="1">
      <c r="A71" s="15" t="s">
        <v>62</v>
      </c>
      <c r="C71" s="13"/>
      <c r="D71" s="22">
        <v>-11432236</v>
      </c>
      <c r="E71" s="34"/>
      <c r="F71" s="22">
        <v>-13336169</v>
      </c>
    </row>
    <row r="72" spans="1:6" ht="20.25" customHeight="1">
      <c r="A72" s="54" t="s">
        <v>124</v>
      </c>
      <c r="C72" s="13"/>
      <c r="D72" s="25">
        <f>SUM(D61:D71)</f>
        <v>-44098818</v>
      </c>
      <c r="E72" s="56"/>
      <c r="F72" s="25">
        <f>SUM(E61:F71)</f>
        <v>-30383443</v>
      </c>
    </row>
    <row r="73" spans="1:6" ht="20.25" customHeight="1">
      <c r="A73" s="49"/>
      <c r="C73" s="13"/>
      <c r="D73" s="22"/>
      <c r="E73" s="34"/>
      <c r="F73" s="22"/>
    </row>
    <row r="74" spans="1:6" ht="20.25" customHeight="1">
      <c r="A74" s="54" t="s">
        <v>173</v>
      </c>
      <c r="C74" s="13"/>
      <c r="D74" s="30">
        <f>SUM(D72,D58,D36)</f>
        <v>355788</v>
      </c>
      <c r="E74" s="34"/>
      <c r="F74" s="30">
        <f>F36+F58+F72</f>
        <v>-83395</v>
      </c>
    </row>
    <row r="75" spans="1:6" ht="20.25" customHeight="1">
      <c r="A75" s="4" t="s">
        <v>96</v>
      </c>
      <c r="C75" s="13"/>
      <c r="D75" s="58">
        <f>BS!F8</f>
        <v>136659</v>
      </c>
      <c r="E75" s="14"/>
      <c r="F75" s="58">
        <v>220054</v>
      </c>
    </row>
    <row r="76" spans="1:6" ht="20.25" customHeight="1" thickBot="1">
      <c r="A76" s="54" t="s">
        <v>174</v>
      </c>
      <c r="B76" s="5" t="s">
        <v>33</v>
      </c>
      <c r="C76" s="13"/>
      <c r="D76" s="41">
        <f>SUM(D74:D75)</f>
        <v>492447</v>
      </c>
      <c r="E76" s="56"/>
      <c r="F76" s="41">
        <f>SUM(F74:F75)</f>
        <v>136659</v>
      </c>
    </row>
    <row r="77" spans="1:6" ht="14.25" customHeight="1" thickTop="1">
      <c r="A77" s="54"/>
      <c r="C77" s="13"/>
      <c r="D77" s="27"/>
      <c r="E77" s="56"/>
      <c r="F77" s="27"/>
    </row>
    <row r="78" spans="1:6" ht="14.25" customHeight="1">
      <c r="A78" s="54"/>
      <c r="C78" s="13"/>
      <c r="D78" s="27"/>
      <c r="E78" s="56"/>
      <c r="F78" s="27"/>
    </row>
    <row r="79" spans="1:6" ht="14.25" customHeight="1">
      <c r="A79" s="54"/>
      <c r="C79" s="13"/>
      <c r="D79" s="27"/>
      <c r="E79" s="56"/>
      <c r="F79" s="27"/>
    </row>
    <row r="80" spans="1:6" ht="14.25" customHeight="1">
      <c r="A80" s="54"/>
      <c r="C80" s="13"/>
      <c r="D80" s="27"/>
      <c r="E80" s="56"/>
      <c r="F80" s="27"/>
    </row>
    <row r="81" spans="1:6" ht="14.25" customHeight="1">
      <c r="A81" s="54"/>
      <c r="C81" s="13"/>
      <c r="D81" s="27"/>
      <c r="E81" s="56"/>
      <c r="F81" s="27"/>
    </row>
    <row r="82" spans="1:6" ht="14.25" customHeight="1">
      <c r="A82" s="54"/>
      <c r="C82" s="13"/>
      <c r="D82" s="27"/>
      <c r="E82" s="56"/>
      <c r="F82" s="27"/>
    </row>
    <row r="83" spans="1:6" ht="14.25" customHeight="1">
      <c r="A83" s="54"/>
      <c r="C83" s="13"/>
      <c r="D83" s="27"/>
      <c r="E83" s="56"/>
      <c r="F83" s="27"/>
    </row>
    <row r="84" spans="1:6" ht="14.25" customHeight="1">
      <c r="A84" s="54"/>
      <c r="C84" s="13"/>
      <c r="D84" s="27"/>
      <c r="E84" s="56"/>
      <c r="F84" s="27"/>
    </row>
    <row r="85" spans="1:6" ht="14.25" customHeight="1">
      <c r="A85" s="54"/>
      <c r="C85" s="13"/>
      <c r="D85" s="27"/>
      <c r="E85" s="56"/>
      <c r="F85" s="27"/>
    </row>
    <row r="86" spans="1:6" ht="14.25" customHeight="1">
      <c r="A86" s="54"/>
      <c r="C86" s="13"/>
      <c r="D86" s="27"/>
      <c r="E86" s="56"/>
      <c r="F86" s="27"/>
    </row>
    <row r="87" spans="1:6" ht="14.25" customHeight="1">
      <c r="A87" s="54"/>
      <c r="C87" s="13"/>
      <c r="D87" s="27"/>
      <c r="E87" s="56"/>
      <c r="F87" s="27"/>
    </row>
    <row r="88" spans="1:6" ht="14.25" customHeight="1">
      <c r="A88" s="54"/>
      <c r="C88" s="13"/>
      <c r="D88" s="27"/>
      <c r="E88" s="56"/>
      <c r="F88" s="27"/>
    </row>
    <row r="89" spans="1:6" ht="14.25" customHeight="1">
      <c r="A89" s="54"/>
      <c r="C89" s="13"/>
      <c r="D89" s="27"/>
      <c r="E89" s="56"/>
      <c r="F89" s="27"/>
    </row>
    <row r="90" spans="1:6" ht="14.25" customHeight="1">
      <c r="A90" s="54"/>
      <c r="C90" s="13"/>
      <c r="D90" s="27"/>
      <c r="E90" s="56"/>
      <c r="F90" s="27"/>
    </row>
    <row r="91" spans="1:6" ht="20.25" customHeight="1">
      <c r="A91" s="43" t="s">
        <v>71</v>
      </c>
    </row>
    <row r="92" spans="1:6" s="46" customFormat="1" ht="20.25" customHeight="1">
      <c r="A92" s="44" t="s">
        <v>162</v>
      </c>
      <c r="B92" s="45"/>
      <c r="D92" s="23"/>
      <c r="F92" s="23"/>
    </row>
    <row r="93" spans="1:6" s="46" customFormat="1" ht="20.25" customHeight="1">
      <c r="A93" s="44"/>
      <c r="B93" s="45"/>
      <c r="D93" s="23"/>
      <c r="F93" s="23"/>
    </row>
    <row r="94" spans="1:6" s="46" customFormat="1" ht="20.149999999999999" customHeight="1">
      <c r="A94" s="44"/>
      <c r="B94" s="45"/>
      <c r="D94" s="126" t="str">
        <f>D4</f>
        <v>For the year ended</v>
      </c>
      <c r="E94" s="126"/>
      <c r="F94" s="126"/>
    </row>
    <row r="95" spans="1:6" s="46" customFormat="1" ht="20.25" customHeight="1">
      <c r="A95" s="44"/>
      <c r="B95" s="45"/>
      <c r="D95" s="125" t="str">
        <f>D5</f>
        <v>31 December</v>
      </c>
      <c r="E95" s="126"/>
      <c r="F95" s="126"/>
    </row>
    <row r="96" spans="1:6" ht="20.25" customHeight="1">
      <c r="A96" s="47"/>
      <c r="B96" s="10"/>
      <c r="C96" s="11"/>
      <c r="D96" s="16">
        <f>D6</f>
        <v>2020</v>
      </c>
      <c r="E96" s="16"/>
      <c r="F96" s="16">
        <f>F6</f>
        <v>2019</v>
      </c>
    </row>
    <row r="97" spans="1:6" ht="20.25" customHeight="1">
      <c r="A97" s="47"/>
      <c r="B97" s="10"/>
      <c r="C97" s="11"/>
      <c r="D97" s="124" t="str">
        <f>D7</f>
        <v>(Baht)</v>
      </c>
      <c r="E97" s="124"/>
      <c r="F97" s="124"/>
    </row>
    <row r="98" spans="1:6" ht="20.25" customHeight="1">
      <c r="A98" s="48" t="s">
        <v>85</v>
      </c>
      <c r="C98" s="13"/>
      <c r="D98" s="22"/>
      <c r="E98" s="34"/>
      <c r="F98" s="22"/>
    </row>
    <row r="99" spans="1:6" s="35" customFormat="1" ht="20.25" customHeight="1">
      <c r="A99" s="51" t="s">
        <v>175</v>
      </c>
      <c r="B99" s="5"/>
      <c r="C99" s="84"/>
      <c r="D99" s="22"/>
      <c r="E99" s="74"/>
      <c r="F99" s="22"/>
    </row>
    <row r="101" spans="1:6" ht="20.25" customHeight="1">
      <c r="A101" s="4" t="s">
        <v>176</v>
      </c>
      <c r="B101" s="5" t="s">
        <v>34</v>
      </c>
      <c r="D101" s="3">
        <v>6098437</v>
      </c>
      <c r="F101" s="3">
        <v>14091302</v>
      </c>
    </row>
    <row r="102" spans="1:6" ht="20.25" customHeight="1">
      <c r="A102" s="4" t="s">
        <v>86</v>
      </c>
      <c r="D102" s="8"/>
      <c r="F102" s="22"/>
    </row>
    <row r="103" spans="1:6" ht="20.25" customHeight="1">
      <c r="A103" s="108" t="s">
        <v>177</v>
      </c>
      <c r="D103" s="22">
        <v>1394306</v>
      </c>
      <c r="F103" s="22">
        <v>11432414</v>
      </c>
    </row>
    <row r="104" spans="1:6" ht="20.25" customHeight="1">
      <c r="A104" s="4" t="s">
        <v>178</v>
      </c>
      <c r="D104" s="22">
        <v>-343667</v>
      </c>
      <c r="F104" s="22">
        <v>-1394306</v>
      </c>
    </row>
    <row r="105" spans="1:6" ht="20.25" customHeight="1">
      <c r="A105" s="107" t="s">
        <v>98</v>
      </c>
      <c r="D105" s="22">
        <v>0</v>
      </c>
      <c r="F105" s="22">
        <v>-7145840</v>
      </c>
    </row>
    <row r="106" spans="1:6" ht="20.25" customHeight="1" thickBot="1">
      <c r="A106" s="54" t="s">
        <v>87</v>
      </c>
      <c r="B106" s="70"/>
      <c r="C106" s="63"/>
      <c r="D106" s="85">
        <f>SUM(D101:D105)</f>
        <v>7149076</v>
      </c>
      <c r="E106" s="63"/>
      <c r="F106" s="85">
        <f>SUM(F101:F105)</f>
        <v>16983570</v>
      </c>
    </row>
    <row r="107" spans="1:6" ht="20.25" customHeight="1" thickTop="1">
      <c r="D107" s="22"/>
      <c r="F107" s="22"/>
    </row>
    <row r="108" spans="1:6" ht="20.25" customHeight="1">
      <c r="A108" s="51" t="s">
        <v>179</v>
      </c>
      <c r="C108" s="84"/>
      <c r="D108" s="22"/>
      <c r="E108" s="74"/>
      <c r="F108" s="22"/>
    </row>
    <row r="110" spans="1:6" ht="20.25" customHeight="1">
      <c r="A110" s="4" t="s">
        <v>180</v>
      </c>
      <c r="B110" s="5" t="s">
        <v>123</v>
      </c>
      <c r="D110" s="3">
        <v>663574</v>
      </c>
      <c r="F110" s="3">
        <v>3942520</v>
      </c>
    </row>
    <row r="111" spans="1:6" ht="20.25" customHeight="1">
      <c r="A111" s="4" t="s">
        <v>181</v>
      </c>
      <c r="D111" s="3">
        <v>25466</v>
      </c>
      <c r="F111" s="3">
        <v>0</v>
      </c>
    </row>
    <row r="112" spans="1:6" ht="20.25" customHeight="1">
      <c r="A112" s="4" t="s">
        <v>182</v>
      </c>
      <c r="D112" s="22">
        <v>0</v>
      </c>
      <c r="F112" s="22">
        <v>-25466</v>
      </c>
    </row>
    <row r="113" spans="1:6" ht="20.25" customHeight="1" thickBot="1">
      <c r="A113" s="54" t="s">
        <v>88</v>
      </c>
      <c r="B113" s="70"/>
      <c r="C113" s="63"/>
      <c r="D113" s="85">
        <f>SUM(D110:D112)</f>
        <v>689040</v>
      </c>
      <c r="E113" s="63"/>
      <c r="F113" s="85">
        <f>SUM(F110:F112)</f>
        <v>3917054</v>
      </c>
    </row>
    <row r="114" spans="1:6" ht="20.25" customHeight="1" thickTop="1"/>
  </sheetData>
  <mergeCells count="9">
    <mergeCell ref="D94:F94"/>
    <mergeCell ref="D95:F95"/>
    <mergeCell ref="D97:F97"/>
    <mergeCell ref="D50:F50"/>
    <mergeCell ref="D4:F4"/>
    <mergeCell ref="D5:F5"/>
    <mergeCell ref="D7:F7"/>
    <mergeCell ref="D47:F47"/>
    <mergeCell ref="D48:F48"/>
  </mergeCells>
  <pageMargins left="0.78740157480314998" right="0.78740157480314998" top="0.47244094488188998" bottom="0.511811023622047" header="0.511811023622047" footer="0.511811023622047"/>
  <pageSetup paperSize="9" scale="87" firstPageNumber="9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3" max="16383" man="1"/>
    <brk id="9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PL9m</vt:lpstr>
      <vt:lpstr>SH</vt:lpstr>
      <vt:lpstr>CF</vt:lpstr>
      <vt:lpstr>BS!Print_Area</vt:lpstr>
      <vt:lpstr>CF!Print_Area</vt:lpstr>
      <vt:lpstr>PL!Print_Area</vt:lpstr>
      <vt:lpstr>SH!Print_Area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Klinsukon, Yendee</cp:lastModifiedBy>
  <cp:lastPrinted>2021-10-28T07:51:24Z</cp:lastPrinted>
  <dcterms:created xsi:type="dcterms:W3CDTF">2005-04-07T06:23:50Z</dcterms:created>
  <dcterms:modified xsi:type="dcterms:W3CDTF">2021-10-28T07:51:51Z</dcterms:modified>
</cp:coreProperties>
</file>