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\\user-center\2.AF\AF_Manager สมดี\"/>
    </mc:Choice>
  </mc:AlternateContent>
  <xr:revisionPtr revIDLastSave="0" documentId="13_ncr:1_{C5A4F843-6C3F-4C93-B840-3B0222088813}" xr6:coauthVersionLast="47" xr6:coauthVersionMax="47" xr10:uidLastSave="{00000000-0000-0000-0000-000000000000}"/>
  <bookViews>
    <workbookView xWindow="-120" yWindow="-120" windowWidth="29040" windowHeight="15840" tabRatio="717" activeTab="4" xr2:uid="{00000000-000D-0000-FFFF-FFFF00000000}"/>
  </bookViews>
  <sheets>
    <sheet name="BS" sheetId="1" r:id="rId1"/>
    <sheet name="PL3m-Q2" sheetId="19" r:id="rId2"/>
    <sheet name="PL6m" sheetId="9" r:id="rId3"/>
    <sheet name="SH" sheetId="15" r:id="rId4"/>
    <sheet name="CF6m" sheetId="17" r:id="rId5"/>
  </sheets>
  <definedNames>
    <definedName name="_Hlk120336604" localSheetId="4">CF6m!$A$28</definedName>
    <definedName name="_xlnm.Print_Area" localSheetId="0">BS!$A$1:$G$70</definedName>
    <definedName name="_xlnm.Print_Area" localSheetId="4">CF6m!$A$1:$E$95</definedName>
    <definedName name="_xlnm.Print_Area" localSheetId="1">'PL3m-Q2'!$A$1:$G$31</definedName>
    <definedName name="_xlnm.Print_Area" localSheetId="2">PL6m!$A$1:$G$36</definedName>
    <definedName name="_xlnm.Print_Area" localSheetId="3">SH!$A$1:$N$49</definedName>
    <definedName name="Z_A3B3E038_AAE0_4F24_B01A_BCF5B017EAC3_.wvu.PrintArea" localSheetId="0" hidden="1">BS!$A$1:$H$70</definedName>
    <definedName name="Z_A3B3E038_AAE0_4F24_B01A_BCF5B017EAC3_.wvu.PrintArea" localSheetId="4" hidden="1">CF6m!$A$1:$E$81</definedName>
    <definedName name="Z_A3B3E038_AAE0_4F24_B01A_BCF5B017EAC3_.wvu.PrintArea" localSheetId="1" hidden="1">'PL3m-Q2'!$A$1:$G$31</definedName>
    <definedName name="Z_A3B3E038_AAE0_4F24_B01A_BCF5B017EAC3_.wvu.PrintArea" localSheetId="2" hidden="1">PL6m!$A$1:$G$36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1" l="1"/>
  <c r="D6" i="19" l="1"/>
  <c r="F6" i="19"/>
  <c r="D11" i="19"/>
  <c r="F11" i="19"/>
  <c r="D17" i="19"/>
  <c r="D19" i="19" s="1"/>
  <c r="D22" i="19" s="1"/>
  <c r="D24" i="19" s="1"/>
  <c r="F17" i="19"/>
  <c r="F31" i="9"/>
  <c r="D31" i="9"/>
  <c r="L44" i="15" s="1"/>
  <c r="D28" i="19" l="1"/>
  <c r="F19" i="19"/>
  <c r="F22" i="19" s="1"/>
  <c r="F24" i="19" s="1"/>
  <c r="F28" i="19" s="1"/>
  <c r="F6" i="9"/>
  <c r="D6" i="9"/>
  <c r="C7" i="17"/>
  <c r="C75" i="17" s="1"/>
  <c r="C12" i="17"/>
  <c r="C13" i="17"/>
  <c r="C43" i="17"/>
  <c r="C44" i="17"/>
  <c r="C56" i="17"/>
  <c r="C67" i="17"/>
  <c r="C73" i="17"/>
  <c r="C74" i="17"/>
  <c r="C87" i="17"/>
  <c r="C94" i="17"/>
  <c r="E7" i="17"/>
  <c r="E75" i="17" s="1"/>
  <c r="E94" i="17"/>
  <c r="E87" i="17"/>
  <c r="E67" i="17"/>
  <c r="E56" i="17"/>
  <c r="E13" i="17"/>
  <c r="E12" i="17"/>
  <c r="J21" i="15"/>
  <c r="H21" i="15"/>
  <c r="F21" i="15"/>
  <c r="D21" i="15"/>
  <c r="N20" i="15"/>
  <c r="L21" i="15"/>
  <c r="L16" i="15"/>
  <c r="J16" i="15"/>
  <c r="H16" i="15"/>
  <c r="F16" i="15"/>
  <c r="D16" i="15"/>
  <c r="N15" i="15"/>
  <c r="N14" i="15"/>
  <c r="N10" i="15"/>
  <c r="F16" i="9"/>
  <c r="F17" i="9" s="1"/>
  <c r="F11" i="9"/>
  <c r="G34" i="1"/>
  <c r="G33" i="1"/>
  <c r="E34" i="1"/>
  <c r="E33" i="1"/>
  <c r="E15" i="1"/>
  <c r="H23" i="15" l="1"/>
  <c r="F23" i="15"/>
  <c r="N21" i="15"/>
  <c r="C45" i="17"/>
  <c r="J23" i="15"/>
  <c r="N19" i="15"/>
  <c r="N16" i="15"/>
  <c r="E45" i="17"/>
  <c r="L23" i="15"/>
  <c r="D23" i="15"/>
  <c r="F19" i="9"/>
  <c r="F22" i="9" s="1"/>
  <c r="F24" i="9" s="1"/>
  <c r="F33" i="9" s="1"/>
  <c r="N23" i="15" l="1"/>
  <c r="E10" i="17"/>
  <c r="E22" i="17" s="1"/>
  <c r="E34" i="17" s="1"/>
  <c r="E38" i="17" s="1"/>
  <c r="E77" i="17" s="1"/>
  <c r="E79" i="17" s="1"/>
  <c r="E67" i="1"/>
  <c r="A40" i="17" l="1"/>
  <c r="A70" i="17" s="1"/>
  <c r="D17" i="9" l="1"/>
  <c r="G15" i="1"/>
  <c r="G53" i="1" l="1"/>
  <c r="E53" i="1"/>
  <c r="L40" i="15" l="1"/>
  <c r="J40" i="15"/>
  <c r="H40" i="15"/>
  <c r="F40" i="15"/>
  <c r="D40" i="15"/>
  <c r="N39" i="15"/>
  <c r="F45" i="15"/>
  <c r="F47" i="15" l="1"/>
  <c r="N40" i="15"/>
  <c r="D11" i="9" l="1"/>
  <c r="G67" i="1"/>
  <c r="G45" i="1"/>
  <c r="G55" i="1" s="1"/>
  <c r="E45" i="1"/>
  <c r="E55" i="1" s="1"/>
  <c r="E69" i="1" s="1"/>
  <c r="G25" i="1"/>
  <c r="E25" i="1"/>
  <c r="E27" i="1" s="1"/>
  <c r="J45" i="15"/>
  <c r="J47" i="15" s="1"/>
  <c r="D19" i="9" l="1"/>
  <c r="D22" i="9" s="1"/>
  <c r="G27" i="1"/>
  <c r="G69" i="1"/>
  <c r="J69" i="1" l="1"/>
  <c r="H45" i="15"/>
  <c r="H47" i="15" s="1"/>
  <c r="D45" i="15"/>
  <c r="D47" i="15" s="1"/>
  <c r="N44" i="15"/>
  <c r="N35" i="15" l="1"/>
  <c r="D24" i="9" l="1"/>
  <c r="C10" i="17" l="1"/>
  <c r="C22" i="17" s="1"/>
  <c r="C34" i="17" s="1"/>
  <c r="C38" i="17" s="1"/>
  <c r="C77" i="17" s="1"/>
  <c r="C79" i="17" s="1"/>
  <c r="L43" i="15"/>
  <c r="N43" i="15" s="1"/>
  <c r="D33" i="9"/>
  <c r="L45" i="15" l="1"/>
  <c r="L47" i="15" s="1"/>
  <c r="N45" i="15" l="1"/>
  <c r="N47" i="15" l="1"/>
</calcChain>
</file>

<file path=xl/sharedStrings.xml><?xml version="1.0" encoding="utf-8"?>
<sst xmlns="http://schemas.openxmlformats.org/spreadsheetml/2006/main" count="268" uniqueCount="173">
  <si>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</si>
  <si>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</si>
  <si>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</si>
  <si>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</si>
  <si>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</si>
  <si>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</si>
  <si>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</si>
  <si>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</si>
  <si>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</si>
  <si>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</si>
  <si>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</si>
  <si>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</si>
  <si>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</si>
  <si>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</si>
  <si>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</si>
  <si>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</si>
  <si>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</si>
  <si>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</si>
  <si>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</si>
  <si>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</si>
  <si>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</si>
  <si>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</si>
  <si>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</si>
  <si>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</si>
  <si>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</si>
  <si>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</si>
  <si>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</si>
  <si>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อสังหาริมทรัพย์เพื่อการลงทุน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</si>
  <si>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</si>
  <si>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</si>
  <si>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</si>
  <si>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</si>
  <si>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</si>
  <si>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</si>
  <si>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</si>
  <si>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</si>
  <si>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</si>
  <si>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</si>
  <si>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</si>
  <si>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</si>
  <si>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</si>
  <si>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</si>
  <si>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</si>
  <si>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</si>
  <si>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</si>
  <si>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</si>
  <si>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</si>
  <si>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</si>
  <si>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งบการเงินเฉพาะกิจการ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</si>
  <si>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</si>
  <si>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</si>
  <si>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</si>
  <si>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</si>
  <si>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</si>
  <si>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</si>
  <si>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</si>
  <si>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</si>
  <si>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</si>
  <si>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</si>
  <si>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</si>
  <si>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</si>
  <si>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ขาดทุนจากการจำหน่ายอาคารและอุปกรณ์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</si>
  <si>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</si>
  <si>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</si>
  <si>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</si>
  <si>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</si>
  <si>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</si>
  <si>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</si>
  <si>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เงินสดจ่ายเพื่อเงินให้กู้ยืมระยะยาวแก่กิจการที่เกี่ยวข้องกัน</t>
  </si>
  <si>
    <t>บริษัท โรงงานเภสัชอุตสาหกรรม เจเอสพี (ประเทศไทย) จำกัด (มหาชน)</t>
  </si>
  <si>
    <t>(พันบาท)</t>
  </si>
  <si>
    <t>ค่าใช้จ่ายภาษีเงินได้</t>
  </si>
  <si>
    <t>9</t>
  </si>
  <si>
    <t>หนี้สินที่เกิดจากสัญญา</t>
  </si>
  <si>
    <t>ข้อมูลกระแสเงินสดเปิดเผยเพิ่มเติม</t>
  </si>
  <si>
    <t>รายละเอียดประกอบการซื้ออาคารและอุปกรณ์ระหว่างงวด มีดังนี้</t>
  </si>
  <si>
    <t xml:space="preserve">สินค้าคงเหลือ </t>
  </si>
  <si>
    <t>8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</si>
  <si>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</si>
  <si>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</si>
  <si>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</si>
  <si>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</si>
  <si>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</si>
  <si>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</si>
  <si>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</si>
  <si>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รวมส่วนของผู้ถือหุ้น </t>
  </si>
  <si>
    <t xml:space="preserve">รวมหนี้สินและส่วนของผู้ถือหุ้น </t>
  </si>
  <si>
    <t>สินทรัพย์ต้นทุนของสัญญา</t>
  </si>
  <si>
    <t>ภาษีเงินได้นิติบุคคลค้างจ่าย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</si>
  <si>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</si>
  <si>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</si>
  <si>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</si>
  <si>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</si>
  <si>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</si>
  <si>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ส่วนเกิน</t>
  </si>
  <si>
    <t>มูลค่าหุ้น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</si>
  <si>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</si>
  <si>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</si>
  <si>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</si>
  <si>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เงินสดรับจากการออกหุ้นทุน</t>
  </si>
  <si>
    <t>เงินปันผลจ่ายให้ผู้ถือหุ้นของบริษัท</t>
  </si>
  <si>
    <t>ภาษีเงินได้จ่ายออก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</si>
  <si>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</si>
  <si>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</si>
  <si>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รายละเอียดประกอบการซื้อสินทรัพย์ไม่มีตัวตนระหว่างงวด มีดังนี้</t>
  </si>
  <si>
    <t>กระแสเงินสดสุทธิใช้ไปในกิจกรรมจัดหาเงิน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</si>
  <si>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</si>
  <si>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</si>
  <si>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</si>
  <si>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ยอดซื้ออาคารและอุปกรณ์ที่ชำระเป็นเงินสด</t>
  </si>
  <si>
    <t>ยอดซื้อสินทรัพย์ไม่มีตัวตนที่ชำระเป็นเงินสด</t>
  </si>
  <si>
    <t xml:space="preserve">ส่วนของหนี้สินตามสัญญาเช่าที่ถึงกำหนดชำระภายในหนึ่งปี </t>
  </si>
  <si>
    <t>กำไรสะสม</t>
  </si>
  <si>
    <t>กำไร (ขาดทุน) เบ็ดเสร็จรวมสำหรับงวด</t>
  </si>
  <si>
    <t>กำไรจากกิจกรรมดำเนินงาน</t>
  </si>
  <si>
    <t>เงินสดจ่ายเพื่อชำระเงินเบิกเกินบัญชีธนาคารและ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</si>
  <si>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</si>
  <si>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</si>
  <si>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</si>
  <si>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</si>
  <si>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</si>
  <si>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</si>
  <si>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</si>
  <si>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</si>
  <si>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5</t>
  </si>
  <si>
    <t xml:space="preserve">    โครงการผลประโยชน์ที่กำหนดไว้</t>
  </si>
  <si>
    <t>6</t>
  </si>
  <si>
    <t>10</t>
  </si>
  <si>
    <t>7</t>
  </si>
  <si>
    <t>ค่าใช้จ่ายผลประโยชน์ของพนักงานที่เกี่ยวข้องกับ</t>
  </si>
  <si>
    <t>ยอดคงเหลือ ณ วันที่ 1 มกราคม 2563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</si>
  <si>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</si>
  <si>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</si>
  <si>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</si>
  <si>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</si>
  <si>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</si>
  <si>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รวมซื้ออาคารและอุปกรณ์ในระหว่างงวด</t>
  </si>
  <si>
    <t xml:space="preserve">          กำไร</t>
  </si>
  <si>
    <t xml:space="preserve">          กำไร (ขาดทุน) เบ็ดเสร็จอื่น</t>
  </si>
  <si>
    <t>ขาดทุนจากการด้อยค่าซึ่งเป็นไปตาม TFRS 9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</si>
  <si>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</si>
  <si>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</si>
  <si>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</si>
  <si>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</si>
  <si>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หนี้สินตามสัญญาเช่า</t>
  </si>
  <si>
    <t>จ่ายผลประโยชน์ของพนักงานที่เกี่ยวข้องกับ</t>
  </si>
  <si>
    <t>เงินสดจ่ายชำระหนี้สินตามสัญญาเช่า</t>
  </si>
  <si>
    <t>สินทรัพย์ต้นทุนของสัญญา - หมุนเวียน</t>
  </si>
  <si>
    <t>สินทรัพย์ไม่หมุนเวียนที่จัดประเภทเป็นสินทรัพย์ที่ถือไว้เพื่อขาย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</si>
  <si>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</si>
  <si>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</si>
  <si>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</si>
  <si>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4, 10</t>
  </si>
  <si>
    <t>3</t>
  </si>
  <si>
    <t>3, 10</t>
  </si>
  <si>
    <t>3, 7</t>
  </si>
  <si>
    <t>11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</si>
  <si>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</si>
  <si>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</si>
  <si>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</si>
  <si>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</si>
  <si>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</si>
  <si>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</si>
  <si>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</si>
  <si>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ประมาณการขาดทุนจากการปรับมูลค่าสินค้า</t>
  </si>
  <si>
    <t xml:space="preserve">     ซึ่งเป็นไปตาม TFRS9</t>
  </si>
  <si>
    <t>ผลขาดทุนจากการด้อยค่าที่รับรู้ในกำไรหรือขาดทุน</t>
  </si>
  <si>
    <t>กระแสเงินสดสุทธิ (ใช้ไปใน) ได้มาจากกิจกรรมลงทุน</t>
  </si>
  <si>
    <t>กำไรขาดทุนเบ็ดเสร็จอื่นสำหรับงวด - สุทธิจากภาษี</t>
  </si>
  <si>
    <t>รับชำระคืนเงินให้กู้ยืมระยะยาวแก่กิจการที่เกี่ยวข้องกัน</t>
  </si>
  <si>
    <t>เงินสดรับจากสินทรัพย์ไม่หมุนเวียนที่จัดประเภท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</si>
  <si>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</si>
  <si>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เงินสดและรายการเทียบเท่าเงินสด(ลดลง)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</si>
</sst>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;[Red]\(#,##0\)"/>
  </numFmts>
  <fonts count="24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2" fillId="0" borderId="0"/>
    <xf numFmtId="0" fontId="1" fillId="0" borderId="0"/>
  </cellStyleXfs>
  <cellXfs count="188">
    <xf numFmtId="0" fontId="0" fillId="0" borderId="0" xfId="0"/>
    <xf numFmtId="0" fontId="6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37" fontId="5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49" fontId="7" fillId="0" borderId="0" xfId="0" applyNumberFormat="1" applyFont="1" applyFill="1" applyAlignment="1">
      <alignment horizontal="center"/>
    </xf>
    <xf numFmtId="187" fontId="0" fillId="0" borderId="0" xfId="0" applyNumberFormat="1" applyFill="1"/>
    <xf numFmtId="37" fontId="0" fillId="0" borderId="0" xfId="0" applyNumberFormat="1" applyFill="1"/>
    <xf numFmtId="37" fontId="11" fillId="0" borderId="0" xfId="0" applyNumberFormat="1" applyFont="1" applyFill="1" applyAlignment="1"/>
    <xf numFmtId="0" fontId="6" fillId="0" borderId="0" xfId="0" applyFont="1" applyFill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0" fontId="9" fillId="0" borderId="0" xfId="0" applyFont="1" applyFill="1" applyAlignment="1">
      <alignment horizontal="left"/>
    </xf>
    <xf numFmtId="37" fontId="11" fillId="0" borderId="0" xfId="0" applyNumberFormat="1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189" fontId="0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189" fontId="0" fillId="0" borderId="4" xfId="1" applyNumberFormat="1" applyFont="1" applyFill="1" applyBorder="1"/>
    <xf numFmtId="189" fontId="0" fillId="0" borderId="1" xfId="1" applyNumberFormat="1" applyFont="1" applyFill="1" applyBorder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37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center"/>
    </xf>
    <xf numFmtId="188" fontId="0" fillId="0" borderId="0" xfId="1" applyFont="1" applyFill="1" applyAlignment="1"/>
    <xf numFmtId="188" fontId="6" fillId="0" borderId="1" xfId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190" fontId="4" fillId="0" borderId="0" xfId="0" quotePrefix="1" applyNumberFormat="1" applyFont="1" applyFill="1" applyBorder="1" applyAlignment="1">
      <alignment horizontal="left"/>
    </xf>
    <xf numFmtId="0" fontId="22" fillId="0" borderId="0" xfId="0" applyFont="1" applyFill="1" applyAlignment="1"/>
    <xf numFmtId="190" fontId="4" fillId="0" borderId="0" xfId="0" applyNumberFormat="1" applyFont="1" applyFill="1" applyBorder="1" applyAlignment="1">
      <alignment horizontal="left"/>
    </xf>
    <xf numFmtId="187" fontId="0" fillId="0" borderId="0" xfId="0" applyNumberFormat="1" applyFont="1" applyFill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3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/>
    <xf numFmtId="190" fontId="6" fillId="0" borderId="0" xfId="0" applyNumberFormat="1" applyFont="1" applyFill="1" applyBorder="1" applyAlignment="1"/>
    <xf numFmtId="188" fontId="5" fillId="0" borderId="0" xfId="1" applyFont="1" applyFill="1" applyBorder="1" applyAlignment="1">
      <alignment horizontal="center"/>
    </xf>
    <xf numFmtId="190" fontId="0" fillId="0" borderId="0" xfId="0" applyNumberFormat="1" applyFont="1" applyFill="1" applyAlignment="1"/>
    <xf numFmtId="187" fontId="5" fillId="0" borderId="0" xfId="1" applyNumberFormat="1" applyFont="1" applyFill="1" applyBorder="1" applyAlignment="1">
      <alignment horizontal="center"/>
    </xf>
    <xf numFmtId="0" fontId="0" fillId="0" borderId="0" xfId="5" applyFont="1" applyFill="1" applyAlignment="1">
      <alignment horizontal="left"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188" fontId="6" fillId="0" borderId="0" xfId="1" applyFont="1" applyFill="1" applyAlignment="1"/>
    <xf numFmtId="187" fontId="0" fillId="0" borderId="0" xfId="0" applyNumberFormat="1" applyFont="1" applyFill="1" applyAlignment="1"/>
    <xf numFmtId="189" fontId="6" fillId="0" borderId="0" xfId="1" applyNumberFormat="1" applyFont="1" applyFill="1"/>
    <xf numFmtId="189" fontId="6" fillId="0" borderId="2" xfId="1" applyNumberFormat="1" applyFont="1" applyFill="1" applyBorder="1"/>
    <xf numFmtId="189" fontId="6" fillId="0" borderId="1" xfId="1" applyNumberFormat="1" applyFont="1" applyFill="1" applyBorder="1"/>
    <xf numFmtId="189" fontId="6" fillId="0" borderId="4" xfId="1" applyNumberFormat="1" applyFont="1" applyFill="1" applyBorder="1"/>
    <xf numFmtId="189" fontId="6" fillId="0" borderId="5" xfId="1" applyNumberFormat="1" applyFont="1" applyFill="1" applyBorder="1" applyAlignment="1">
      <alignment horizontal="center"/>
    </xf>
    <xf numFmtId="189" fontId="5" fillId="0" borderId="4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90" fontId="6" fillId="0" borderId="0" xfId="0" applyNumberFormat="1" applyFont="1" applyAlignment="1">
      <alignment horizontal="right"/>
    </xf>
    <xf numFmtId="190" fontId="6" fillId="0" borderId="0" xfId="0" applyNumberFormat="1" applyFont="1"/>
    <xf numFmtId="188" fontId="6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90" fontId="0" fillId="0" borderId="0" xfId="0" applyNumberFormat="1"/>
    <xf numFmtId="189" fontId="6" fillId="0" borderId="2" xfId="1" applyNumberFormat="1" applyFont="1" applyFill="1" applyBorder="1" applyAlignment="1">
      <alignment horizontal="center"/>
    </xf>
    <xf numFmtId="190" fontId="0" fillId="0" borderId="0" xfId="0" applyNumberFormat="1" applyBorder="1"/>
    <xf numFmtId="189" fontId="6" fillId="0" borderId="3" xfId="1" applyNumberFormat="1" applyFont="1" applyFill="1" applyBorder="1"/>
    <xf numFmtId="189" fontId="0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89" fontId="6" fillId="0" borderId="1" xfId="1" applyNumberFormat="1" applyFont="1" applyFill="1" applyBorder="1" applyAlignment="1">
      <alignment horizontal="center"/>
    </xf>
    <xf numFmtId="189" fontId="0" fillId="0" borderId="6" xfId="1" applyNumberFormat="1" applyFont="1" applyFill="1" applyBorder="1"/>
    <xf numFmtId="188" fontId="6" fillId="0" borderId="0" xfId="1" applyFont="1" applyFill="1" applyBorder="1" applyAlignment="1"/>
    <xf numFmtId="0" fontId="8" fillId="0" borderId="0" xfId="0" applyFont="1" applyFill="1" applyAlignment="1">
      <alignment vertical="center"/>
    </xf>
    <xf numFmtId="189" fontId="11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/>
    <xf numFmtId="189" fontId="5" fillId="0" borderId="0" xfId="1" applyNumberFormat="1" applyFont="1" applyAlignment="1">
      <alignment horizontal="center"/>
    </xf>
    <xf numFmtId="188" fontId="6" fillId="0" borderId="1" xfId="1" applyFont="1" applyBorder="1" applyAlignment="1">
      <alignment horizontal="right"/>
    </xf>
    <xf numFmtId="0" fontId="6" fillId="0" borderId="0" xfId="4" applyFont="1" applyAlignment="1">
      <alignment horizontal="left"/>
    </xf>
    <xf numFmtId="0" fontId="5" fillId="0" borderId="0" xfId="0" applyFont="1"/>
    <xf numFmtId="190" fontId="0" fillId="0" borderId="0" xfId="0" applyNumberFormat="1" applyFill="1" applyAlignment="1">
      <alignment horizontal="right"/>
    </xf>
    <xf numFmtId="189" fontId="5" fillId="0" borderId="4" xfId="1" applyNumberFormat="1" applyFont="1" applyFill="1" applyBorder="1" applyAlignment="1"/>
    <xf numFmtId="189" fontId="5" fillId="0" borderId="0" xfId="0" applyNumberFormat="1" applyFont="1" applyFill="1" applyAlignment="1"/>
    <xf numFmtId="188" fontId="5" fillId="0" borderId="0" xfId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0" fillId="0" borderId="0" xfId="1" applyNumberFormat="1" applyFont="1" applyFill="1" applyAlignment="1"/>
    <xf numFmtId="0" fontId="0" fillId="0" borderId="0" xfId="0" applyFont="1" applyFill="1"/>
    <xf numFmtId="189" fontId="5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37" fontId="6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89" fontId="6" fillId="0" borderId="0" xfId="1" applyNumberFormat="1" applyFont="1" applyFill="1" applyBorder="1"/>
    <xf numFmtId="189" fontId="6" fillId="0" borderId="1" xfId="1" applyNumberFormat="1" applyFont="1" applyFill="1" applyBorder="1" applyAlignment="1"/>
    <xf numFmtId="0" fontId="5" fillId="0" borderId="0" xfId="0" applyFont="1" applyAlignment="1">
      <alignment horizontal="left"/>
    </xf>
    <xf numFmtId="14" fontId="5" fillId="0" borderId="0" xfId="0" applyNumberFormat="1" applyFont="1"/>
    <xf numFmtId="3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/>
    </xf>
    <xf numFmtId="189" fontId="6" fillId="0" borderId="3" xfId="1" applyNumberFormat="1" applyFont="1" applyFill="1" applyBorder="1" applyAlignment="1"/>
    <xf numFmtId="0" fontId="15" fillId="0" borderId="0" xfId="0" applyFont="1" applyAlignment="1">
      <alignment horizontal="center"/>
    </xf>
    <xf numFmtId="189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37" fontId="5" fillId="0" borderId="0" xfId="0" applyNumberFormat="1" applyFont="1" applyFill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0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190" fontId="4" fillId="0" borderId="0" xfId="0" quotePrefix="1" applyNumberFormat="1" applyFont="1" applyFill="1" applyBorder="1" applyAlignment="1">
      <alignment horizontal="centerContinuous"/>
    </xf>
    <xf numFmtId="0" fontId="22" fillId="0" borderId="0" xfId="0" applyFont="1" applyFill="1" applyAlignment="1">
      <alignment horizontal="centerContinuous"/>
    </xf>
    <xf numFmtId="190" fontId="4" fillId="0" borderId="0" xfId="0" applyNumberFormat="1" applyFont="1" applyFill="1" applyBorder="1" applyAlignment="1">
      <alignment horizontal="centerContinuous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46"/>
  <sheetViews>
    <sheetView topLeftCell="A34" zoomScaleNormal="100" zoomScaleSheetLayoutView="83" zoomScalePageLayoutView="70" workbookViewId="0">
      <selection activeCell="A31" sqref="A31:G31"/>
    </sheetView>
  </sheetViews>
  <sheetFormatPr defaultColWidth="9.140625" defaultRowHeight="20.100000000000001" customHeight="1" x14ac:dyDescent="0.45"/>
  <cols>
    <col min="1" max="1" width="3.42578125" style="56" customWidth="1"/>
    <col min="2" max="2" width="57" style="56" customWidth="1"/>
    <col min="3" max="3" width="9.42578125" style="30" customWidth="1"/>
    <col min="4" max="4" width="1" style="30" customWidth="1"/>
    <col min="5" max="5" width="14" style="30" customWidth="1"/>
    <col min="6" max="6" width="1.42578125" style="30" customWidth="1"/>
    <col min="7" max="7" width="14" style="30" customWidth="1"/>
    <col min="8" max="8" width="1.42578125" style="30" customWidth="1"/>
    <col min="9" max="16384" width="9.140625" style="30"/>
  </cols>
  <sheetData>
    <row r="1" spans="1:10" s="3" customFormat="1" ht="20.100000000000001" customHeight="1" x14ac:dyDescent="0.5">
      <c r="A1" s="173" t="s">
        <v>69</v>
      </c>
      <c r="B1" s="173"/>
      <c r="C1" s="174"/>
      <c r="D1" s="174"/>
      <c r="E1" s="174"/>
      <c r="F1" s="174"/>
      <c r="G1" s="174"/>
      <c r="H1" s="174"/>
    </row>
    <row r="2" spans="1:10" s="3" customFormat="1" ht="20.100000000000001" customHeight="1" x14ac:dyDescent="0.5">
      <c r="A2" s="173" t="s">
        <v>34</v>
      </c>
      <c r="B2" s="173"/>
      <c r="C2" s="174"/>
      <c r="D2" s="174"/>
      <c r="E2" s="174"/>
      <c r="F2" s="174"/>
      <c r="G2" s="174"/>
      <c r="H2" s="174"/>
    </row>
    <row r="3" spans="1:10" s="3" customFormat="1" ht="23.25" x14ac:dyDescent="0.5">
      <c r="A3" s="2"/>
      <c r="B3" s="2"/>
      <c r="C3" s="16"/>
    </row>
    <row r="4" spans="1:10" ht="21.75" x14ac:dyDescent="0.45">
      <c r="A4" s="26"/>
      <c r="B4" s="26"/>
      <c r="C4" s="7"/>
      <c r="D4" s="7"/>
      <c r="E4" s="27" t="s">
        <v>131</v>
      </c>
      <c r="F4" s="28"/>
      <c r="G4" s="27" t="s">
        <v>38</v>
      </c>
      <c r="H4" s="29"/>
    </row>
    <row r="5" spans="1:10" ht="20.100000000000001" customHeight="1" x14ac:dyDescent="0.5">
      <c r="A5" s="2" t="s">
        <v>0</v>
      </c>
      <c r="B5" s="2"/>
      <c r="C5" s="8" t="s">
        <v>1</v>
      </c>
      <c r="D5" s="8"/>
      <c r="E5" s="9">
        <v>2564</v>
      </c>
      <c r="F5" s="9"/>
      <c r="G5" s="9">
        <v>2563</v>
      </c>
      <c r="H5" s="9"/>
    </row>
    <row r="6" spans="1:10" ht="20.100000000000001" customHeight="1" x14ac:dyDescent="0.5">
      <c r="A6" s="2"/>
      <c r="B6" s="2"/>
      <c r="C6" s="8"/>
      <c r="D6" s="8"/>
      <c r="E6" s="31" t="s">
        <v>39</v>
      </c>
      <c r="F6" s="32"/>
      <c r="G6" s="32"/>
      <c r="H6" s="9"/>
    </row>
    <row r="7" spans="1:10" ht="20.100000000000001" customHeight="1" x14ac:dyDescent="0.45">
      <c r="A7" s="33"/>
      <c r="B7" s="33"/>
      <c r="C7" s="28"/>
      <c r="D7" s="7"/>
      <c r="E7" s="163" t="s">
        <v>70</v>
      </c>
      <c r="F7" s="163"/>
      <c r="G7" s="163"/>
      <c r="H7" s="163"/>
    </row>
    <row r="8" spans="1:10" ht="20.100000000000001" customHeight="1" x14ac:dyDescent="0.45">
      <c r="A8" s="34" t="s">
        <v>2</v>
      </c>
      <c r="B8" s="5"/>
      <c r="C8" s="35"/>
      <c r="D8" s="27"/>
      <c r="E8" s="36"/>
      <c r="F8" s="37"/>
      <c r="G8" s="36"/>
    </row>
    <row r="9" spans="1:10" ht="20.100000000000001" customHeight="1" x14ac:dyDescent="0.45">
      <c r="A9" s="5" t="s">
        <v>3</v>
      </c>
      <c r="B9" s="5"/>
      <c r="C9" s="35"/>
      <c r="D9" s="27"/>
      <c r="E9" s="51">
        <v>228</v>
      </c>
      <c r="F9" s="37"/>
      <c r="G9" s="51">
        <v>492</v>
      </c>
      <c r="H9" s="38"/>
    </row>
    <row r="10" spans="1:10" ht="21" customHeight="1" x14ac:dyDescent="0.45">
      <c r="A10" s="160" t="s">
        <v>23</v>
      </c>
      <c r="B10" s="5"/>
      <c r="C10" s="35" t="s">
        <v>152</v>
      </c>
      <c r="D10" s="27"/>
      <c r="E10" s="51">
        <v>47679</v>
      </c>
      <c r="F10" s="37"/>
      <c r="G10" s="51">
        <v>43737</v>
      </c>
      <c r="H10" s="38"/>
    </row>
    <row r="11" spans="1:10" ht="21" customHeight="1" x14ac:dyDescent="0.45">
      <c r="A11" s="160" t="s">
        <v>46</v>
      </c>
      <c r="B11" s="5"/>
      <c r="C11" s="35" t="s">
        <v>153</v>
      </c>
      <c r="D11" s="27"/>
      <c r="E11" s="51">
        <v>5910</v>
      </c>
      <c r="F11" s="37"/>
      <c r="G11" s="51">
        <v>7332</v>
      </c>
      <c r="H11" s="38"/>
    </row>
    <row r="12" spans="1:10" ht="20.100000000000001" customHeight="1" x14ac:dyDescent="0.45">
      <c r="A12" s="5" t="s">
        <v>76</v>
      </c>
      <c r="B12" s="5"/>
      <c r="C12" s="35" t="s">
        <v>124</v>
      </c>
      <c r="D12" s="27"/>
      <c r="E12" s="51">
        <v>80801</v>
      </c>
      <c r="F12" s="37"/>
      <c r="G12" s="51">
        <v>77885</v>
      </c>
      <c r="H12" s="38"/>
    </row>
    <row r="13" spans="1:10" ht="20.100000000000001" customHeight="1" x14ac:dyDescent="0.45">
      <c r="A13" s="5" t="s">
        <v>147</v>
      </c>
      <c r="B13" s="5"/>
      <c r="C13" s="35" t="s">
        <v>127</v>
      </c>
      <c r="D13" s="27"/>
      <c r="E13" s="51">
        <v>180</v>
      </c>
      <c r="F13" s="37"/>
      <c r="G13" s="51">
        <v>541</v>
      </c>
      <c r="H13" s="38"/>
    </row>
    <row r="14" spans="1:10" ht="20.100000000000001" customHeight="1" x14ac:dyDescent="0.45">
      <c r="A14" s="5" t="s">
        <v>148</v>
      </c>
      <c r="B14" s="5"/>
      <c r="C14" s="35" t="s">
        <v>126</v>
      </c>
      <c r="D14" s="27"/>
      <c r="E14" s="51">
        <v>3500</v>
      </c>
      <c r="F14" s="37"/>
      <c r="G14" s="51">
        <v>0</v>
      </c>
      <c r="H14" s="38"/>
    </row>
    <row r="15" spans="1:10" ht="20.100000000000001" customHeight="1" x14ac:dyDescent="0.45">
      <c r="A15" s="39" t="s">
        <v>5</v>
      </c>
      <c r="B15" s="5"/>
      <c r="C15" s="35"/>
      <c r="D15" s="27"/>
      <c r="E15" s="96">
        <f>SUM(E9:E14)</f>
        <v>138298</v>
      </c>
      <c r="F15" s="37"/>
      <c r="G15" s="96">
        <f>SUM(G9:G14)</f>
        <v>129987</v>
      </c>
      <c r="H15" s="38"/>
      <c r="J15" s="117"/>
    </row>
    <row r="16" spans="1:10" ht="20.100000000000001" customHeight="1" x14ac:dyDescent="0.45">
      <c r="A16" s="39"/>
      <c r="B16" s="5"/>
      <c r="C16" s="35"/>
      <c r="D16" s="27"/>
      <c r="E16" s="37"/>
      <c r="F16" s="37"/>
      <c r="G16" s="37"/>
      <c r="H16" s="38"/>
    </row>
    <row r="17" spans="1:8" ht="20.100000000000001" customHeight="1" x14ac:dyDescent="0.45">
      <c r="A17" s="24" t="s">
        <v>6</v>
      </c>
      <c r="B17" s="5"/>
      <c r="C17" s="35"/>
      <c r="D17" s="27"/>
      <c r="E17" s="37"/>
      <c r="F17" s="37"/>
      <c r="G17" s="37"/>
      <c r="H17" s="38"/>
    </row>
    <row r="18" spans="1:8" ht="20.100000000000001" customHeight="1" x14ac:dyDescent="0.45">
      <c r="A18" s="5" t="s">
        <v>122</v>
      </c>
      <c r="B18" s="5"/>
      <c r="C18" s="35"/>
      <c r="D18" s="27"/>
      <c r="E18" s="51">
        <v>8901</v>
      </c>
      <c r="F18" s="37"/>
      <c r="G18" s="51">
        <v>8982</v>
      </c>
      <c r="H18" s="38"/>
    </row>
    <row r="19" spans="1:8" ht="20.100000000000001" customHeight="1" x14ac:dyDescent="0.45">
      <c r="A19" s="5" t="s">
        <v>27</v>
      </c>
      <c r="B19" s="5"/>
      <c r="C19" s="35"/>
      <c r="D19" s="27"/>
      <c r="E19" s="51">
        <v>26840</v>
      </c>
      <c r="F19" s="37"/>
      <c r="G19" s="51">
        <v>108769</v>
      </c>
      <c r="H19" s="38"/>
    </row>
    <row r="20" spans="1:8" ht="20.100000000000001" customHeight="1" x14ac:dyDescent="0.45">
      <c r="A20" s="5" t="s">
        <v>26</v>
      </c>
      <c r="B20" s="5"/>
      <c r="C20" s="35" t="s">
        <v>126</v>
      </c>
      <c r="D20" s="27"/>
      <c r="E20" s="51">
        <v>357243</v>
      </c>
      <c r="F20" s="37"/>
      <c r="G20" s="51">
        <v>214954</v>
      </c>
      <c r="H20" s="21"/>
    </row>
    <row r="21" spans="1:8" ht="20.100000000000001" customHeight="1" x14ac:dyDescent="0.45">
      <c r="A21" s="5" t="s">
        <v>123</v>
      </c>
      <c r="B21" s="5"/>
      <c r="C21" s="35"/>
      <c r="D21" s="27"/>
      <c r="E21" s="51">
        <v>4586</v>
      </c>
      <c r="F21" s="37"/>
      <c r="G21" s="51">
        <v>4769</v>
      </c>
      <c r="H21" s="38"/>
    </row>
    <row r="22" spans="1:8" ht="20.100000000000001" customHeight="1" x14ac:dyDescent="0.45">
      <c r="A22" s="5" t="s">
        <v>7</v>
      </c>
      <c r="B22" s="5"/>
      <c r="C22" s="35"/>
      <c r="D22" s="27"/>
      <c r="E22" s="51">
        <v>15701</v>
      </c>
      <c r="F22" s="37"/>
      <c r="G22" s="51">
        <v>14507</v>
      </c>
      <c r="H22" s="38"/>
    </row>
    <row r="23" spans="1:8" ht="20.100000000000001" customHeight="1" x14ac:dyDescent="0.45">
      <c r="A23" s="5" t="s">
        <v>149</v>
      </c>
      <c r="B23" s="5"/>
      <c r="C23" s="35" t="s">
        <v>127</v>
      </c>
      <c r="D23" s="27"/>
      <c r="E23" s="51">
        <v>292</v>
      </c>
      <c r="F23" s="37"/>
      <c r="G23" s="51">
        <v>0</v>
      </c>
      <c r="H23" s="38"/>
    </row>
    <row r="24" spans="1:8" ht="20.100000000000001" customHeight="1" x14ac:dyDescent="0.45">
      <c r="A24" s="5" t="s">
        <v>8</v>
      </c>
      <c r="B24" s="5"/>
      <c r="C24" s="35"/>
      <c r="D24" s="27"/>
      <c r="E24" s="51">
        <v>2422</v>
      </c>
      <c r="F24" s="37"/>
      <c r="G24" s="51">
        <v>2119</v>
      </c>
      <c r="H24" s="13"/>
    </row>
    <row r="25" spans="1:8" ht="20.100000000000001" customHeight="1" x14ac:dyDescent="0.45">
      <c r="A25" s="39" t="s">
        <v>9</v>
      </c>
      <c r="B25" s="5"/>
      <c r="C25" s="35"/>
      <c r="D25" s="27"/>
      <c r="E25" s="96">
        <f>SUM(E18:E24)</f>
        <v>415985</v>
      </c>
      <c r="F25" s="37"/>
      <c r="G25" s="96">
        <f>SUM(G18:G24)</f>
        <v>354100</v>
      </c>
      <c r="H25" s="13"/>
    </row>
    <row r="26" spans="1:8" s="3" customFormat="1" ht="20.100000000000001" customHeight="1" x14ac:dyDescent="0.45">
      <c r="A26" s="5"/>
      <c r="B26" s="5"/>
      <c r="C26" s="40"/>
      <c r="D26" s="5"/>
      <c r="E26" s="37"/>
      <c r="F26" s="37"/>
      <c r="G26" s="37"/>
      <c r="H26" s="13"/>
    </row>
    <row r="27" spans="1:8" s="3" customFormat="1" ht="20.100000000000001" customHeight="1" thickBot="1" x14ac:dyDescent="0.5">
      <c r="A27" s="39" t="s">
        <v>10</v>
      </c>
      <c r="B27" s="5"/>
      <c r="C27" s="35"/>
      <c r="D27" s="27"/>
      <c r="E27" s="97">
        <f>E15+E25</f>
        <v>554283</v>
      </c>
      <c r="F27" s="37"/>
      <c r="G27" s="97">
        <f>G15+G25</f>
        <v>484087</v>
      </c>
      <c r="H27" s="13"/>
    </row>
    <row r="28" spans="1:8" s="3" customFormat="1" ht="20.100000000000001" customHeight="1" thickTop="1" x14ac:dyDescent="0.45">
      <c r="A28" s="41"/>
      <c r="B28" s="41"/>
      <c r="C28" s="42"/>
      <c r="D28" s="43"/>
      <c r="E28" s="17"/>
      <c r="F28" s="17"/>
      <c r="G28" s="17"/>
      <c r="H28" s="13"/>
    </row>
    <row r="29" spans="1:8" ht="20.100000000000001" customHeight="1" x14ac:dyDescent="0.45">
      <c r="A29" s="44"/>
      <c r="B29" s="44"/>
      <c r="C29" s="45"/>
      <c r="D29" s="46"/>
      <c r="E29" s="46"/>
      <c r="F29" s="46"/>
      <c r="G29" s="46"/>
    </row>
    <row r="30" spans="1:8" s="3" customFormat="1" ht="20.100000000000001" customHeight="1" x14ac:dyDescent="0.5">
      <c r="A30" s="173" t="s">
        <v>69</v>
      </c>
      <c r="B30" s="173"/>
      <c r="C30" s="175"/>
      <c r="D30" s="174"/>
      <c r="E30" s="174"/>
      <c r="F30" s="174"/>
      <c r="G30" s="174"/>
      <c r="H30" s="174"/>
    </row>
    <row r="31" spans="1:8" s="3" customFormat="1" ht="20.100000000000001" customHeight="1" x14ac:dyDescent="0.5">
      <c r="A31" s="173" t="s">
        <v>34</v>
      </c>
      <c r="B31" s="173"/>
      <c r="C31" s="175"/>
      <c r="D31" s="174"/>
      <c r="E31" s="174"/>
      <c r="F31" s="174"/>
      <c r="G31" s="174"/>
    </row>
    <row r="32" spans="1:8" s="3" customFormat="1" ht="23.25" x14ac:dyDescent="0.5">
      <c r="A32" s="2"/>
      <c r="B32" s="2"/>
      <c r="C32" s="16"/>
    </row>
    <row r="33" spans="1:8" ht="21.75" x14ac:dyDescent="0.45">
      <c r="A33" s="26"/>
      <c r="B33" s="26"/>
      <c r="C33" s="28"/>
      <c r="D33" s="7"/>
      <c r="E33" s="27" t="str">
        <f>E4</f>
        <v>30 มิถุนายน</v>
      </c>
      <c r="F33" s="28"/>
      <c r="G33" s="27" t="str">
        <f t="shared" ref="G33:G34" si="0">G4</f>
        <v>31 ธันวาคม</v>
      </c>
      <c r="H33" s="29"/>
    </row>
    <row r="34" spans="1:8" ht="23.25" x14ac:dyDescent="0.5">
      <c r="A34" s="2" t="s">
        <v>36</v>
      </c>
      <c r="B34" s="2"/>
      <c r="C34" s="8" t="s">
        <v>1</v>
      </c>
      <c r="D34" s="9"/>
      <c r="E34" s="9">
        <f t="shared" ref="E34" si="1">E5</f>
        <v>2564</v>
      </c>
      <c r="F34" s="9"/>
      <c r="G34" s="9">
        <f t="shared" si="0"/>
        <v>2563</v>
      </c>
      <c r="H34" s="9"/>
    </row>
    <row r="35" spans="1:8" ht="17.25" customHeight="1" x14ac:dyDescent="0.5">
      <c r="A35" s="2"/>
      <c r="B35" s="2"/>
      <c r="C35" s="8"/>
      <c r="D35" s="9"/>
      <c r="E35" s="31" t="s">
        <v>39</v>
      </c>
      <c r="F35" s="31"/>
      <c r="G35" s="31"/>
      <c r="H35" s="9"/>
    </row>
    <row r="36" spans="1:8" ht="17.25" customHeight="1" x14ac:dyDescent="0.45">
      <c r="A36" s="47"/>
      <c r="B36" s="47"/>
      <c r="C36" s="16"/>
      <c r="D36" s="8"/>
      <c r="E36" s="163" t="s">
        <v>70</v>
      </c>
      <c r="F36" s="163"/>
      <c r="G36" s="163"/>
      <c r="H36" s="163"/>
    </row>
    <row r="37" spans="1:8" ht="21" customHeight="1" x14ac:dyDescent="0.45">
      <c r="A37" s="116" t="s">
        <v>11</v>
      </c>
      <c r="B37" s="5"/>
      <c r="C37" s="35"/>
      <c r="D37" s="27"/>
      <c r="E37" s="36"/>
      <c r="F37" s="37"/>
      <c r="G37" s="36"/>
      <c r="H37" s="48"/>
    </row>
    <row r="38" spans="1:8" ht="21.75" x14ac:dyDescent="0.45">
      <c r="A38" s="5" t="s">
        <v>43</v>
      </c>
      <c r="B38" s="5"/>
      <c r="C38" s="35" t="s">
        <v>128</v>
      </c>
      <c r="D38" s="27"/>
      <c r="E38" s="51">
        <v>28000</v>
      </c>
      <c r="F38" s="37"/>
      <c r="G38" s="51">
        <v>82870</v>
      </c>
      <c r="H38" s="17"/>
    </row>
    <row r="39" spans="1:8" ht="21" customHeight="1" x14ac:dyDescent="0.45">
      <c r="A39" s="5" t="s">
        <v>12</v>
      </c>
      <c r="B39" s="5"/>
      <c r="C39" s="35"/>
      <c r="D39" s="27"/>
      <c r="E39" s="51">
        <v>34930</v>
      </c>
      <c r="F39" s="37"/>
      <c r="G39" s="51">
        <v>29890</v>
      </c>
      <c r="H39" s="48"/>
    </row>
    <row r="40" spans="1:8" ht="21" customHeight="1" x14ac:dyDescent="0.45">
      <c r="A40" s="5" t="s">
        <v>150</v>
      </c>
      <c r="B40" s="5"/>
      <c r="C40" s="35" t="s">
        <v>154</v>
      </c>
      <c r="D40" s="27"/>
      <c r="E40" s="51">
        <v>26519</v>
      </c>
      <c r="F40" s="37"/>
      <c r="G40" s="51">
        <v>14864</v>
      </c>
      <c r="H40" s="48"/>
    </row>
    <row r="41" spans="1:8" ht="21" customHeight="1" x14ac:dyDescent="0.45">
      <c r="A41" s="5" t="s">
        <v>47</v>
      </c>
      <c r="B41" s="5"/>
      <c r="C41" s="35" t="s">
        <v>153</v>
      </c>
      <c r="D41" s="27"/>
      <c r="E41" s="51">
        <v>16516</v>
      </c>
      <c r="F41" s="37"/>
      <c r="G41" s="51">
        <v>20954</v>
      </c>
      <c r="H41" s="48"/>
    </row>
    <row r="42" spans="1:8" ht="21" customHeight="1" x14ac:dyDescent="0.45">
      <c r="A42" s="5" t="s">
        <v>51</v>
      </c>
      <c r="B42" s="5"/>
      <c r="C42" s="35" t="s">
        <v>128</v>
      </c>
      <c r="D42" s="27"/>
      <c r="E42" s="51">
        <v>21619</v>
      </c>
      <c r="F42" s="37"/>
      <c r="G42" s="51">
        <v>22415</v>
      </c>
      <c r="H42" s="48"/>
    </row>
    <row r="43" spans="1:8" ht="21" customHeight="1" x14ac:dyDescent="0.45">
      <c r="A43" s="5" t="s">
        <v>111</v>
      </c>
      <c r="B43" s="5"/>
      <c r="C43" s="35" t="s">
        <v>155</v>
      </c>
      <c r="E43" s="134">
        <v>5401</v>
      </c>
      <c r="G43" s="134">
        <v>6954</v>
      </c>
      <c r="H43" s="48"/>
    </row>
    <row r="44" spans="1:8" ht="21" customHeight="1" x14ac:dyDescent="0.45">
      <c r="A44" s="5" t="s">
        <v>88</v>
      </c>
      <c r="B44" s="5"/>
      <c r="C44" s="35"/>
      <c r="D44" s="27"/>
      <c r="E44" s="51">
        <v>5558</v>
      </c>
      <c r="F44" s="37"/>
      <c r="G44" s="51">
        <v>3089</v>
      </c>
      <c r="H44" s="48"/>
    </row>
    <row r="45" spans="1:8" ht="21" customHeight="1" x14ac:dyDescent="0.45">
      <c r="A45" s="39" t="s">
        <v>13</v>
      </c>
      <c r="B45" s="5"/>
      <c r="C45" s="35"/>
      <c r="D45" s="27"/>
      <c r="E45" s="96">
        <f>SUM(E38:E44)</f>
        <v>138543</v>
      </c>
      <c r="F45" s="37"/>
      <c r="G45" s="96">
        <f>SUM(G38:G44)</f>
        <v>181036</v>
      </c>
      <c r="H45" s="48"/>
    </row>
    <row r="46" spans="1:8" ht="9.6" customHeight="1" x14ac:dyDescent="0.45">
      <c r="A46" s="39"/>
      <c r="B46" s="5"/>
      <c r="C46" s="35"/>
      <c r="D46" s="27"/>
      <c r="E46" s="37"/>
      <c r="F46" s="37"/>
      <c r="G46" s="37"/>
      <c r="H46" s="48"/>
    </row>
    <row r="47" spans="1:8" ht="21.75" x14ac:dyDescent="0.45">
      <c r="A47" s="34" t="s">
        <v>14</v>
      </c>
      <c r="B47" s="5"/>
      <c r="C47" s="35"/>
      <c r="D47" s="27"/>
      <c r="E47" s="37"/>
      <c r="F47" s="37"/>
      <c r="G47" s="37"/>
      <c r="H47" s="17"/>
    </row>
    <row r="48" spans="1:8" ht="20.100000000000001" customHeight="1" x14ac:dyDescent="0.45">
      <c r="A48" s="5" t="s">
        <v>52</v>
      </c>
      <c r="B48" s="5"/>
      <c r="C48" s="35" t="s">
        <v>128</v>
      </c>
      <c r="D48" s="27"/>
      <c r="E48" s="51">
        <v>99215</v>
      </c>
      <c r="F48" s="37"/>
      <c r="G48" s="51">
        <v>61464</v>
      </c>
      <c r="H48" s="17"/>
    </row>
    <row r="49" spans="1:8" ht="21.75" x14ac:dyDescent="0.45">
      <c r="A49" s="5" t="s">
        <v>144</v>
      </c>
      <c r="B49" s="5"/>
      <c r="C49" s="35" t="s">
        <v>155</v>
      </c>
      <c r="D49" s="27"/>
      <c r="E49" s="51">
        <v>99295</v>
      </c>
      <c r="F49" s="37"/>
      <c r="G49" s="51">
        <v>35807</v>
      </c>
      <c r="H49" s="48"/>
    </row>
    <row r="50" spans="1:8" ht="21.75" x14ac:dyDescent="0.45">
      <c r="A50" s="5" t="s">
        <v>78</v>
      </c>
      <c r="B50" s="5"/>
      <c r="C50" s="35" t="s">
        <v>77</v>
      </c>
      <c r="D50" s="27"/>
      <c r="E50" s="111">
        <v>11078</v>
      </c>
      <c r="F50" s="37"/>
      <c r="G50" s="111">
        <v>9812</v>
      </c>
      <c r="H50" s="48"/>
    </row>
    <row r="51" spans="1:8" ht="21.75" x14ac:dyDescent="0.45">
      <c r="A51" s="5" t="s">
        <v>151</v>
      </c>
      <c r="B51" s="5"/>
      <c r="C51" s="35" t="s">
        <v>127</v>
      </c>
      <c r="D51" s="27"/>
      <c r="E51" s="111">
        <v>1804</v>
      </c>
      <c r="F51" s="37"/>
      <c r="G51" s="111">
        <v>0</v>
      </c>
      <c r="H51" s="48"/>
    </row>
    <row r="52" spans="1:8" ht="21.75" x14ac:dyDescent="0.45">
      <c r="A52" s="5" t="s">
        <v>15</v>
      </c>
      <c r="B52" s="5"/>
      <c r="C52" s="35"/>
      <c r="D52" s="27"/>
      <c r="E52" s="57">
        <v>0</v>
      </c>
      <c r="F52" s="37"/>
      <c r="G52" s="57">
        <v>53</v>
      </c>
      <c r="H52" s="48"/>
    </row>
    <row r="53" spans="1:8" ht="21.75" x14ac:dyDescent="0.45">
      <c r="A53" s="39" t="s">
        <v>16</v>
      </c>
      <c r="B53" s="5"/>
      <c r="C53" s="35"/>
      <c r="D53" s="27"/>
      <c r="E53" s="96">
        <f>SUM(E48:E52)</f>
        <v>211392</v>
      </c>
      <c r="F53" s="37"/>
      <c r="G53" s="96">
        <f>SUM(G48:G52)</f>
        <v>107136</v>
      </c>
      <c r="H53" s="48"/>
    </row>
    <row r="54" spans="1:8" ht="7.35" customHeight="1" x14ac:dyDescent="0.45">
      <c r="A54" s="39"/>
      <c r="B54" s="5"/>
      <c r="C54" s="35"/>
      <c r="D54" s="27"/>
      <c r="E54" s="37"/>
      <c r="F54" s="37"/>
      <c r="G54" s="37"/>
      <c r="H54" s="48"/>
    </row>
    <row r="55" spans="1:8" ht="21.75" x14ac:dyDescent="0.45">
      <c r="A55" s="20" t="s">
        <v>17</v>
      </c>
      <c r="B55" s="5"/>
      <c r="C55" s="35"/>
      <c r="D55" s="27"/>
      <c r="E55" s="98">
        <f>E45+E53</f>
        <v>349935</v>
      </c>
      <c r="F55" s="37"/>
      <c r="G55" s="98">
        <f>G45+G53</f>
        <v>288172</v>
      </c>
      <c r="H55" s="46"/>
    </row>
    <row r="56" spans="1:8" ht="7.35" customHeight="1" x14ac:dyDescent="0.45">
      <c r="A56" s="39"/>
      <c r="B56" s="5"/>
      <c r="C56" s="35"/>
      <c r="D56" s="27"/>
      <c r="E56" s="37"/>
      <c r="F56" s="37"/>
      <c r="G56" s="37"/>
      <c r="H56" s="48"/>
    </row>
    <row r="57" spans="1:8" ht="18.75" customHeight="1" x14ac:dyDescent="0.45">
      <c r="A57" s="34" t="s">
        <v>79</v>
      </c>
      <c r="B57" s="5"/>
      <c r="C57" s="35"/>
      <c r="D57" s="27"/>
      <c r="E57" s="37"/>
      <c r="F57" s="37"/>
      <c r="G57" s="37"/>
      <c r="H57" s="23"/>
    </row>
    <row r="58" spans="1:8" ht="18.75" customHeight="1" x14ac:dyDescent="0.45">
      <c r="A58" s="49" t="s">
        <v>18</v>
      </c>
      <c r="B58" s="5"/>
      <c r="C58" s="35" t="s">
        <v>72</v>
      </c>
      <c r="D58" s="27"/>
      <c r="E58" s="37"/>
      <c r="F58" s="37"/>
      <c r="G58" s="37"/>
      <c r="H58" s="48"/>
    </row>
    <row r="59" spans="1:8" ht="22.5" thickBot="1" x14ac:dyDescent="0.5">
      <c r="A59" s="5"/>
      <c r="B59" s="50" t="s">
        <v>80</v>
      </c>
      <c r="C59" s="35"/>
      <c r="D59" s="27"/>
      <c r="E59" s="58">
        <v>227500</v>
      </c>
      <c r="F59" s="37"/>
      <c r="G59" s="58">
        <v>213000</v>
      </c>
      <c r="H59" s="48"/>
    </row>
    <row r="60" spans="1:8" ht="20.100000000000001" customHeight="1" thickTop="1" x14ac:dyDescent="0.45">
      <c r="A60" s="5"/>
      <c r="B60" s="50" t="s">
        <v>81</v>
      </c>
      <c r="C60" s="35"/>
      <c r="D60" s="27"/>
      <c r="E60" s="51">
        <v>170000</v>
      </c>
      <c r="F60" s="37"/>
      <c r="G60" s="51">
        <v>170000</v>
      </c>
      <c r="H60" s="17"/>
    </row>
    <row r="61" spans="1:8" ht="18.75" customHeight="1" x14ac:dyDescent="0.45">
      <c r="A61" s="5" t="s">
        <v>89</v>
      </c>
      <c r="B61" s="50"/>
      <c r="C61" s="35"/>
      <c r="D61" s="27"/>
      <c r="E61" s="51">
        <v>22086</v>
      </c>
      <c r="F61" s="37"/>
      <c r="G61" s="51">
        <v>22086</v>
      </c>
      <c r="H61" s="17"/>
    </row>
    <row r="62" spans="1:8" ht="20.100000000000001" customHeight="1" x14ac:dyDescent="0.45">
      <c r="A62" s="5" t="s">
        <v>53</v>
      </c>
      <c r="B62" s="50"/>
      <c r="C62" s="35"/>
      <c r="D62" s="27"/>
      <c r="E62" s="51">
        <v>-11539</v>
      </c>
      <c r="F62" s="37"/>
      <c r="G62" s="51">
        <v>-11539</v>
      </c>
      <c r="H62" s="17"/>
    </row>
    <row r="63" spans="1:8" ht="18" customHeight="1" x14ac:dyDescent="0.45">
      <c r="A63" s="5" t="s">
        <v>112</v>
      </c>
      <c r="B63" s="50"/>
      <c r="C63" s="35"/>
      <c r="D63" s="27"/>
      <c r="E63" s="37"/>
      <c r="F63" s="37"/>
      <c r="G63" s="37"/>
      <c r="H63" s="48"/>
    </row>
    <row r="64" spans="1:8" ht="20.100000000000001" customHeight="1" x14ac:dyDescent="0.45">
      <c r="A64" s="5"/>
      <c r="B64" s="50" t="s">
        <v>82</v>
      </c>
      <c r="C64" s="35"/>
      <c r="D64" s="27"/>
      <c r="E64" s="37"/>
      <c r="F64" s="37"/>
      <c r="G64" s="37"/>
      <c r="H64" s="48"/>
    </row>
    <row r="65" spans="1:10" ht="18.2" customHeight="1" x14ac:dyDescent="0.45">
      <c r="A65" s="5"/>
      <c r="B65" s="50" t="s">
        <v>83</v>
      </c>
      <c r="C65" s="35"/>
      <c r="D65" s="27"/>
      <c r="E65" s="51">
        <v>2377</v>
      </c>
      <c r="F65" s="37"/>
      <c r="G65" s="51">
        <v>2377</v>
      </c>
      <c r="H65" s="17"/>
    </row>
    <row r="66" spans="1:10" ht="18.75" customHeight="1" x14ac:dyDescent="0.45">
      <c r="A66" s="5"/>
      <c r="B66" s="50" t="s">
        <v>84</v>
      </c>
      <c r="C66" s="35"/>
      <c r="D66" s="27"/>
      <c r="E66" s="57">
        <v>21424</v>
      </c>
      <c r="F66" s="37"/>
      <c r="G66" s="57">
        <v>12991</v>
      </c>
      <c r="H66" s="48"/>
    </row>
    <row r="67" spans="1:10" ht="20.100000000000001" customHeight="1" x14ac:dyDescent="0.45">
      <c r="A67" s="39" t="s">
        <v>85</v>
      </c>
      <c r="B67" s="5"/>
      <c r="C67" s="35"/>
      <c r="D67" s="27"/>
      <c r="E67" s="96">
        <f>SUM(E60:E66)</f>
        <v>204348</v>
      </c>
      <c r="F67" s="37"/>
      <c r="G67" s="96">
        <f>SUM(G60:G66)</f>
        <v>195915</v>
      </c>
      <c r="H67" s="48"/>
    </row>
    <row r="68" spans="1:10" ht="8.1" customHeight="1" x14ac:dyDescent="0.45">
      <c r="A68" s="39"/>
      <c r="B68" s="5"/>
      <c r="C68" s="35"/>
      <c r="D68" s="27"/>
      <c r="E68" s="52"/>
      <c r="F68" s="37"/>
      <c r="G68" s="52"/>
      <c r="H68" s="48"/>
    </row>
    <row r="69" spans="1:10" ht="22.5" thickBot="1" x14ac:dyDescent="0.5">
      <c r="A69" s="39" t="s">
        <v>86</v>
      </c>
      <c r="B69" s="5"/>
      <c r="C69" s="35"/>
      <c r="D69" s="27"/>
      <c r="E69" s="97">
        <f>E55+E67</f>
        <v>554283</v>
      </c>
      <c r="F69" s="37"/>
      <c r="G69" s="97">
        <f>G55+G67</f>
        <v>484087</v>
      </c>
      <c r="H69" s="48"/>
      <c r="I69" s="117">
        <f>+E27-E69</f>
        <v>0</v>
      </c>
      <c r="J69" s="117">
        <f>+G27-G69</f>
        <v>0</v>
      </c>
    </row>
    <row r="70" spans="1:10" s="3" customFormat="1" ht="20.100000000000001" customHeight="1" thickTop="1" x14ac:dyDescent="0.45">
      <c r="A70" s="53"/>
      <c r="B70" s="53"/>
      <c r="C70" s="43"/>
      <c r="D70" s="43"/>
      <c r="E70" s="23"/>
      <c r="F70" s="23"/>
      <c r="G70" s="23"/>
      <c r="H70" s="23"/>
    </row>
    <row r="71" spans="1:10" s="3" customFormat="1" ht="20.100000000000001" customHeight="1" x14ac:dyDescent="0.45">
      <c r="A71" s="55"/>
      <c r="B71" s="55"/>
      <c r="C71" s="43"/>
      <c r="D71" s="43"/>
      <c r="H71" s="46"/>
    </row>
    <row r="72" spans="1:10" s="3" customFormat="1" ht="20.100000000000001" customHeight="1" x14ac:dyDescent="0.45">
      <c r="A72" s="44"/>
      <c r="B72" s="44"/>
      <c r="C72" s="46"/>
      <c r="D72" s="46"/>
      <c r="E72" s="46"/>
      <c r="F72" s="46"/>
      <c r="G72" s="46"/>
      <c r="H72" s="46"/>
    </row>
    <row r="73" spans="1:10" s="3" customFormat="1" ht="20.100000000000001" customHeight="1" x14ac:dyDescent="0.45">
      <c r="A73" s="44"/>
      <c r="B73" s="44"/>
      <c r="C73" s="46"/>
      <c r="D73" s="46"/>
      <c r="E73" s="46"/>
      <c r="F73" s="46"/>
      <c r="G73" s="46"/>
      <c r="H73" s="46"/>
    </row>
    <row r="74" spans="1:10" s="3" customFormat="1" ht="20.100000000000001" customHeight="1" x14ac:dyDescent="0.45">
      <c r="A74" s="44"/>
      <c r="B74" s="44"/>
      <c r="C74" s="46"/>
      <c r="D74" s="46"/>
      <c r="E74" s="46"/>
      <c r="F74" s="46"/>
      <c r="G74" s="46"/>
      <c r="H74" s="46"/>
    </row>
    <row r="75" spans="1:10" s="3" customFormat="1" ht="20.100000000000001" customHeight="1" x14ac:dyDescent="0.45">
      <c r="A75" s="44"/>
      <c r="B75" s="44"/>
      <c r="C75" s="46"/>
      <c r="D75" s="46"/>
      <c r="E75" s="46"/>
      <c r="F75" s="46"/>
      <c r="G75" s="46"/>
      <c r="H75" s="46"/>
    </row>
    <row r="76" spans="1:10" s="3" customFormat="1" ht="20.100000000000001" customHeight="1" x14ac:dyDescent="0.45">
      <c r="A76" s="44"/>
      <c r="B76" s="44"/>
      <c r="C76" s="46"/>
      <c r="D76" s="46"/>
      <c r="E76" s="46"/>
      <c r="F76" s="46"/>
      <c r="G76" s="46"/>
      <c r="H76" s="46"/>
    </row>
    <row r="77" spans="1:10" s="3" customFormat="1" ht="20.100000000000001" customHeight="1" x14ac:dyDescent="0.45">
      <c r="A77" s="56"/>
      <c r="B77" s="56"/>
      <c r="C77" s="30"/>
      <c r="D77" s="30"/>
      <c r="E77" s="30"/>
      <c r="F77" s="30"/>
      <c r="G77" s="30"/>
      <c r="H77" s="30"/>
    </row>
    <row r="78" spans="1:10" s="3" customFormat="1" ht="20.100000000000001" customHeight="1" x14ac:dyDescent="0.45">
      <c r="A78" s="56"/>
      <c r="B78" s="56"/>
      <c r="C78" s="30"/>
      <c r="D78" s="30"/>
      <c r="E78" s="30"/>
      <c r="F78" s="30"/>
      <c r="G78" s="30"/>
      <c r="H78" s="30"/>
    </row>
    <row r="120" spans="1:8" s="3" customFormat="1" ht="20.100000000000001" customHeight="1" x14ac:dyDescent="0.45">
      <c r="A120" s="56"/>
      <c r="B120" s="56"/>
      <c r="C120" s="30"/>
      <c r="D120" s="30"/>
      <c r="E120" s="30"/>
      <c r="F120" s="30"/>
      <c r="G120" s="30"/>
      <c r="H120" s="30"/>
    </row>
    <row r="121" spans="1:8" s="3" customFormat="1" ht="20.100000000000001" customHeight="1" x14ac:dyDescent="0.45">
      <c r="A121" s="56"/>
      <c r="B121" s="56"/>
      <c r="C121" s="30"/>
      <c r="D121" s="30"/>
      <c r="E121" s="30"/>
      <c r="F121" s="30"/>
      <c r="G121" s="30"/>
      <c r="H121" s="30"/>
    </row>
    <row r="122" spans="1:8" s="3" customFormat="1" ht="20.100000000000001" customHeight="1" x14ac:dyDescent="0.45">
      <c r="A122" s="56"/>
      <c r="B122" s="56"/>
      <c r="C122" s="30"/>
      <c r="D122" s="30"/>
      <c r="E122" s="30"/>
      <c r="F122" s="30"/>
      <c r="G122" s="30"/>
      <c r="H122" s="30"/>
    </row>
    <row r="123" spans="1:8" s="3" customFormat="1" ht="20.100000000000001" customHeight="1" x14ac:dyDescent="0.45">
      <c r="A123" s="56"/>
      <c r="B123" s="56"/>
      <c r="C123" s="30"/>
      <c r="D123" s="30"/>
      <c r="E123" s="30"/>
      <c r="F123" s="30"/>
      <c r="G123" s="30"/>
      <c r="H123" s="30"/>
    </row>
    <row r="134" spans="1:8" s="3" customFormat="1" ht="20.100000000000001" customHeight="1" x14ac:dyDescent="0.45">
      <c r="A134" s="56"/>
      <c r="B134" s="56"/>
      <c r="C134" s="30"/>
      <c r="D134" s="30"/>
      <c r="E134" s="30"/>
      <c r="F134" s="30"/>
      <c r="G134" s="30"/>
      <c r="H134" s="30"/>
    </row>
    <row r="135" spans="1:8" s="3" customFormat="1" ht="20.100000000000001" customHeight="1" x14ac:dyDescent="0.45">
      <c r="A135" s="56"/>
      <c r="B135" s="56"/>
      <c r="C135" s="30"/>
      <c r="D135" s="30"/>
      <c r="E135" s="30"/>
      <c r="F135" s="30"/>
      <c r="G135" s="30"/>
      <c r="H135" s="30"/>
    </row>
    <row r="136" spans="1:8" s="3" customFormat="1" ht="20.100000000000001" customHeight="1" x14ac:dyDescent="0.45">
      <c r="A136" s="56"/>
      <c r="B136" s="56"/>
      <c r="C136" s="30"/>
      <c r="D136" s="30"/>
      <c r="E136" s="30"/>
      <c r="F136" s="30"/>
      <c r="G136" s="30"/>
      <c r="H136" s="30"/>
    </row>
    <row r="137" spans="1:8" s="3" customFormat="1" ht="20.100000000000001" customHeight="1" x14ac:dyDescent="0.45">
      <c r="A137" s="56"/>
      <c r="B137" s="56"/>
      <c r="C137" s="30"/>
      <c r="D137" s="30"/>
      <c r="E137" s="30"/>
      <c r="F137" s="30"/>
      <c r="G137" s="30"/>
      <c r="H137" s="30"/>
    </row>
    <row r="138" spans="1:8" s="3" customFormat="1" ht="20.100000000000001" customHeight="1" x14ac:dyDescent="0.45">
      <c r="A138" s="56"/>
      <c r="B138" s="56"/>
      <c r="C138" s="30"/>
      <c r="D138" s="30"/>
      <c r="E138" s="30"/>
      <c r="F138" s="30"/>
      <c r="G138" s="30"/>
      <c r="H138" s="30"/>
    </row>
    <row r="139" spans="1:8" s="3" customFormat="1" ht="20.100000000000001" customHeight="1" x14ac:dyDescent="0.45">
      <c r="A139" s="56"/>
      <c r="B139" s="56"/>
      <c r="C139" s="30"/>
      <c r="D139" s="30"/>
      <c r="E139" s="30"/>
      <c r="F139" s="30"/>
      <c r="G139" s="30"/>
      <c r="H139" s="30"/>
    </row>
    <row r="140" spans="1:8" s="3" customFormat="1" ht="20.100000000000001" customHeight="1" x14ac:dyDescent="0.45">
      <c r="A140" s="56"/>
      <c r="B140" s="56"/>
      <c r="C140" s="30"/>
      <c r="D140" s="30"/>
      <c r="E140" s="30"/>
      <c r="F140" s="30"/>
      <c r="G140" s="30"/>
      <c r="H140" s="30"/>
    </row>
    <row r="141" spans="1:8" s="3" customFormat="1" ht="20.100000000000001" customHeight="1" x14ac:dyDescent="0.45">
      <c r="A141" s="56"/>
      <c r="B141" s="56"/>
      <c r="C141" s="30"/>
      <c r="D141" s="30"/>
      <c r="E141" s="30"/>
      <c r="F141" s="30"/>
      <c r="G141" s="30"/>
      <c r="H141" s="30"/>
    </row>
    <row r="145" spans="1:8" s="3" customFormat="1" ht="20.100000000000001" customHeight="1" x14ac:dyDescent="0.45">
      <c r="A145" s="56"/>
      <c r="B145" s="56"/>
      <c r="C145" s="30"/>
      <c r="D145" s="30"/>
      <c r="E145" s="30"/>
      <c r="F145" s="30"/>
      <c r="G145" s="30"/>
      <c r="H145" s="30"/>
    </row>
    <row r="146" spans="1:8" s="3" customFormat="1" ht="20.100000000000001" customHeight="1" x14ac:dyDescent="0.45">
      <c r="A146" s="56"/>
      <c r="B146" s="56"/>
      <c r="C146" s="30"/>
      <c r="D146" s="30"/>
      <c r="E146" s="30"/>
      <c r="F146" s="30"/>
      <c r="G146" s="30"/>
      <c r="H146" s="3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2">
    <mergeCell ref="E36:H36"/>
    <mergeCell ref="E7:H7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95" firstPageNumber="3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8950-6C91-4091-A6FB-0CB80E68C9C5}">
  <sheetPr>
    <tabColor rgb="FF92D050"/>
  </sheetPr>
  <dimension ref="A1:K170"/>
  <sheetViews>
    <sheetView zoomScale="90" zoomScaleNormal="90" zoomScaleSheetLayoutView="100" zoomScalePageLayoutView="70" workbookViewId="0">
      <selection activeCell="A2" sqref="A2:G2"/>
    </sheetView>
  </sheetViews>
  <sheetFormatPr defaultColWidth="9.140625" defaultRowHeight="23.25" customHeight="1" x14ac:dyDescent="0.45"/>
  <cols>
    <col min="1" max="1" width="58.140625" style="143" customWidth="1"/>
    <col min="2" max="2" width="7.42578125" style="127" customWidth="1"/>
    <col min="3" max="3" width="1.85546875" style="127" customWidth="1"/>
    <col min="4" max="4" width="12.140625" style="127" customWidth="1"/>
    <col min="5" max="5" width="3" style="127" customWidth="1"/>
    <col min="6" max="6" width="12.140625" style="127" customWidth="1"/>
    <col min="7" max="7" width="1.42578125" style="127" customWidth="1"/>
    <col min="8" max="8" width="9.140625" style="127"/>
    <col min="9" max="12" width="10.140625" style="127" bestFit="1" customWidth="1"/>
    <col min="13" max="16384" width="9.140625" style="127"/>
  </cols>
  <sheetData>
    <row r="1" spans="1:9" ht="23.25" customHeight="1" x14ac:dyDescent="0.5">
      <c r="A1" s="176" t="s">
        <v>69</v>
      </c>
      <c r="B1" s="177"/>
      <c r="C1" s="177"/>
      <c r="D1" s="178"/>
      <c r="E1" s="178"/>
      <c r="F1" s="178"/>
      <c r="G1" s="178"/>
    </row>
    <row r="2" spans="1:9" ht="23.25" customHeight="1" x14ac:dyDescent="0.5">
      <c r="A2" s="176" t="s">
        <v>49</v>
      </c>
      <c r="B2" s="179"/>
      <c r="C2" s="179"/>
      <c r="D2" s="180"/>
      <c r="E2" s="180"/>
      <c r="F2" s="180"/>
      <c r="G2" s="180"/>
    </row>
    <row r="3" spans="1:9" ht="23.25" customHeight="1" x14ac:dyDescent="0.5">
      <c r="A3" s="157"/>
      <c r="B3" s="156"/>
      <c r="C3" s="156"/>
      <c r="D3" s="156"/>
      <c r="E3" s="155"/>
      <c r="F3" s="155"/>
      <c r="G3" s="154"/>
    </row>
    <row r="4" spans="1:9" ht="21.75" customHeight="1" x14ac:dyDescent="0.45">
      <c r="B4" s="152"/>
      <c r="C4" s="152"/>
      <c r="D4" s="164" t="s">
        <v>42</v>
      </c>
      <c r="E4" s="165"/>
      <c r="F4" s="165"/>
      <c r="G4" s="153"/>
    </row>
    <row r="5" spans="1:9" ht="21.75" x14ac:dyDescent="0.45">
      <c r="B5" s="152"/>
      <c r="C5" s="152"/>
      <c r="D5" s="164" t="s">
        <v>131</v>
      </c>
      <c r="E5" s="164"/>
      <c r="F5" s="164"/>
      <c r="G5" s="153"/>
    </row>
    <row r="6" spans="1:9" ht="23.25" customHeight="1" x14ac:dyDescent="0.45">
      <c r="B6" s="101" t="s">
        <v>1</v>
      </c>
      <c r="C6" s="101"/>
      <c r="D6" s="152">
        <f>BS!E5</f>
        <v>2564</v>
      </c>
      <c r="E6" s="152"/>
      <c r="F6" s="152">
        <f>BS!G5</f>
        <v>2563</v>
      </c>
      <c r="G6" s="152"/>
    </row>
    <row r="7" spans="1:9" ht="23.25" customHeight="1" x14ac:dyDescent="0.45">
      <c r="A7" s="139"/>
      <c r="B7" s="101"/>
      <c r="C7" s="101"/>
      <c r="D7" s="166" t="s">
        <v>70</v>
      </c>
      <c r="E7" s="166"/>
      <c r="F7" s="166"/>
      <c r="G7" s="166"/>
    </row>
    <row r="8" spans="1:9" ht="23.25" customHeight="1" x14ac:dyDescent="0.45">
      <c r="A8" s="139" t="s">
        <v>29</v>
      </c>
      <c r="B8" s="101"/>
      <c r="C8" s="101"/>
      <c r="D8" s="101"/>
      <c r="E8" s="101"/>
      <c r="F8" s="101"/>
      <c r="G8" s="101"/>
    </row>
    <row r="9" spans="1:9" ht="23.25" customHeight="1" x14ac:dyDescent="0.45">
      <c r="A9" s="143" t="s">
        <v>28</v>
      </c>
      <c r="B9" s="101">
        <v>10</v>
      </c>
      <c r="C9" s="101"/>
      <c r="D9" s="51">
        <v>112552</v>
      </c>
      <c r="E9" s="123"/>
      <c r="F9" s="123">
        <v>122406</v>
      </c>
      <c r="H9" s="151"/>
      <c r="I9" s="151"/>
    </row>
    <row r="10" spans="1:9" ht="21.75" customHeight="1" x14ac:dyDescent="0.45">
      <c r="A10" t="s">
        <v>50</v>
      </c>
      <c r="B10" s="101"/>
      <c r="C10" s="101"/>
      <c r="D10" s="51">
        <v>1232</v>
      </c>
      <c r="E10" s="123"/>
      <c r="F10" s="123">
        <v>2455</v>
      </c>
    </row>
    <row r="11" spans="1:9" ht="21.75" customHeight="1" x14ac:dyDescent="0.45">
      <c r="A11" s="137" t="s">
        <v>19</v>
      </c>
      <c r="B11" s="150"/>
      <c r="C11" s="101"/>
      <c r="D11" s="108">
        <f>SUM(D9:D10)</f>
        <v>113784</v>
      </c>
      <c r="E11" s="138"/>
      <c r="F11" s="108">
        <f>SUM(F9:F10)</f>
        <v>124861</v>
      </c>
      <c r="G11" s="1"/>
    </row>
    <row r="12" spans="1:9" ht="19.5" customHeight="1" x14ac:dyDescent="0.45">
      <c r="A12" s="137"/>
      <c r="B12" s="101"/>
      <c r="C12" s="101"/>
      <c r="D12" s="138"/>
      <c r="E12" s="138"/>
      <c r="F12" s="138"/>
      <c r="G12" s="1"/>
    </row>
    <row r="13" spans="1:9" ht="21.75" customHeight="1" x14ac:dyDescent="0.45">
      <c r="A13" s="139" t="s">
        <v>35</v>
      </c>
      <c r="B13" s="101"/>
      <c r="C13" s="101"/>
      <c r="D13" s="138"/>
      <c r="E13" s="138"/>
      <c r="F13" s="138"/>
      <c r="G13" s="1"/>
    </row>
    <row r="14" spans="1:9" ht="21.75" customHeight="1" x14ac:dyDescent="0.45">
      <c r="A14" s="140" t="s">
        <v>64</v>
      </c>
      <c r="B14" s="101">
        <v>5</v>
      </c>
      <c r="C14" s="101"/>
      <c r="D14" s="51">
        <v>73957</v>
      </c>
      <c r="E14" s="123"/>
      <c r="F14" s="123">
        <v>85956</v>
      </c>
    </row>
    <row r="15" spans="1:9" ht="21.75" customHeight="1" x14ac:dyDescent="0.45">
      <c r="A15" s="140" t="s">
        <v>44</v>
      </c>
      <c r="B15" s="101"/>
      <c r="C15" s="101"/>
      <c r="D15" s="51">
        <v>10494</v>
      </c>
      <c r="E15" s="123"/>
      <c r="F15" s="123">
        <v>11300</v>
      </c>
    </row>
    <row r="16" spans="1:9" ht="21.75" customHeight="1" x14ac:dyDescent="0.45">
      <c r="A16" s="143" t="s">
        <v>30</v>
      </c>
      <c r="B16" s="101"/>
      <c r="C16" s="101"/>
      <c r="D16" s="57">
        <v>11920</v>
      </c>
      <c r="E16" s="123"/>
      <c r="F16" s="123">
        <v>13561</v>
      </c>
    </row>
    <row r="17" spans="1:8" ht="21.75" customHeight="1" x14ac:dyDescent="0.45">
      <c r="A17" s="137" t="s">
        <v>20</v>
      </c>
      <c r="B17" s="101"/>
      <c r="C17" s="101"/>
      <c r="D17" s="108">
        <f>SUM(D14:D16)</f>
        <v>96371</v>
      </c>
      <c r="E17" s="64"/>
      <c r="F17" s="108">
        <f>SUM(F14:F16)</f>
        <v>110817</v>
      </c>
      <c r="G17" s="65"/>
    </row>
    <row r="18" spans="1:8" ht="19.5" customHeight="1" x14ac:dyDescent="0.45">
      <c r="A18" s="140"/>
      <c r="B18" s="101"/>
      <c r="C18" s="101"/>
      <c r="D18" s="123"/>
      <c r="E18" s="123"/>
      <c r="F18" s="123"/>
    </row>
    <row r="19" spans="1:8" ht="21.75" customHeight="1" x14ac:dyDescent="0.45">
      <c r="A19" s="137" t="s">
        <v>114</v>
      </c>
      <c r="B19" s="101"/>
      <c r="C19" s="101"/>
      <c r="D19" s="66">
        <f>D11-D17</f>
        <v>17413</v>
      </c>
      <c r="E19" s="66"/>
      <c r="F19" s="66">
        <f>F11-F17</f>
        <v>14044</v>
      </c>
    </row>
    <row r="20" spans="1:8" ht="21.75" customHeight="1" x14ac:dyDescent="0.45">
      <c r="A20" s="140" t="s">
        <v>31</v>
      </c>
      <c r="B20" s="101">
        <v>10</v>
      </c>
      <c r="C20" s="101"/>
      <c r="D20" s="51">
        <v>-2318</v>
      </c>
      <c r="E20" s="68"/>
      <c r="F20" s="51">
        <v>-2618</v>
      </c>
    </row>
    <row r="21" spans="1:8" ht="23.25" customHeight="1" x14ac:dyDescent="0.45">
      <c r="A21" s="140" t="s">
        <v>139</v>
      </c>
      <c r="B21" s="101">
        <v>4</v>
      </c>
      <c r="C21" s="101"/>
      <c r="D21" s="129">
        <v>-239</v>
      </c>
      <c r="E21" s="68"/>
      <c r="F21" s="100">
        <v>-1237</v>
      </c>
      <c r="G21"/>
    </row>
    <row r="22" spans="1:8" ht="21.75" customHeight="1" x14ac:dyDescent="0.45">
      <c r="A22" s="137" t="s">
        <v>140</v>
      </c>
      <c r="B22" s="101"/>
      <c r="C22" s="101"/>
      <c r="D22" s="65">
        <f>SUM(D19:D21)</f>
        <v>14856</v>
      </c>
      <c r="E22" s="66"/>
      <c r="F22" s="66">
        <f>SUM(F19:F21)</f>
        <v>10189</v>
      </c>
    </row>
    <row r="23" spans="1:8" ht="21.75" customHeight="1" x14ac:dyDescent="0.45">
      <c r="A23" s="140" t="s">
        <v>71</v>
      </c>
      <c r="B23" s="101"/>
      <c r="C23" s="101"/>
      <c r="D23" s="136">
        <v>-2967</v>
      </c>
      <c r="E23" s="68"/>
      <c r="F23" s="124">
        <v>-2064</v>
      </c>
    </row>
    <row r="24" spans="1:8" ht="23.25" customHeight="1" thickBot="1" x14ac:dyDescent="0.5">
      <c r="A24" s="137" t="s">
        <v>141</v>
      </c>
      <c r="B24" s="101"/>
      <c r="C24" s="101"/>
      <c r="D24" s="149">
        <f>SUM(D22:D23)</f>
        <v>11889</v>
      </c>
      <c r="E24" s="64"/>
      <c r="F24" s="69">
        <f>SUM(F22:F23)</f>
        <v>8125</v>
      </c>
      <c r="G24" s="1"/>
    </row>
    <row r="25" spans="1:8" ht="15" customHeight="1" thickTop="1" x14ac:dyDescent="0.45">
      <c r="A25" s="137"/>
      <c r="B25" s="101"/>
      <c r="C25" s="101"/>
      <c r="D25" s="138"/>
      <c r="E25" s="138"/>
      <c r="F25" s="138"/>
      <c r="G25" s="1"/>
    </row>
    <row r="26" spans="1:8" ht="23.25" customHeight="1" x14ac:dyDescent="0.45">
      <c r="A26" s="137" t="s">
        <v>168</v>
      </c>
      <c r="B26" s="101"/>
      <c r="C26" s="101"/>
      <c r="D26" s="141">
        <v>0</v>
      </c>
      <c r="E26" s="138"/>
      <c r="F26" s="141">
        <v>0</v>
      </c>
      <c r="G26" s="1"/>
    </row>
    <row r="27" spans="1:8" ht="15" customHeight="1" x14ac:dyDescent="0.45">
      <c r="A27" s="137"/>
      <c r="B27" s="101"/>
      <c r="C27" s="101"/>
      <c r="D27" s="111"/>
      <c r="E27" s="138"/>
      <c r="F27" s="111"/>
      <c r="G27" s="1"/>
    </row>
    <row r="28" spans="1:8" ht="23.25" customHeight="1" thickBot="1" x14ac:dyDescent="0.5">
      <c r="A28" s="137" t="s">
        <v>113</v>
      </c>
      <c r="B28" s="101"/>
      <c r="C28" s="101"/>
      <c r="D28" s="113">
        <f>SUM(D24,D26)</f>
        <v>11889</v>
      </c>
      <c r="E28" s="138"/>
      <c r="F28" s="113">
        <f>SUM(F24,F26)</f>
        <v>8125</v>
      </c>
      <c r="G28" s="1"/>
    </row>
    <row r="29" spans="1:8" customFormat="1" ht="15" customHeight="1" thickTop="1" x14ac:dyDescent="0.45">
      <c r="A29" s="1"/>
      <c r="C29" s="147"/>
      <c r="D29" s="138"/>
      <c r="E29" s="138"/>
      <c r="F29" s="138"/>
      <c r="H29" s="70"/>
    </row>
    <row r="30" spans="1:8" customFormat="1" ht="23.25" customHeight="1" thickBot="1" x14ac:dyDescent="0.5">
      <c r="A30" s="1" t="s">
        <v>142</v>
      </c>
      <c r="B30" s="148" t="s">
        <v>156</v>
      </c>
      <c r="C30" s="147"/>
      <c r="D30" s="71">
        <v>0.03</v>
      </c>
      <c r="E30" s="146"/>
      <c r="F30" s="125">
        <v>0.02</v>
      </c>
      <c r="H30" s="70"/>
    </row>
    <row r="31" spans="1:8" ht="23.25" customHeight="1" thickTop="1" x14ac:dyDescent="0.45">
      <c r="B31" s="101"/>
      <c r="C31" s="101"/>
      <c r="D31" s="145"/>
      <c r="E31" s="1"/>
      <c r="F31" s="145"/>
      <c r="G31" s="1"/>
    </row>
    <row r="32" spans="1:8" ht="21.75" customHeight="1" x14ac:dyDescent="0.45">
      <c r="A32" s="127"/>
    </row>
    <row r="33" spans="1:11" ht="21.75" customHeight="1" x14ac:dyDescent="0.45">
      <c r="A33" s="127"/>
      <c r="J33" s="144"/>
      <c r="K33" s="144"/>
    </row>
    <row r="34" spans="1:11" ht="21.75" customHeight="1" x14ac:dyDescent="0.45">
      <c r="A34" s="127"/>
      <c r="I34" s="144"/>
    </row>
    <row r="35" spans="1:11" ht="21.75" customHeight="1" x14ac:dyDescent="0.45">
      <c r="A35" s="127"/>
      <c r="I35" s="144"/>
    </row>
    <row r="36" spans="1:11" ht="21.75" x14ac:dyDescent="0.45">
      <c r="A36" s="127"/>
      <c r="I36" s="144"/>
      <c r="J36" s="131"/>
      <c r="K36" s="131"/>
    </row>
    <row r="37" spans="1:11" ht="18.75" customHeight="1" x14ac:dyDescent="0.45">
      <c r="A37" s="127"/>
    </row>
    <row r="38" spans="1:11" ht="18.75" customHeight="1" x14ac:dyDescent="0.45">
      <c r="A38" s="127"/>
    </row>
    <row r="39" spans="1:11" ht="21.75" x14ac:dyDescent="0.45">
      <c r="A39" s="127"/>
    </row>
    <row r="40" spans="1:11" ht="21" customHeight="1" x14ac:dyDescent="0.45">
      <c r="A40" s="127"/>
    </row>
    <row r="41" spans="1:11" ht="21" customHeight="1" x14ac:dyDescent="0.45">
      <c r="A41" s="127"/>
    </row>
    <row r="42" spans="1:11" ht="21" customHeight="1" x14ac:dyDescent="0.45">
      <c r="A42" s="127"/>
    </row>
    <row r="43" spans="1:11" ht="21" customHeight="1" x14ac:dyDescent="0.45">
      <c r="A43" s="127"/>
    </row>
    <row r="44" spans="1:11" ht="21" customHeight="1" x14ac:dyDescent="0.45">
      <c r="A44" s="127"/>
    </row>
    <row r="45" spans="1:11" ht="21" customHeight="1" x14ac:dyDescent="0.45">
      <c r="A45" s="127"/>
    </row>
    <row r="46" spans="1:11" ht="21" customHeight="1" x14ac:dyDescent="0.45">
      <c r="A46" s="127"/>
    </row>
    <row r="47" spans="1:11" ht="21" customHeight="1" x14ac:dyDescent="0.45">
      <c r="A47" s="127"/>
    </row>
    <row r="48" spans="1:11" ht="21" customHeight="1" x14ac:dyDescent="0.45">
      <c r="A48" s="127"/>
    </row>
    <row r="49" spans="1:1" ht="21" customHeight="1" x14ac:dyDescent="0.45">
      <c r="A49" s="127"/>
    </row>
    <row r="50" spans="1:1" ht="21" customHeight="1" x14ac:dyDescent="0.45">
      <c r="A50" s="127"/>
    </row>
    <row r="51" spans="1:1" ht="21" customHeight="1" x14ac:dyDescent="0.45">
      <c r="A51" s="127"/>
    </row>
    <row r="52" spans="1:1" ht="21" customHeight="1" x14ac:dyDescent="0.45">
      <c r="A52" s="127"/>
    </row>
    <row r="53" spans="1:1" ht="21" customHeight="1" x14ac:dyDescent="0.45">
      <c r="A53" s="127"/>
    </row>
    <row r="54" spans="1:1" ht="8.25" customHeight="1" x14ac:dyDescent="0.45">
      <c r="A54" s="127"/>
    </row>
    <row r="55" spans="1:1" ht="21.75" x14ac:dyDescent="0.45">
      <c r="A55" s="127"/>
    </row>
    <row r="56" spans="1:1" ht="21" customHeight="1" x14ac:dyDescent="0.45">
      <c r="A56" s="127"/>
    </row>
    <row r="57" spans="1:1" ht="21" customHeight="1" x14ac:dyDescent="0.45">
      <c r="A57" s="127"/>
    </row>
    <row r="58" spans="1:1" ht="21" customHeight="1" x14ac:dyDescent="0.45">
      <c r="A58" s="127"/>
    </row>
    <row r="59" spans="1:1" ht="21" customHeight="1" x14ac:dyDescent="0.45">
      <c r="A59" s="127"/>
    </row>
    <row r="60" spans="1:1" ht="21" customHeight="1" x14ac:dyDescent="0.45">
      <c r="A60" s="127"/>
    </row>
    <row r="61" spans="1:1" s="1" customFormat="1" ht="21" customHeight="1" x14ac:dyDescent="0.45"/>
    <row r="62" spans="1:1" ht="21" customHeight="1" x14ac:dyDescent="0.45">
      <c r="A62" s="127"/>
    </row>
    <row r="63" spans="1:1" ht="9.75" customHeight="1" x14ac:dyDescent="0.45">
      <c r="A63" s="127"/>
    </row>
    <row r="64" spans="1:1" ht="20.25" customHeight="1" x14ac:dyDescent="0.45">
      <c r="A64" s="127"/>
    </row>
    <row r="65" spans="1:1" ht="20.25" customHeight="1" x14ac:dyDescent="0.45">
      <c r="A65" s="127"/>
    </row>
    <row r="66" spans="1:1" ht="20.25" customHeight="1" x14ac:dyDescent="0.45">
      <c r="A66" s="127"/>
    </row>
    <row r="67" spans="1:1" ht="20.25" customHeight="1" x14ac:dyDescent="0.45">
      <c r="A67" s="127"/>
    </row>
    <row r="68" spans="1:1" ht="21.6" customHeight="1" x14ac:dyDescent="0.45">
      <c r="A68" s="127"/>
    </row>
    <row r="69" spans="1:1" ht="23.25" customHeight="1" x14ac:dyDescent="0.45">
      <c r="A69" s="127"/>
    </row>
    <row r="70" spans="1:1" ht="23.25" customHeight="1" x14ac:dyDescent="0.45">
      <c r="A70" s="127"/>
    </row>
    <row r="71" spans="1:1" ht="21.75" customHeight="1" x14ac:dyDescent="0.45">
      <c r="A71" s="127"/>
    </row>
    <row r="72" spans="1:1" ht="21.75" x14ac:dyDescent="0.45">
      <c r="A72" s="127"/>
    </row>
    <row r="73" spans="1:1" ht="18.75" customHeight="1" x14ac:dyDescent="0.45">
      <c r="A73" s="127"/>
    </row>
    <row r="74" spans="1:1" ht="18.75" customHeight="1" x14ac:dyDescent="0.45">
      <c r="A74" s="127"/>
    </row>
    <row r="75" spans="1:1" ht="19.5" customHeight="1" x14ac:dyDescent="0.45">
      <c r="A75" s="127"/>
    </row>
    <row r="76" spans="1:1" ht="19.5" customHeight="1" x14ac:dyDescent="0.45">
      <c r="A76" s="127"/>
    </row>
    <row r="77" spans="1:1" ht="19.5" customHeight="1" x14ac:dyDescent="0.45">
      <c r="A77" s="127"/>
    </row>
    <row r="78" spans="1:1" ht="19.5" customHeight="1" x14ac:dyDescent="0.45">
      <c r="A78" s="127"/>
    </row>
    <row r="79" spans="1:1" ht="11.25" customHeight="1" x14ac:dyDescent="0.45">
      <c r="A79" s="127"/>
    </row>
    <row r="80" spans="1:1" ht="20.25" customHeight="1" x14ac:dyDescent="0.45">
      <c r="A80" s="127"/>
    </row>
    <row r="81" spans="1:1" ht="21.75" x14ac:dyDescent="0.45">
      <c r="A81" s="127"/>
    </row>
    <row r="82" spans="1:1" ht="20.25" customHeight="1" x14ac:dyDescent="0.45">
      <c r="A82" s="127"/>
    </row>
    <row r="83" spans="1:1" ht="12.75" customHeight="1" x14ac:dyDescent="0.45">
      <c r="A83" s="127"/>
    </row>
    <row r="84" spans="1:1" ht="21.75" x14ac:dyDescent="0.45">
      <c r="A84" s="127"/>
    </row>
    <row r="85" spans="1:1" ht="21.75" x14ac:dyDescent="0.45">
      <c r="A85" s="127"/>
    </row>
    <row r="86" spans="1:1" ht="21.75" x14ac:dyDescent="0.45">
      <c r="A86" s="127"/>
    </row>
    <row r="87" spans="1:1" ht="21.95" customHeight="1" x14ac:dyDescent="0.45">
      <c r="A87" s="127"/>
    </row>
    <row r="88" spans="1:1" ht="21.95" customHeight="1" x14ac:dyDescent="0.45">
      <c r="A88" s="127"/>
    </row>
    <row r="89" spans="1:1" ht="21.95" customHeight="1" x14ac:dyDescent="0.45">
      <c r="A89" s="127"/>
    </row>
    <row r="90" spans="1:1" ht="21.95" customHeight="1" x14ac:dyDescent="0.45">
      <c r="A90" s="127"/>
    </row>
    <row r="91" spans="1:1" ht="21.75" x14ac:dyDescent="0.45">
      <c r="A91" s="127"/>
    </row>
    <row r="92" spans="1:1" ht="21.95" customHeight="1" x14ac:dyDescent="0.45">
      <c r="A92" s="127"/>
    </row>
    <row r="93" spans="1:1" ht="21.95" customHeight="1" x14ac:dyDescent="0.45">
      <c r="A93" s="127"/>
    </row>
    <row r="94" spans="1:1" ht="23.25" customHeight="1" x14ac:dyDescent="0.45">
      <c r="A94" s="127"/>
    </row>
    <row r="95" spans="1:1" ht="23.25" customHeight="1" x14ac:dyDescent="0.45">
      <c r="A95" s="127"/>
    </row>
    <row r="96" spans="1:1" ht="21.75" customHeight="1" x14ac:dyDescent="0.45">
      <c r="A96" s="127"/>
    </row>
    <row r="97" spans="1:1" ht="21.75" customHeight="1" x14ac:dyDescent="0.45">
      <c r="A97" s="127"/>
    </row>
    <row r="98" spans="1:1" ht="21.75" customHeight="1" x14ac:dyDescent="0.45">
      <c r="A98" s="127"/>
    </row>
    <row r="99" spans="1:1" ht="21.75" customHeight="1" x14ac:dyDescent="0.45">
      <c r="A99" s="127"/>
    </row>
    <row r="100" spans="1:1" ht="21.75" customHeight="1" x14ac:dyDescent="0.45">
      <c r="A100" s="127"/>
    </row>
    <row r="101" spans="1:1" ht="21.75" customHeight="1" x14ac:dyDescent="0.45">
      <c r="A101" s="127"/>
    </row>
    <row r="102" spans="1:1" ht="21.75" customHeight="1" x14ac:dyDescent="0.45">
      <c r="A102" s="127"/>
    </row>
    <row r="103" spans="1:1" ht="21.75" customHeight="1" x14ac:dyDescent="0.45">
      <c r="A103" s="127"/>
    </row>
    <row r="104" spans="1:1" ht="21.75" customHeight="1" x14ac:dyDescent="0.45">
      <c r="A104" s="127"/>
    </row>
    <row r="105" spans="1:1" ht="21.75" customHeight="1" x14ac:dyDescent="0.45">
      <c r="A105" s="127"/>
    </row>
    <row r="106" spans="1:1" ht="21.75" customHeight="1" x14ac:dyDescent="0.45">
      <c r="A106" s="127"/>
    </row>
    <row r="107" spans="1:1" ht="21.75" customHeight="1" x14ac:dyDescent="0.45">
      <c r="A107" s="127"/>
    </row>
    <row r="108" spans="1:1" ht="21.75" customHeight="1" x14ac:dyDescent="0.45">
      <c r="A108" s="127"/>
    </row>
    <row r="109" spans="1:1" ht="21.75" customHeight="1" x14ac:dyDescent="0.45">
      <c r="A109" s="127"/>
    </row>
    <row r="110" spans="1:1" ht="21.75" customHeight="1" x14ac:dyDescent="0.45">
      <c r="A110" s="127"/>
    </row>
    <row r="111" spans="1:1" ht="21.75" customHeight="1" x14ac:dyDescent="0.45">
      <c r="A111" s="127"/>
    </row>
    <row r="112" spans="1:1" ht="20.100000000000001" customHeight="1" x14ac:dyDescent="0.45">
      <c r="A112" s="127"/>
    </row>
    <row r="113" spans="1:1" ht="20.100000000000001" customHeight="1" x14ac:dyDescent="0.45">
      <c r="A113" s="127"/>
    </row>
    <row r="114" spans="1:1" ht="20.100000000000001" customHeight="1" x14ac:dyDescent="0.45">
      <c r="A114" s="127"/>
    </row>
    <row r="115" spans="1:1" ht="20.100000000000001" customHeight="1" x14ac:dyDescent="0.45">
      <c r="A115" s="127"/>
    </row>
    <row r="116" spans="1:1" ht="21.75" customHeight="1" x14ac:dyDescent="0.45">
      <c r="A116" s="127"/>
    </row>
    <row r="117" spans="1:1" ht="21.75" x14ac:dyDescent="0.45">
      <c r="A117" s="127"/>
    </row>
    <row r="118" spans="1:1" ht="20.100000000000001" customHeight="1" x14ac:dyDescent="0.45">
      <c r="A118" s="127"/>
    </row>
    <row r="119" spans="1:1" ht="20.100000000000001" customHeight="1" x14ac:dyDescent="0.45">
      <c r="A119" s="127"/>
    </row>
    <row r="120" spans="1:1" ht="20.100000000000001" customHeight="1" x14ac:dyDescent="0.45">
      <c r="A120" s="127"/>
    </row>
    <row r="121" spans="1:1" ht="21" customHeight="1" x14ac:dyDescent="0.45">
      <c r="A121" s="127"/>
    </row>
    <row r="122" spans="1:1" ht="21" customHeight="1" x14ac:dyDescent="0.45">
      <c r="A122" s="127"/>
    </row>
    <row r="123" spans="1:1" ht="21" customHeight="1" x14ac:dyDescent="0.45">
      <c r="A123" s="127"/>
    </row>
    <row r="124" spans="1:1" ht="21" customHeight="1" x14ac:dyDescent="0.45">
      <c r="A124" s="127"/>
    </row>
    <row r="125" spans="1:1" ht="21" customHeight="1" x14ac:dyDescent="0.45">
      <c r="A125" s="127"/>
    </row>
    <row r="126" spans="1:1" ht="21" customHeight="1" x14ac:dyDescent="0.45">
      <c r="A126" s="127"/>
    </row>
    <row r="127" spans="1:1" ht="21" customHeight="1" x14ac:dyDescent="0.45">
      <c r="A127" s="127"/>
    </row>
    <row r="128" spans="1:1" ht="21" customHeight="1" x14ac:dyDescent="0.45">
      <c r="A128" s="127"/>
    </row>
    <row r="129" spans="1:1" ht="21" customHeight="1" x14ac:dyDescent="0.45">
      <c r="A129" s="127"/>
    </row>
    <row r="130" spans="1:1" ht="21" customHeight="1" x14ac:dyDescent="0.45">
      <c r="A130" s="127"/>
    </row>
    <row r="131" spans="1:1" ht="21" customHeight="1" x14ac:dyDescent="0.45">
      <c r="A131" s="127"/>
    </row>
    <row r="132" spans="1:1" ht="21" customHeight="1" x14ac:dyDescent="0.45">
      <c r="A132" s="127"/>
    </row>
    <row r="133" spans="1:1" ht="21" customHeight="1" x14ac:dyDescent="0.45">
      <c r="A133" s="127"/>
    </row>
    <row r="134" spans="1:1" ht="21" customHeight="1" x14ac:dyDescent="0.45">
      <c r="A134" s="127"/>
    </row>
    <row r="135" spans="1:1" ht="8.25" customHeight="1" x14ac:dyDescent="0.45">
      <c r="A135" s="127"/>
    </row>
    <row r="136" spans="1:1" ht="21.75" x14ac:dyDescent="0.45">
      <c r="A136" s="127"/>
    </row>
    <row r="137" spans="1:1" ht="21" customHeight="1" x14ac:dyDescent="0.45">
      <c r="A137" s="127"/>
    </row>
    <row r="138" spans="1:1" ht="21" customHeight="1" x14ac:dyDescent="0.45">
      <c r="A138" s="127"/>
    </row>
    <row r="139" spans="1:1" ht="21" customHeight="1" x14ac:dyDescent="0.45">
      <c r="A139" s="127"/>
    </row>
    <row r="140" spans="1:1" ht="21" customHeight="1" x14ac:dyDescent="0.45">
      <c r="A140" s="127"/>
    </row>
    <row r="141" spans="1:1" ht="21" customHeight="1" x14ac:dyDescent="0.45">
      <c r="A141" s="127"/>
    </row>
    <row r="142" spans="1:1" s="1" customFormat="1" ht="21" customHeight="1" x14ac:dyDescent="0.45"/>
    <row r="143" spans="1:1" ht="21" customHeight="1" x14ac:dyDescent="0.45">
      <c r="A143" s="127"/>
    </row>
    <row r="144" spans="1:1" ht="9.75" customHeight="1" x14ac:dyDescent="0.45">
      <c r="A144" s="127"/>
    </row>
    <row r="145" spans="1:1" ht="20.25" customHeight="1" x14ac:dyDescent="0.45">
      <c r="A145" s="127"/>
    </row>
    <row r="146" spans="1:1" ht="20.25" customHeight="1" x14ac:dyDescent="0.45">
      <c r="A146" s="127"/>
    </row>
    <row r="147" spans="1:1" ht="20.25" customHeight="1" x14ac:dyDescent="0.45">
      <c r="A147" s="127"/>
    </row>
    <row r="148" spans="1:1" ht="20.25" customHeight="1" x14ac:dyDescent="0.45">
      <c r="A148" s="127"/>
    </row>
    <row r="149" spans="1:1" ht="21" customHeight="1" x14ac:dyDescent="0.45">
      <c r="A149" s="127"/>
    </row>
    <row r="150" spans="1:1" ht="20.100000000000001" customHeight="1" x14ac:dyDescent="0.45">
      <c r="A150" s="127"/>
    </row>
    <row r="151" spans="1:1" ht="20.100000000000001" customHeight="1" x14ac:dyDescent="0.45">
      <c r="A151" s="127"/>
    </row>
    <row r="152" spans="1:1" ht="21.95" customHeight="1" x14ac:dyDescent="0.45">
      <c r="A152" s="127"/>
    </row>
    <row r="153" spans="1:1" ht="21.75" x14ac:dyDescent="0.45">
      <c r="A153" s="127"/>
    </row>
    <row r="154" spans="1:1" ht="21.95" customHeight="1" x14ac:dyDescent="0.45">
      <c r="A154" s="127"/>
    </row>
    <row r="155" spans="1:1" ht="21.95" customHeight="1" x14ac:dyDescent="0.45">
      <c r="A155" s="127"/>
    </row>
    <row r="156" spans="1:1" ht="20.100000000000001" customHeight="1" x14ac:dyDescent="0.45">
      <c r="A156" s="127"/>
    </row>
    <row r="157" spans="1:1" ht="19.5" customHeight="1" x14ac:dyDescent="0.45">
      <c r="A157" s="127"/>
    </row>
    <row r="158" spans="1:1" ht="19.5" customHeight="1" x14ac:dyDescent="0.45">
      <c r="A158" s="127"/>
    </row>
    <row r="159" spans="1:1" ht="19.5" customHeight="1" x14ac:dyDescent="0.45">
      <c r="A159" s="127"/>
    </row>
    <row r="160" spans="1:1" ht="19.5" customHeight="1" x14ac:dyDescent="0.45">
      <c r="A160" s="127"/>
    </row>
    <row r="161" spans="1:1" ht="11.25" customHeight="1" x14ac:dyDescent="0.45">
      <c r="A161" s="127"/>
    </row>
    <row r="162" spans="1:1" ht="20.25" customHeight="1" x14ac:dyDescent="0.45">
      <c r="A162" s="127"/>
    </row>
    <row r="163" spans="1:1" ht="21.75" x14ac:dyDescent="0.45">
      <c r="A163" s="127"/>
    </row>
    <row r="164" spans="1:1" ht="20.25" customHeight="1" x14ac:dyDescent="0.45">
      <c r="A164" s="127"/>
    </row>
    <row r="165" spans="1:1" ht="12.75" customHeight="1" x14ac:dyDescent="0.45">
      <c r="A165" s="127"/>
    </row>
    <row r="166" spans="1:1" ht="21.75" x14ac:dyDescent="0.45">
      <c r="A166" s="127"/>
    </row>
    <row r="167" spans="1:1" ht="21.75" x14ac:dyDescent="0.45">
      <c r="A167" s="127"/>
    </row>
    <row r="168" spans="1:1" ht="21.75" x14ac:dyDescent="0.45">
      <c r="A168" s="127"/>
    </row>
    <row r="169" spans="1:1" ht="15" customHeight="1" x14ac:dyDescent="0.45">
      <c r="A169" s="127"/>
    </row>
    <row r="170" spans="1:1" ht="23.25" customHeight="1" x14ac:dyDescent="0.45">
      <c r="A170" s="127"/>
    </row>
  </sheetData>
  <mergeCells count="3">
    <mergeCell ref="D4:F4"/>
    <mergeCell ref="D5:F5"/>
    <mergeCell ref="D7:G7"/>
  </mergeCells>
  <pageMargins left="0.78740157480314998" right="0.78740157480314998" top="0.47244094488188998" bottom="0.511811023622047" header="0.511811023622047" footer="0.511811023622047"/>
  <pageSetup paperSize="9" scale="9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87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75"/>
  <sheetViews>
    <sheetView topLeftCell="A4" zoomScale="90" zoomScaleNormal="90" zoomScaleSheetLayoutView="100" zoomScalePageLayoutView="70" workbookViewId="0">
      <selection activeCell="A2" sqref="A2:G2"/>
    </sheetView>
  </sheetViews>
  <sheetFormatPr defaultColWidth="9.140625" defaultRowHeight="23.25" customHeight="1" x14ac:dyDescent="0.45"/>
  <cols>
    <col min="1" max="1" width="58.140625" style="26" customWidth="1"/>
    <col min="2" max="2" width="7.42578125" style="3" customWidth="1"/>
    <col min="3" max="3" width="1.85546875" style="3" customWidth="1"/>
    <col min="4" max="4" width="12.140625" style="3" customWidth="1"/>
    <col min="5" max="5" width="3" style="3" customWidth="1"/>
    <col min="6" max="6" width="12.140625" style="3" customWidth="1"/>
    <col min="7" max="7" width="1.42578125" style="3" customWidth="1"/>
    <col min="8" max="16384" width="9.140625" style="3"/>
  </cols>
  <sheetData>
    <row r="1" spans="1:10" ht="23.25" customHeight="1" x14ac:dyDescent="0.5">
      <c r="A1" s="173" t="s">
        <v>69</v>
      </c>
      <c r="B1" s="181"/>
      <c r="C1" s="181"/>
      <c r="D1" s="182"/>
      <c r="E1" s="183"/>
      <c r="F1" s="182"/>
      <c r="G1" s="183"/>
    </row>
    <row r="2" spans="1:10" ht="23.25" customHeight="1" x14ac:dyDescent="0.5">
      <c r="A2" s="173" t="s">
        <v>49</v>
      </c>
      <c r="B2" s="174"/>
      <c r="C2" s="174"/>
      <c r="D2" s="184"/>
      <c r="E2" s="184"/>
      <c r="F2" s="184"/>
      <c r="G2" s="184"/>
    </row>
    <row r="3" spans="1:10" ht="23.25" customHeight="1" x14ac:dyDescent="0.5">
      <c r="A3" s="59"/>
      <c r="B3" s="60"/>
      <c r="C3" s="60"/>
      <c r="D3" s="60"/>
      <c r="E3" s="61"/>
      <c r="F3" s="61"/>
      <c r="G3" s="62"/>
    </row>
    <row r="4" spans="1:10" ht="21.75" customHeight="1" x14ac:dyDescent="0.45">
      <c r="B4" s="7"/>
      <c r="C4" s="7"/>
      <c r="D4" s="167" t="s">
        <v>132</v>
      </c>
      <c r="E4" s="168"/>
      <c r="F4" s="168"/>
      <c r="G4" s="29"/>
    </row>
    <row r="5" spans="1:10" ht="21.75" x14ac:dyDescent="0.45">
      <c r="B5" s="7"/>
      <c r="C5" s="7"/>
      <c r="D5" s="167" t="s">
        <v>131</v>
      </c>
      <c r="E5" s="167"/>
      <c r="F5" s="167"/>
      <c r="G5" s="29"/>
    </row>
    <row r="6" spans="1:10" ht="23.25" customHeight="1" x14ac:dyDescent="0.45">
      <c r="B6" s="8" t="s">
        <v>1</v>
      </c>
      <c r="C6" s="8"/>
      <c r="D6" s="9">
        <f>BS!E5</f>
        <v>2564</v>
      </c>
      <c r="E6" s="9"/>
      <c r="F6" s="9">
        <f>BS!G5</f>
        <v>2563</v>
      </c>
      <c r="G6" s="9"/>
    </row>
    <row r="7" spans="1:10" ht="23.25" customHeight="1" x14ac:dyDescent="0.45">
      <c r="A7" s="24"/>
      <c r="B7" s="101"/>
      <c r="C7" s="8"/>
      <c r="D7" s="163" t="s">
        <v>70</v>
      </c>
      <c r="E7" s="163"/>
      <c r="F7" s="163"/>
      <c r="G7" s="163"/>
    </row>
    <row r="8" spans="1:10" ht="23.25" customHeight="1" x14ac:dyDescent="0.45">
      <c r="A8" s="24" t="s">
        <v>29</v>
      </c>
      <c r="B8" s="101"/>
      <c r="C8" s="8"/>
      <c r="D8" s="8"/>
      <c r="E8" s="8"/>
      <c r="F8" s="8"/>
      <c r="G8" s="8"/>
    </row>
    <row r="9" spans="1:10" ht="23.25" customHeight="1" x14ac:dyDescent="0.45">
      <c r="A9" s="26" t="s">
        <v>28</v>
      </c>
      <c r="B9" s="101">
        <v>10</v>
      </c>
      <c r="C9" s="8"/>
      <c r="D9" s="51">
        <v>207364</v>
      </c>
      <c r="E9" s="13"/>
      <c r="F9" s="123">
        <v>246088</v>
      </c>
      <c r="I9" s="130"/>
      <c r="J9" s="130"/>
    </row>
    <row r="10" spans="1:10" ht="21.75" customHeight="1" x14ac:dyDescent="0.45">
      <c r="A10" s="14" t="s">
        <v>50</v>
      </c>
      <c r="B10" s="101"/>
      <c r="C10" s="8"/>
      <c r="D10" s="51">
        <v>2175</v>
      </c>
      <c r="E10" s="13"/>
      <c r="F10" s="123">
        <v>5013</v>
      </c>
    </row>
    <row r="11" spans="1:10" ht="21.75" customHeight="1" x14ac:dyDescent="0.45">
      <c r="A11" s="20" t="s">
        <v>19</v>
      </c>
      <c r="B11" s="150"/>
      <c r="C11" s="8"/>
      <c r="D11" s="108">
        <f>SUM(D9:D10)</f>
        <v>209539</v>
      </c>
      <c r="E11" s="23"/>
      <c r="F11" s="108">
        <f>SUM(F9:F10)</f>
        <v>251101</v>
      </c>
      <c r="G11" s="63"/>
    </row>
    <row r="12" spans="1:10" ht="19.5" customHeight="1" x14ac:dyDescent="0.45">
      <c r="A12" s="20"/>
      <c r="B12" s="101"/>
      <c r="C12" s="8"/>
      <c r="D12" s="21"/>
      <c r="E12" s="23"/>
      <c r="F12" s="21"/>
      <c r="G12" s="63"/>
    </row>
    <row r="13" spans="1:10" ht="21.75" customHeight="1" x14ac:dyDescent="0.45">
      <c r="A13" s="24" t="s">
        <v>35</v>
      </c>
      <c r="B13" s="101"/>
      <c r="C13" s="8"/>
      <c r="D13" s="21"/>
      <c r="E13" s="23"/>
      <c r="F13" s="21"/>
      <c r="G13" s="63"/>
    </row>
    <row r="14" spans="1:10" ht="21.75" customHeight="1" x14ac:dyDescent="0.45">
      <c r="A14" s="18" t="s">
        <v>64</v>
      </c>
      <c r="B14" s="101">
        <v>5</v>
      </c>
      <c r="C14" s="8"/>
      <c r="D14" s="51">
        <v>134723</v>
      </c>
      <c r="E14" s="13"/>
      <c r="F14" s="123">
        <v>171812</v>
      </c>
    </row>
    <row r="15" spans="1:10" ht="21.75" customHeight="1" x14ac:dyDescent="0.45">
      <c r="A15" s="18" t="s">
        <v>44</v>
      </c>
      <c r="B15" s="101"/>
      <c r="C15" s="8"/>
      <c r="D15" s="51">
        <v>21857</v>
      </c>
      <c r="E15" s="13"/>
      <c r="F15" s="123">
        <v>23911</v>
      </c>
    </row>
    <row r="16" spans="1:10" ht="21.75" customHeight="1" x14ac:dyDescent="0.45">
      <c r="A16" s="26" t="s">
        <v>30</v>
      </c>
      <c r="B16" s="101"/>
      <c r="C16" s="8"/>
      <c r="D16" s="57">
        <v>23976</v>
      </c>
      <c r="E16" s="13"/>
      <c r="F16" s="123">
        <f>F21+26314</f>
        <v>25147</v>
      </c>
    </row>
    <row r="17" spans="1:7" ht="21.75" customHeight="1" x14ac:dyDescent="0.45">
      <c r="A17" s="20" t="s">
        <v>20</v>
      </c>
      <c r="B17" s="101"/>
      <c r="C17" s="8"/>
      <c r="D17" s="108">
        <f>SUM(D14:D16)</f>
        <v>180556</v>
      </c>
      <c r="E17" s="64"/>
      <c r="F17" s="108">
        <f>SUM(F14:F16)</f>
        <v>220870</v>
      </c>
      <c r="G17" s="65"/>
    </row>
    <row r="18" spans="1:7" ht="19.5" customHeight="1" x14ac:dyDescent="0.45">
      <c r="A18" s="50"/>
      <c r="B18" s="101"/>
      <c r="C18" s="8"/>
      <c r="D18" s="13"/>
      <c r="E18" s="13"/>
      <c r="F18" s="13"/>
    </row>
    <row r="19" spans="1:7" ht="21.75" customHeight="1" x14ac:dyDescent="0.45">
      <c r="A19" s="20" t="s">
        <v>114</v>
      </c>
      <c r="B19" s="101"/>
      <c r="C19" s="112"/>
      <c r="D19" s="66">
        <f>D11-D17</f>
        <v>28983</v>
      </c>
      <c r="E19" s="66"/>
      <c r="F19" s="66">
        <f>F11-F17</f>
        <v>30231</v>
      </c>
    </row>
    <row r="20" spans="1:7" ht="21.75" customHeight="1" x14ac:dyDescent="0.45">
      <c r="A20" s="50" t="s">
        <v>31</v>
      </c>
      <c r="B20" s="101">
        <v>10</v>
      </c>
      <c r="C20" s="112"/>
      <c r="D20" s="51">
        <v>-4776</v>
      </c>
      <c r="E20" s="68"/>
      <c r="F20" s="51">
        <v>-5830</v>
      </c>
      <c r="G20" s="54"/>
    </row>
    <row r="21" spans="1:7" ht="23.25" customHeight="1" x14ac:dyDescent="0.45">
      <c r="A21" s="18" t="s">
        <v>139</v>
      </c>
      <c r="B21" s="101">
        <v>4</v>
      </c>
      <c r="C21" s="112"/>
      <c r="D21" s="129">
        <v>-65</v>
      </c>
      <c r="E21" s="68"/>
      <c r="F21" s="100">
        <v>-1167</v>
      </c>
      <c r="G21" s="45"/>
    </row>
    <row r="22" spans="1:7" ht="21.75" customHeight="1" x14ac:dyDescent="0.45">
      <c r="A22" s="20" t="s">
        <v>140</v>
      </c>
      <c r="B22" s="101"/>
      <c r="C22" s="8"/>
      <c r="D22" s="66">
        <f>SUM(D19:D21)</f>
        <v>24142</v>
      </c>
      <c r="E22" s="66"/>
      <c r="F22" s="66">
        <f>SUM(F19:F21)</f>
        <v>23234</v>
      </c>
    </row>
    <row r="23" spans="1:7" ht="21.75" customHeight="1" x14ac:dyDescent="0.45">
      <c r="A23" s="50" t="s">
        <v>71</v>
      </c>
      <c r="B23" s="101"/>
      <c r="C23" s="8"/>
      <c r="D23" s="136">
        <v>-4775</v>
      </c>
      <c r="E23" s="68"/>
      <c r="F23" s="124">
        <v>-4629</v>
      </c>
      <c r="G23" s="54"/>
    </row>
    <row r="24" spans="1:7" ht="23.25" customHeight="1" thickBot="1" x14ac:dyDescent="0.5">
      <c r="A24" s="20" t="s">
        <v>141</v>
      </c>
      <c r="B24" s="101"/>
      <c r="C24" s="8"/>
      <c r="D24" s="69">
        <f>SUM(D22:D23)</f>
        <v>19367</v>
      </c>
      <c r="E24" s="64"/>
      <c r="F24" s="69">
        <f>SUM(F22:F23)</f>
        <v>18605</v>
      </c>
      <c r="G24" s="63"/>
    </row>
    <row r="25" spans="1:7" ht="15" customHeight="1" thickTop="1" x14ac:dyDescent="0.45">
      <c r="A25" s="20"/>
      <c r="B25" s="101"/>
      <c r="C25" s="8"/>
      <c r="D25" s="23"/>
      <c r="E25" s="23"/>
      <c r="F25" s="23"/>
      <c r="G25" s="63"/>
    </row>
    <row r="26" spans="1:7" ht="23.25" customHeight="1" x14ac:dyDescent="0.45">
      <c r="A26" s="137" t="s">
        <v>65</v>
      </c>
      <c r="B26" s="101"/>
      <c r="C26" s="101"/>
      <c r="D26" s="111"/>
      <c r="E26" s="138"/>
      <c r="F26" s="111"/>
      <c r="G26" s="63"/>
    </row>
    <row r="27" spans="1:7" ht="23.25" customHeight="1" x14ac:dyDescent="0.45">
      <c r="A27" s="139" t="s">
        <v>157</v>
      </c>
      <c r="B27" s="101"/>
      <c r="C27" s="101"/>
      <c r="D27" s="111"/>
      <c r="E27" s="138"/>
      <c r="F27" s="111"/>
      <c r="G27" s="63"/>
    </row>
    <row r="28" spans="1:7" ht="23.25" customHeight="1" x14ac:dyDescent="0.45">
      <c r="A28" s="140" t="s">
        <v>158</v>
      </c>
      <c r="B28" s="101">
        <v>8</v>
      </c>
      <c r="C28" s="101"/>
      <c r="D28" s="111">
        <v>-1168</v>
      </c>
      <c r="E28" s="138"/>
      <c r="F28" s="111">
        <v>0</v>
      </c>
      <c r="G28" s="63"/>
    </row>
    <row r="29" spans="1:7" ht="23.25" customHeight="1" x14ac:dyDescent="0.45">
      <c r="A29" s="140" t="s">
        <v>159</v>
      </c>
      <c r="B29" s="101"/>
      <c r="C29" s="101"/>
      <c r="D29" s="111"/>
      <c r="E29" s="138"/>
      <c r="F29" s="111"/>
      <c r="G29" s="63"/>
    </row>
    <row r="30" spans="1:7" ht="23.25" customHeight="1" x14ac:dyDescent="0.45">
      <c r="A30" s="140" t="s">
        <v>160</v>
      </c>
      <c r="B30" s="101"/>
      <c r="C30" s="101"/>
      <c r="D30" s="57">
        <v>234</v>
      </c>
      <c r="E30" s="138"/>
      <c r="F30" s="57">
        <v>0</v>
      </c>
      <c r="G30" s="63"/>
    </row>
    <row r="31" spans="1:7" ht="23.25" customHeight="1" thickBot="1" x14ac:dyDescent="0.5">
      <c r="A31" s="137" t="s">
        <v>168</v>
      </c>
      <c r="B31" s="101"/>
      <c r="C31" s="101"/>
      <c r="D31" s="141">
        <f>SUM(D27:D30)</f>
        <v>-934</v>
      </c>
      <c r="E31" s="138"/>
      <c r="F31" s="141">
        <f>SUM(F27:F30)</f>
        <v>0</v>
      </c>
      <c r="G31" s="63"/>
    </row>
    <row r="32" spans="1:7" ht="15" customHeight="1" thickTop="1" x14ac:dyDescent="0.45">
      <c r="A32" s="137"/>
      <c r="B32" s="101"/>
      <c r="C32" s="101"/>
      <c r="D32" s="114"/>
      <c r="E32" s="138"/>
      <c r="F32" s="114"/>
      <c r="G32" s="63"/>
    </row>
    <row r="33" spans="1:8" ht="23.25" customHeight="1" thickBot="1" x14ac:dyDescent="0.5">
      <c r="A33" s="20" t="s">
        <v>113</v>
      </c>
      <c r="B33" s="101"/>
      <c r="C33" s="8"/>
      <c r="D33" s="142">
        <f>SUM(D24,D31)</f>
        <v>18433</v>
      </c>
      <c r="E33" s="23"/>
      <c r="F33" s="113">
        <f>SUM(F24,F31)</f>
        <v>18605</v>
      </c>
      <c r="G33" s="63"/>
    </row>
    <row r="34" spans="1:8" s="16" customFormat="1" ht="15" customHeight="1" thickTop="1" x14ac:dyDescent="0.45">
      <c r="A34" s="63"/>
      <c r="B34"/>
      <c r="C34" s="28"/>
      <c r="D34" s="23"/>
      <c r="E34" s="23"/>
      <c r="F34" s="23"/>
      <c r="H34" s="70"/>
    </row>
    <row r="35" spans="1:8" s="16" customFormat="1" ht="23.25" customHeight="1" thickBot="1" x14ac:dyDescent="0.5">
      <c r="A35" s="63" t="s">
        <v>142</v>
      </c>
      <c r="B35" s="148" t="s">
        <v>156</v>
      </c>
      <c r="C35" s="28"/>
      <c r="D35" s="71">
        <v>0.06</v>
      </c>
      <c r="E35" s="22"/>
      <c r="F35" s="71">
        <v>0.06</v>
      </c>
      <c r="H35" s="70"/>
    </row>
    <row r="36" spans="1:8" ht="23.25" customHeight="1" thickTop="1" x14ac:dyDescent="0.45">
      <c r="B36" s="8"/>
      <c r="C36" s="8"/>
      <c r="D36" s="72"/>
      <c r="E36" s="63"/>
      <c r="F36" s="72"/>
      <c r="G36" s="63"/>
    </row>
    <row r="37" spans="1:8" ht="21.75" customHeight="1" x14ac:dyDescent="0.45">
      <c r="A37" s="3"/>
    </row>
    <row r="38" spans="1:8" ht="21.75" customHeight="1" x14ac:dyDescent="0.45">
      <c r="A38" s="3"/>
    </row>
    <row r="39" spans="1:8" ht="21.75" customHeight="1" x14ac:dyDescent="0.45">
      <c r="A39" s="3"/>
    </row>
    <row r="40" spans="1:8" ht="21.75" customHeight="1" x14ac:dyDescent="0.45">
      <c r="A40" s="3"/>
    </row>
    <row r="41" spans="1:8" ht="21.75" x14ac:dyDescent="0.45">
      <c r="A41" s="3"/>
    </row>
    <row r="42" spans="1:8" ht="18.75" customHeight="1" x14ac:dyDescent="0.45">
      <c r="A42" s="3"/>
    </row>
    <row r="43" spans="1:8" ht="18.75" customHeight="1" x14ac:dyDescent="0.45">
      <c r="A43" s="3"/>
    </row>
    <row r="44" spans="1:8" ht="21.75" x14ac:dyDescent="0.45">
      <c r="A44" s="3"/>
    </row>
    <row r="45" spans="1:8" ht="21" customHeight="1" x14ac:dyDescent="0.45">
      <c r="A45" s="3"/>
    </row>
    <row r="46" spans="1:8" ht="21" customHeight="1" x14ac:dyDescent="0.45">
      <c r="A46" s="3"/>
    </row>
    <row r="47" spans="1:8" ht="21" customHeight="1" x14ac:dyDescent="0.45">
      <c r="A47" s="3"/>
    </row>
    <row r="48" spans="1:8" ht="21" customHeight="1" x14ac:dyDescent="0.45">
      <c r="A48" s="3"/>
    </row>
    <row r="49" spans="1:1" ht="21" customHeight="1" x14ac:dyDescent="0.45">
      <c r="A49" s="3"/>
    </row>
    <row r="50" spans="1:1" ht="21" customHeight="1" x14ac:dyDescent="0.45">
      <c r="A50" s="3"/>
    </row>
    <row r="51" spans="1:1" ht="21" customHeight="1" x14ac:dyDescent="0.45">
      <c r="A51" s="3"/>
    </row>
    <row r="52" spans="1:1" ht="21" customHeight="1" x14ac:dyDescent="0.45">
      <c r="A52" s="3"/>
    </row>
    <row r="53" spans="1:1" ht="21" customHeight="1" x14ac:dyDescent="0.45">
      <c r="A53" s="3"/>
    </row>
    <row r="54" spans="1:1" ht="21" customHeight="1" x14ac:dyDescent="0.45">
      <c r="A54" s="3"/>
    </row>
    <row r="55" spans="1:1" ht="21" customHeight="1" x14ac:dyDescent="0.45">
      <c r="A55" s="3"/>
    </row>
    <row r="56" spans="1:1" ht="21" customHeight="1" x14ac:dyDescent="0.45">
      <c r="A56" s="3"/>
    </row>
    <row r="57" spans="1:1" ht="21" customHeight="1" x14ac:dyDescent="0.45">
      <c r="A57" s="3"/>
    </row>
    <row r="58" spans="1:1" ht="21" customHeight="1" x14ac:dyDescent="0.45">
      <c r="A58" s="3"/>
    </row>
    <row r="59" spans="1:1" ht="8.25" customHeight="1" x14ac:dyDescent="0.45">
      <c r="A59" s="3"/>
    </row>
    <row r="60" spans="1:1" ht="21.75" x14ac:dyDescent="0.45">
      <c r="A60" s="3"/>
    </row>
    <row r="61" spans="1:1" ht="21" customHeight="1" x14ac:dyDescent="0.45">
      <c r="A61" s="3"/>
    </row>
    <row r="62" spans="1:1" ht="21" customHeight="1" x14ac:dyDescent="0.45">
      <c r="A62" s="3"/>
    </row>
    <row r="63" spans="1:1" ht="21" customHeight="1" x14ac:dyDescent="0.45">
      <c r="A63" s="3"/>
    </row>
    <row r="64" spans="1:1" ht="21" customHeight="1" x14ac:dyDescent="0.45">
      <c r="A64" s="3"/>
    </row>
    <row r="65" spans="1:1" ht="21" customHeight="1" x14ac:dyDescent="0.45">
      <c r="A65" s="3"/>
    </row>
    <row r="66" spans="1:1" s="25" customFormat="1" ht="21" customHeight="1" x14ac:dyDescent="0.45"/>
    <row r="67" spans="1:1" ht="21" customHeight="1" x14ac:dyDescent="0.45">
      <c r="A67" s="3"/>
    </row>
    <row r="68" spans="1:1" ht="9.75" customHeight="1" x14ac:dyDescent="0.45">
      <c r="A68" s="3"/>
    </row>
    <row r="69" spans="1:1" ht="20.25" customHeight="1" x14ac:dyDescent="0.45">
      <c r="A69" s="3"/>
    </row>
    <row r="70" spans="1:1" ht="20.25" customHeight="1" x14ac:dyDescent="0.45">
      <c r="A70" s="3"/>
    </row>
    <row r="71" spans="1:1" ht="20.25" customHeight="1" x14ac:dyDescent="0.45">
      <c r="A71" s="3"/>
    </row>
    <row r="72" spans="1:1" ht="20.25" customHeight="1" x14ac:dyDescent="0.45">
      <c r="A72" s="3"/>
    </row>
    <row r="73" spans="1:1" ht="21.6" customHeight="1" x14ac:dyDescent="0.45">
      <c r="A73" s="3"/>
    </row>
    <row r="74" spans="1:1" ht="23.25" customHeight="1" x14ac:dyDescent="0.45">
      <c r="A74" s="3"/>
    </row>
    <row r="75" spans="1:1" ht="23.25" customHeight="1" x14ac:dyDescent="0.45">
      <c r="A75" s="3"/>
    </row>
    <row r="76" spans="1:1" ht="21.75" customHeight="1" x14ac:dyDescent="0.45">
      <c r="A76" s="3"/>
    </row>
    <row r="77" spans="1:1" ht="21.75" x14ac:dyDescent="0.45">
      <c r="A77" s="3"/>
    </row>
    <row r="78" spans="1:1" ht="18.75" customHeight="1" x14ac:dyDescent="0.45">
      <c r="A78" s="3"/>
    </row>
    <row r="79" spans="1:1" ht="18.75" customHeight="1" x14ac:dyDescent="0.45">
      <c r="A79" s="3"/>
    </row>
    <row r="80" spans="1:1" ht="19.5" customHeight="1" x14ac:dyDescent="0.45">
      <c r="A80" s="3"/>
    </row>
    <row r="81" spans="1:1" ht="19.5" customHeight="1" x14ac:dyDescent="0.45">
      <c r="A81" s="3"/>
    </row>
    <row r="82" spans="1:1" ht="19.5" customHeight="1" x14ac:dyDescent="0.45">
      <c r="A82" s="3"/>
    </row>
    <row r="83" spans="1:1" ht="19.5" customHeight="1" x14ac:dyDescent="0.45">
      <c r="A83" s="3"/>
    </row>
    <row r="84" spans="1:1" ht="11.25" customHeight="1" x14ac:dyDescent="0.45">
      <c r="A84" s="3"/>
    </row>
    <row r="85" spans="1:1" ht="20.25" customHeight="1" x14ac:dyDescent="0.45">
      <c r="A85" s="3"/>
    </row>
    <row r="86" spans="1:1" ht="21.75" x14ac:dyDescent="0.45">
      <c r="A86" s="3"/>
    </row>
    <row r="87" spans="1:1" ht="20.25" customHeight="1" x14ac:dyDescent="0.45">
      <c r="A87" s="3"/>
    </row>
    <row r="88" spans="1:1" ht="12.75" customHeight="1" x14ac:dyDescent="0.45">
      <c r="A88" s="3"/>
    </row>
    <row r="89" spans="1:1" ht="21.75" x14ac:dyDescent="0.45">
      <c r="A89" s="3"/>
    </row>
    <row r="90" spans="1:1" ht="21.75" x14ac:dyDescent="0.45">
      <c r="A90" s="3"/>
    </row>
    <row r="91" spans="1:1" ht="21.75" x14ac:dyDescent="0.45">
      <c r="A91" s="3"/>
    </row>
    <row r="92" spans="1:1" ht="21.95" customHeight="1" x14ac:dyDescent="0.45">
      <c r="A92" s="3"/>
    </row>
    <row r="93" spans="1:1" ht="21.95" customHeight="1" x14ac:dyDescent="0.45">
      <c r="A93" s="3"/>
    </row>
    <row r="94" spans="1:1" ht="21.95" customHeight="1" x14ac:dyDescent="0.45">
      <c r="A94" s="3"/>
    </row>
    <row r="95" spans="1:1" ht="21.95" customHeight="1" x14ac:dyDescent="0.45">
      <c r="A95" s="3"/>
    </row>
    <row r="96" spans="1:1" ht="21.75" x14ac:dyDescent="0.45">
      <c r="A96" s="3"/>
    </row>
    <row r="97" spans="1:1" ht="21.95" customHeight="1" x14ac:dyDescent="0.45">
      <c r="A97" s="3"/>
    </row>
    <row r="98" spans="1:1" ht="21.95" customHeight="1" x14ac:dyDescent="0.45">
      <c r="A98" s="3"/>
    </row>
    <row r="99" spans="1:1" ht="23.25" customHeight="1" x14ac:dyDescent="0.45">
      <c r="A99" s="3"/>
    </row>
    <row r="100" spans="1:1" ht="23.25" customHeight="1" x14ac:dyDescent="0.45">
      <c r="A100" s="3"/>
    </row>
    <row r="101" spans="1:1" ht="21.75" customHeight="1" x14ac:dyDescent="0.45">
      <c r="A101" s="3"/>
    </row>
    <row r="102" spans="1:1" ht="21.75" customHeight="1" x14ac:dyDescent="0.45">
      <c r="A102" s="3"/>
    </row>
    <row r="103" spans="1:1" ht="21.75" customHeight="1" x14ac:dyDescent="0.45">
      <c r="A103" s="3"/>
    </row>
    <row r="104" spans="1:1" ht="21.75" customHeight="1" x14ac:dyDescent="0.45">
      <c r="A104" s="3"/>
    </row>
    <row r="105" spans="1:1" ht="21.75" customHeight="1" x14ac:dyDescent="0.45">
      <c r="A105" s="3"/>
    </row>
    <row r="106" spans="1:1" ht="21.75" customHeight="1" x14ac:dyDescent="0.45">
      <c r="A106" s="3"/>
    </row>
    <row r="107" spans="1:1" ht="21.75" customHeight="1" x14ac:dyDescent="0.45">
      <c r="A107" s="3"/>
    </row>
    <row r="108" spans="1:1" ht="21.75" customHeight="1" x14ac:dyDescent="0.45">
      <c r="A108" s="3"/>
    </row>
    <row r="109" spans="1:1" ht="21.75" customHeight="1" x14ac:dyDescent="0.45">
      <c r="A109" s="3"/>
    </row>
    <row r="110" spans="1:1" ht="21.75" customHeight="1" x14ac:dyDescent="0.45">
      <c r="A110" s="3"/>
    </row>
    <row r="111" spans="1:1" ht="21.75" customHeight="1" x14ac:dyDescent="0.45">
      <c r="A111" s="3"/>
    </row>
    <row r="112" spans="1:1" ht="21.75" customHeight="1" x14ac:dyDescent="0.45">
      <c r="A112" s="3"/>
    </row>
    <row r="113" spans="1:1" ht="21.75" customHeight="1" x14ac:dyDescent="0.45">
      <c r="A113" s="3"/>
    </row>
    <row r="114" spans="1:1" ht="21.75" customHeight="1" x14ac:dyDescent="0.45">
      <c r="A114" s="3"/>
    </row>
    <row r="115" spans="1:1" ht="21.75" customHeight="1" x14ac:dyDescent="0.45">
      <c r="A115" s="3"/>
    </row>
    <row r="116" spans="1:1" ht="21.75" customHeight="1" x14ac:dyDescent="0.45">
      <c r="A116" s="3"/>
    </row>
    <row r="117" spans="1:1" ht="20.100000000000001" customHeight="1" x14ac:dyDescent="0.45">
      <c r="A117" s="3"/>
    </row>
    <row r="118" spans="1:1" ht="20.100000000000001" customHeight="1" x14ac:dyDescent="0.45">
      <c r="A118" s="3"/>
    </row>
    <row r="119" spans="1:1" ht="20.100000000000001" customHeight="1" x14ac:dyDescent="0.45">
      <c r="A119" s="3"/>
    </row>
    <row r="120" spans="1:1" ht="20.100000000000001" customHeight="1" x14ac:dyDescent="0.45">
      <c r="A120" s="3"/>
    </row>
    <row r="121" spans="1:1" ht="21.75" customHeight="1" x14ac:dyDescent="0.45">
      <c r="A121" s="3"/>
    </row>
    <row r="122" spans="1:1" ht="21.75" x14ac:dyDescent="0.45">
      <c r="A122" s="3"/>
    </row>
    <row r="123" spans="1:1" ht="20.100000000000001" customHeight="1" x14ac:dyDescent="0.45">
      <c r="A123" s="3"/>
    </row>
    <row r="124" spans="1:1" ht="20.100000000000001" customHeight="1" x14ac:dyDescent="0.45">
      <c r="A124" s="3"/>
    </row>
    <row r="125" spans="1:1" ht="20.100000000000001" customHeight="1" x14ac:dyDescent="0.45">
      <c r="A125" s="3"/>
    </row>
    <row r="126" spans="1:1" ht="21" customHeight="1" x14ac:dyDescent="0.45">
      <c r="A126" s="3"/>
    </row>
    <row r="127" spans="1:1" ht="21" customHeight="1" x14ac:dyDescent="0.45">
      <c r="A127" s="3"/>
    </row>
    <row r="128" spans="1:1" ht="21" customHeight="1" x14ac:dyDescent="0.45">
      <c r="A128" s="3"/>
    </row>
    <row r="129" spans="1:1" ht="21" customHeight="1" x14ac:dyDescent="0.45">
      <c r="A129" s="3"/>
    </row>
    <row r="130" spans="1:1" ht="21" customHeight="1" x14ac:dyDescent="0.45">
      <c r="A130" s="3"/>
    </row>
    <row r="131" spans="1:1" ht="21" customHeight="1" x14ac:dyDescent="0.45">
      <c r="A131" s="3"/>
    </row>
    <row r="132" spans="1:1" ht="21" customHeight="1" x14ac:dyDescent="0.45">
      <c r="A132" s="3"/>
    </row>
    <row r="133" spans="1:1" ht="21" customHeight="1" x14ac:dyDescent="0.45">
      <c r="A133" s="3"/>
    </row>
    <row r="134" spans="1:1" ht="21" customHeight="1" x14ac:dyDescent="0.45">
      <c r="A134" s="3"/>
    </row>
    <row r="135" spans="1:1" ht="21" customHeight="1" x14ac:dyDescent="0.45">
      <c r="A135" s="3"/>
    </row>
    <row r="136" spans="1:1" ht="21" customHeight="1" x14ac:dyDescent="0.45">
      <c r="A136" s="3"/>
    </row>
    <row r="137" spans="1:1" ht="21" customHeight="1" x14ac:dyDescent="0.45">
      <c r="A137" s="3"/>
    </row>
    <row r="138" spans="1:1" ht="21" customHeight="1" x14ac:dyDescent="0.45">
      <c r="A138" s="3"/>
    </row>
    <row r="139" spans="1:1" ht="21" customHeight="1" x14ac:dyDescent="0.45">
      <c r="A139" s="3"/>
    </row>
    <row r="140" spans="1:1" ht="8.25" customHeight="1" x14ac:dyDescent="0.45">
      <c r="A140" s="3"/>
    </row>
    <row r="141" spans="1:1" ht="21.75" x14ac:dyDescent="0.45">
      <c r="A141" s="3"/>
    </row>
    <row r="142" spans="1:1" ht="21" customHeight="1" x14ac:dyDescent="0.45">
      <c r="A142" s="3"/>
    </row>
    <row r="143" spans="1:1" ht="21" customHeight="1" x14ac:dyDescent="0.45">
      <c r="A143" s="3"/>
    </row>
    <row r="144" spans="1:1" ht="21" customHeight="1" x14ac:dyDescent="0.45">
      <c r="A144" s="3"/>
    </row>
    <row r="145" spans="1:1" ht="21" customHeight="1" x14ac:dyDescent="0.45">
      <c r="A145" s="3"/>
    </row>
    <row r="146" spans="1:1" ht="21" customHeight="1" x14ac:dyDescent="0.45">
      <c r="A146" s="3"/>
    </row>
    <row r="147" spans="1:1" s="25" customFormat="1" ht="21" customHeight="1" x14ac:dyDescent="0.45"/>
    <row r="148" spans="1:1" ht="21" customHeight="1" x14ac:dyDescent="0.45">
      <c r="A148" s="3"/>
    </row>
    <row r="149" spans="1:1" ht="9.75" customHeight="1" x14ac:dyDescent="0.45">
      <c r="A149" s="3"/>
    </row>
    <row r="150" spans="1:1" ht="20.25" customHeight="1" x14ac:dyDescent="0.45">
      <c r="A150" s="3"/>
    </row>
    <row r="151" spans="1:1" ht="20.25" customHeight="1" x14ac:dyDescent="0.45">
      <c r="A151" s="3"/>
    </row>
    <row r="152" spans="1:1" ht="20.25" customHeight="1" x14ac:dyDescent="0.45">
      <c r="A152" s="3"/>
    </row>
    <row r="153" spans="1:1" ht="20.25" customHeight="1" x14ac:dyDescent="0.45">
      <c r="A153" s="3"/>
    </row>
    <row r="154" spans="1:1" ht="21" customHeight="1" x14ac:dyDescent="0.45">
      <c r="A154" s="3"/>
    </row>
    <row r="155" spans="1:1" ht="20.100000000000001" customHeight="1" x14ac:dyDescent="0.45">
      <c r="A155" s="3"/>
    </row>
    <row r="156" spans="1:1" ht="20.100000000000001" customHeight="1" x14ac:dyDescent="0.45">
      <c r="A156" s="3"/>
    </row>
    <row r="157" spans="1:1" ht="21.95" customHeight="1" x14ac:dyDescent="0.45">
      <c r="A157" s="3"/>
    </row>
    <row r="158" spans="1:1" ht="21.75" x14ac:dyDescent="0.45">
      <c r="A158" s="3"/>
    </row>
    <row r="159" spans="1:1" ht="21.95" customHeight="1" x14ac:dyDescent="0.45">
      <c r="A159" s="3"/>
    </row>
    <row r="160" spans="1:1" ht="21.95" customHeight="1" x14ac:dyDescent="0.45">
      <c r="A160" s="3"/>
    </row>
    <row r="161" spans="1:1" ht="20.100000000000001" customHeight="1" x14ac:dyDescent="0.45">
      <c r="A161" s="3"/>
    </row>
    <row r="162" spans="1:1" ht="19.5" customHeight="1" x14ac:dyDescent="0.45">
      <c r="A162" s="3"/>
    </row>
    <row r="163" spans="1:1" ht="19.5" customHeight="1" x14ac:dyDescent="0.45">
      <c r="A163" s="3"/>
    </row>
    <row r="164" spans="1:1" ht="19.5" customHeight="1" x14ac:dyDescent="0.45">
      <c r="A164" s="3"/>
    </row>
    <row r="165" spans="1:1" ht="19.5" customHeight="1" x14ac:dyDescent="0.45">
      <c r="A165" s="3"/>
    </row>
    <row r="166" spans="1:1" ht="11.25" customHeight="1" x14ac:dyDescent="0.45">
      <c r="A166" s="3"/>
    </row>
    <row r="167" spans="1:1" ht="20.25" customHeight="1" x14ac:dyDescent="0.45">
      <c r="A167" s="3"/>
    </row>
    <row r="168" spans="1:1" ht="21.75" x14ac:dyDescent="0.45">
      <c r="A168" s="3"/>
    </row>
    <row r="169" spans="1:1" ht="20.25" customHeight="1" x14ac:dyDescent="0.45">
      <c r="A169" s="3"/>
    </row>
    <row r="170" spans="1:1" ht="12.75" customHeight="1" x14ac:dyDescent="0.45">
      <c r="A170" s="3"/>
    </row>
    <row r="171" spans="1:1" ht="21.75" x14ac:dyDescent="0.45">
      <c r="A171" s="3"/>
    </row>
    <row r="172" spans="1:1" ht="21.75" x14ac:dyDescent="0.45">
      <c r="A172" s="3"/>
    </row>
    <row r="173" spans="1:1" ht="21.75" x14ac:dyDescent="0.45">
      <c r="A173" s="3"/>
    </row>
    <row r="174" spans="1:1" ht="15" customHeight="1" x14ac:dyDescent="0.45">
      <c r="A174" s="3"/>
    </row>
    <row r="175" spans="1:1" ht="23.25" customHeight="1" x14ac:dyDescent="0.45">
      <c r="A175" s="3"/>
    </row>
  </sheetData>
  <mergeCells count="3">
    <mergeCell ref="D7:G7"/>
    <mergeCell ref="D4:F4"/>
    <mergeCell ref="D5:F5"/>
  </mergeCells>
  <phoneticPr fontId="14" type="noConversion"/>
  <pageMargins left="0.78740157480314998" right="0.78740157480314998" top="0.47244094488188998" bottom="0.511811023622047" header="0.511811023622047" footer="0.511811023622047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92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48"/>
  <sheetViews>
    <sheetView topLeftCell="A19" zoomScaleNormal="100" zoomScaleSheetLayoutView="52" zoomScalePageLayoutView="40" workbookViewId="0">
      <selection activeCell="A2" sqref="A2:N2"/>
    </sheetView>
  </sheetViews>
  <sheetFormatPr defaultColWidth="9.140625" defaultRowHeight="21.95" customHeight="1" x14ac:dyDescent="0.45"/>
  <cols>
    <col min="1" max="1" width="54.5703125" style="16" customWidth="1"/>
    <col min="2" max="2" width="9.7109375" style="16" customWidth="1"/>
    <col min="3" max="3" width="2" style="16" customWidth="1"/>
    <col min="4" max="4" width="16" style="16" customWidth="1"/>
    <col min="5" max="5" width="2" style="16" customWidth="1"/>
    <col min="6" max="6" width="16" style="16" customWidth="1"/>
    <col min="7" max="7" width="2" style="16" customWidth="1"/>
    <col min="8" max="8" width="17.140625" style="16" customWidth="1"/>
    <col min="9" max="9" width="2" style="16" customWidth="1"/>
    <col min="10" max="10" width="16" style="16" customWidth="1"/>
    <col min="11" max="11" width="2" style="16" customWidth="1"/>
    <col min="12" max="12" width="16" style="16" customWidth="1"/>
    <col min="13" max="13" width="2" style="16" customWidth="1"/>
    <col min="14" max="14" width="16" style="16" customWidth="1"/>
    <col min="15" max="15" width="9.140625" style="16"/>
    <col min="16" max="16" width="14.140625" style="16" bestFit="1" customWidth="1"/>
    <col min="17" max="17" width="13.5703125" style="16" bestFit="1" customWidth="1"/>
    <col min="18" max="16384" width="9.140625" style="16"/>
  </cols>
  <sheetData>
    <row r="1" spans="1:14" s="74" customFormat="1" ht="21.95" customHeight="1" x14ac:dyDescent="0.5">
      <c r="A1" s="185" t="s">
        <v>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4" s="74" customFormat="1" ht="21.95" customHeight="1" x14ac:dyDescent="0.5">
      <c r="A2" s="187" t="s">
        <v>40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s="74" customFormat="1" ht="21.95" customHeight="1" x14ac:dyDescent="0.5">
      <c r="A3" s="75"/>
    </row>
    <row r="4" spans="1:14" s="74" customFormat="1" ht="21.95" customHeight="1" x14ac:dyDescent="0.5">
      <c r="A4" s="75"/>
      <c r="J4" s="170" t="s">
        <v>112</v>
      </c>
      <c r="K4" s="170"/>
      <c r="L4" s="170"/>
    </row>
    <row r="5" spans="1:14" ht="21.95" customHeight="1" x14ac:dyDescent="0.45">
      <c r="B5" s="43"/>
      <c r="C5" s="43"/>
      <c r="D5" s="76" t="s">
        <v>18</v>
      </c>
      <c r="E5" s="77"/>
      <c r="F5" s="76"/>
      <c r="G5" s="77"/>
      <c r="H5" s="78" t="s">
        <v>54</v>
      </c>
      <c r="I5" s="77"/>
      <c r="J5" s="78"/>
      <c r="K5" s="77"/>
      <c r="L5" s="77"/>
      <c r="M5" s="77"/>
      <c r="N5" s="77"/>
    </row>
    <row r="6" spans="1:14" ht="21.95" customHeight="1" x14ac:dyDescent="0.45">
      <c r="B6" s="43"/>
      <c r="C6" s="43"/>
      <c r="D6" s="76" t="s">
        <v>33</v>
      </c>
      <c r="E6" s="77"/>
      <c r="F6" s="76" t="s">
        <v>94</v>
      </c>
      <c r="G6" s="77"/>
      <c r="H6" s="78" t="s">
        <v>55</v>
      </c>
      <c r="I6" s="77"/>
      <c r="J6" s="78" t="s">
        <v>90</v>
      </c>
      <c r="K6" s="77"/>
      <c r="L6" s="78"/>
      <c r="M6" s="77"/>
      <c r="N6" s="76" t="s">
        <v>56</v>
      </c>
    </row>
    <row r="7" spans="1:14" ht="21.95" customHeight="1" x14ac:dyDescent="0.45">
      <c r="B7" s="10"/>
      <c r="C7" s="43"/>
      <c r="D7" s="76" t="s">
        <v>32</v>
      </c>
      <c r="E7" s="77"/>
      <c r="F7" s="76" t="s">
        <v>95</v>
      </c>
      <c r="G7" s="77"/>
      <c r="H7" s="79" t="s">
        <v>57</v>
      </c>
      <c r="I7" s="77"/>
      <c r="J7" s="78" t="s">
        <v>91</v>
      </c>
      <c r="K7" s="77"/>
      <c r="L7" s="78" t="s">
        <v>84</v>
      </c>
      <c r="M7" s="77"/>
      <c r="N7" s="76" t="s">
        <v>21</v>
      </c>
    </row>
    <row r="8" spans="1:14" ht="21.95" customHeight="1" x14ac:dyDescent="0.45">
      <c r="B8" s="43"/>
      <c r="C8" s="43"/>
      <c r="D8" s="169" t="s">
        <v>70</v>
      </c>
      <c r="E8" s="169"/>
      <c r="F8" s="169"/>
      <c r="G8" s="169"/>
      <c r="H8" s="169"/>
      <c r="I8" s="169"/>
      <c r="J8" s="169"/>
      <c r="K8" s="169"/>
      <c r="L8" s="169"/>
      <c r="M8" s="169"/>
      <c r="N8" s="169"/>
    </row>
    <row r="9" spans="1:14" ht="21.95" customHeight="1" x14ac:dyDescent="0.45">
      <c r="A9" s="126" t="s">
        <v>133</v>
      </c>
      <c r="B9" s="132"/>
      <c r="C9" s="132"/>
      <c r="D9" s="81"/>
      <c r="E9" s="82"/>
      <c r="F9" s="81"/>
      <c r="G9" s="82"/>
      <c r="H9" s="83"/>
      <c r="I9" s="82"/>
      <c r="J9" s="83"/>
      <c r="K9" s="82"/>
      <c r="L9" s="83"/>
      <c r="M9" s="83"/>
      <c r="N9" s="84"/>
    </row>
    <row r="10" spans="1:14" ht="21.95" customHeight="1" x14ac:dyDescent="0.45">
      <c r="A10" s="25" t="s">
        <v>130</v>
      </c>
      <c r="B10" s="132"/>
      <c r="C10" s="132"/>
      <c r="D10" s="66">
        <v>160000</v>
      </c>
      <c r="E10" s="85"/>
      <c r="F10" s="66">
        <v>0</v>
      </c>
      <c r="G10" s="85"/>
      <c r="H10" s="66">
        <v>-11539</v>
      </c>
      <c r="I10" s="85"/>
      <c r="J10" s="66">
        <v>823</v>
      </c>
      <c r="K10" s="85"/>
      <c r="L10" s="66">
        <v>15639</v>
      </c>
      <c r="M10" s="86"/>
      <c r="N10" s="66">
        <f>SUM(D10:M10)</f>
        <v>164923</v>
      </c>
    </row>
    <row r="11" spans="1:14" ht="21.95" customHeight="1" x14ac:dyDescent="0.45">
      <c r="B11" s="132"/>
      <c r="C11" s="132"/>
      <c r="D11" s="67"/>
      <c r="E11" s="88"/>
      <c r="F11" s="67"/>
      <c r="G11" s="88"/>
      <c r="H11" s="67"/>
      <c r="I11" s="88"/>
      <c r="J11" s="67"/>
      <c r="K11" s="88"/>
      <c r="L11" s="67"/>
      <c r="M11" s="82"/>
      <c r="N11" s="67"/>
    </row>
    <row r="12" spans="1:14" ht="21.95" customHeight="1" x14ac:dyDescent="0.45">
      <c r="A12" s="1" t="s">
        <v>92</v>
      </c>
      <c r="B12" s="101"/>
      <c r="C12" s="101"/>
      <c r="D12" s="102"/>
      <c r="E12" s="103"/>
      <c r="F12" s="102"/>
      <c r="G12" s="103"/>
      <c r="H12" s="104"/>
      <c r="I12" s="103"/>
      <c r="J12" s="104"/>
      <c r="K12" s="103"/>
      <c r="L12" s="102"/>
      <c r="M12" s="103"/>
      <c r="N12" s="102"/>
    </row>
    <row r="13" spans="1:14" ht="21.95" customHeight="1" x14ac:dyDescent="0.45">
      <c r="A13" s="105" t="s">
        <v>96</v>
      </c>
      <c r="B13" s="101"/>
      <c r="C13" s="101"/>
      <c r="D13" s="102"/>
      <c r="E13" s="103"/>
      <c r="F13" s="102"/>
      <c r="G13" s="103"/>
      <c r="H13" s="104"/>
      <c r="I13" s="103"/>
      <c r="J13" s="104"/>
      <c r="K13" s="103"/>
      <c r="L13" s="102"/>
      <c r="M13" s="103"/>
      <c r="N13" s="102"/>
    </row>
    <row r="14" spans="1:14" ht="21.95" customHeight="1" x14ac:dyDescent="0.45">
      <c r="A14" s="106" t="s">
        <v>93</v>
      </c>
      <c r="B14" s="101"/>
      <c r="C14" s="101"/>
      <c r="D14" s="67">
        <v>10000</v>
      </c>
      <c r="E14" s="109"/>
      <c r="F14" s="67">
        <v>22086</v>
      </c>
      <c r="G14" s="109"/>
      <c r="H14" s="67">
        <v>0</v>
      </c>
      <c r="I14" s="109"/>
      <c r="J14" s="67">
        <v>0</v>
      </c>
      <c r="K14" s="109"/>
      <c r="L14" s="67">
        <v>0</v>
      </c>
      <c r="M14" s="109"/>
      <c r="N14" s="67">
        <f>SUM(D14:M14)</f>
        <v>32086</v>
      </c>
    </row>
    <row r="15" spans="1:14" ht="21.95" customHeight="1" x14ac:dyDescent="0.45">
      <c r="A15" s="106" t="s">
        <v>98</v>
      </c>
      <c r="B15" s="101"/>
      <c r="C15" s="101"/>
      <c r="D15" s="100">
        <v>0</v>
      </c>
      <c r="E15" s="107"/>
      <c r="F15" s="100">
        <v>0</v>
      </c>
      <c r="G15" s="107"/>
      <c r="H15" s="100">
        <v>0</v>
      </c>
      <c r="I15" s="107"/>
      <c r="J15" s="100">
        <v>0</v>
      </c>
      <c r="K15" s="107"/>
      <c r="L15" s="100">
        <v>-24478</v>
      </c>
      <c r="M15" s="107"/>
      <c r="N15" s="100">
        <f>SUM(D15:M15)</f>
        <v>-24478</v>
      </c>
    </row>
    <row r="16" spans="1:14" ht="21.95" customHeight="1" x14ac:dyDescent="0.45">
      <c r="A16" s="105" t="s">
        <v>97</v>
      </c>
      <c r="B16" s="101"/>
      <c r="C16" s="101"/>
      <c r="D16" s="108">
        <f>SUM(D14:D15)</f>
        <v>10000</v>
      </c>
      <c r="E16" s="107"/>
      <c r="F16" s="108">
        <f>SUM(F14:F15)</f>
        <v>22086</v>
      </c>
      <c r="G16" s="107"/>
      <c r="H16" s="108">
        <f>SUM(H14:H15)</f>
        <v>0</v>
      </c>
      <c r="I16" s="103"/>
      <c r="J16" s="108">
        <f>SUM(J14:J15)</f>
        <v>0</v>
      </c>
      <c r="K16" s="103"/>
      <c r="L16" s="108">
        <f>SUM(L14:L15)</f>
        <v>-24478</v>
      </c>
      <c r="M16" s="103"/>
      <c r="N16" s="108">
        <f>SUM(D16:M16)</f>
        <v>7608</v>
      </c>
    </row>
    <row r="18" spans="1:17" ht="21.95" customHeight="1" x14ac:dyDescent="0.45">
      <c r="A18" s="25" t="s">
        <v>66</v>
      </c>
      <c r="B18" s="132"/>
      <c r="C18" s="132"/>
      <c r="D18" s="87"/>
      <c r="E18" s="70"/>
      <c r="F18" s="87"/>
      <c r="G18" s="70"/>
      <c r="H18" s="87"/>
      <c r="I18" s="88"/>
      <c r="J18" s="89"/>
      <c r="K18" s="88"/>
      <c r="L18" s="89"/>
      <c r="M18" s="82"/>
      <c r="N18" s="89"/>
    </row>
    <row r="19" spans="1:17" ht="21.95" customHeight="1" x14ac:dyDescent="0.45">
      <c r="A19" s="90" t="s">
        <v>137</v>
      </c>
      <c r="B19" s="132"/>
      <c r="C19" s="132"/>
      <c r="D19" s="67">
        <v>0</v>
      </c>
      <c r="E19" s="70"/>
      <c r="F19" s="67">
        <v>0</v>
      </c>
      <c r="G19" s="70"/>
      <c r="H19" s="67">
        <v>0</v>
      </c>
      <c r="I19" s="88"/>
      <c r="J19" s="67">
        <v>0</v>
      </c>
      <c r="K19" s="88"/>
      <c r="L19" s="67">
        <v>18605</v>
      </c>
      <c r="M19" s="82"/>
      <c r="N19" s="67">
        <f>SUM(D19:M19)</f>
        <v>18605</v>
      </c>
    </row>
    <row r="20" spans="1:17" ht="21.95" customHeight="1" x14ac:dyDescent="0.45">
      <c r="A20" s="90" t="s">
        <v>138</v>
      </c>
      <c r="B20" s="132"/>
      <c r="C20" s="132"/>
      <c r="D20" s="67">
        <v>0</v>
      </c>
      <c r="E20" s="70"/>
      <c r="F20" s="67">
        <v>0</v>
      </c>
      <c r="G20" s="70"/>
      <c r="H20" s="67">
        <v>0</v>
      </c>
      <c r="I20" s="88"/>
      <c r="J20" s="67">
        <v>0</v>
      </c>
      <c r="K20" s="88"/>
      <c r="L20" s="67">
        <v>0</v>
      </c>
      <c r="M20" s="82"/>
      <c r="N20" s="67">
        <f>SUM(D20:M20)</f>
        <v>0</v>
      </c>
    </row>
    <row r="21" spans="1:17" ht="21.95" customHeight="1" x14ac:dyDescent="0.45">
      <c r="A21" s="91" t="s">
        <v>67</v>
      </c>
      <c r="B21" s="92"/>
      <c r="C21" s="92"/>
      <c r="D21" s="108">
        <f>SUM(D19:D20)</f>
        <v>0</v>
      </c>
      <c r="E21" s="93"/>
      <c r="F21" s="108">
        <f>SUM(F19:F20)</f>
        <v>0</v>
      </c>
      <c r="G21" s="93"/>
      <c r="H21" s="108">
        <f>SUM(H19:H20)</f>
        <v>0</v>
      </c>
      <c r="I21" s="85"/>
      <c r="J21" s="108">
        <f>SUM(J19:J20)</f>
        <v>0</v>
      </c>
      <c r="K21" s="85"/>
      <c r="L21" s="108">
        <f>SUM(L19:L20)</f>
        <v>18605</v>
      </c>
      <c r="M21" s="86"/>
      <c r="N21" s="108">
        <f>SUM(D21:M21)</f>
        <v>18605</v>
      </c>
    </row>
    <row r="22" spans="1:17" ht="21.95" customHeight="1" x14ac:dyDescent="0.45">
      <c r="A22" s="91"/>
      <c r="B22" s="92"/>
      <c r="C22" s="92"/>
      <c r="D22" s="99"/>
      <c r="E22" s="115"/>
      <c r="F22" s="99"/>
      <c r="G22" s="115"/>
      <c r="H22" s="99"/>
      <c r="I22" s="86"/>
      <c r="J22" s="99"/>
      <c r="K22" s="86"/>
      <c r="L22" s="99"/>
      <c r="M22" s="86"/>
      <c r="N22" s="99"/>
    </row>
    <row r="23" spans="1:17" ht="21.95" customHeight="1" thickBot="1" x14ac:dyDescent="0.5">
      <c r="A23" s="25" t="s">
        <v>134</v>
      </c>
      <c r="B23" s="132"/>
      <c r="C23" s="132"/>
      <c r="D23" s="113">
        <f>D10+D16+D21</f>
        <v>170000</v>
      </c>
      <c r="F23" s="113">
        <f>F10+F16+F21</f>
        <v>22086</v>
      </c>
      <c r="H23" s="113">
        <f>H10+H16+H21</f>
        <v>-11539</v>
      </c>
      <c r="J23" s="113">
        <f>J10+J16+J21</f>
        <v>823</v>
      </c>
      <c r="L23" s="113">
        <f>L10+L16+L21</f>
        <v>9766</v>
      </c>
      <c r="N23" s="113">
        <f>SUM(D23:M23)</f>
        <v>191136</v>
      </c>
      <c r="O23" s="94"/>
      <c r="P23" s="70"/>
      <c r="Q23" s="70"/>
    </row>
    <row r="24" spans="1:17" ht="21.95" customHeight="1" thickTop="1" x14ac:dyDescent="0.45"/>
    <row r="26" spans="1:17" ht="21.95" customHeight="1" x14ac:dyDescent="0.5">
      <c r="A26" s="73" t="s">
        <v>69</v>
      </c>
    </row>
    <row r="27" spans="1:17" ht="21.95" customHeight="1" x14ac:dyDescent="0.5">
      <c r="A27" s="75" t="s">
        <v>40</v>
      </c>
    </row>
    <row r="28" spans="1:17" ht="21.95" customHeight="1" x14ac:dyDescent="0.5">
      <c r="A28" s="75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7" ht="21.95" customHeight="1" x14ac:dyDescent="0.5">
      <c r="A29" s="75"/>
      <c r="B29" s="74"/>
      <c r="C29" s="74"/>
      <c r="D29" s="74"/>
      <c r="E29" s="74"/>
      <c r="F29" s="74"/>
      <c r="G29" s="74"/>
      <c r="H29" s="74"/>
      <c r="I29" s="74"/>
      <c r="J29" s="170" t="s">
        <v>112</v>
      </c>
      <c r="K29" s="170"/>
      <c r="L29" s="170"/>
      <c r="M29" s="74"/>
      <c r="N29" s="74"/>
    </row>
    <row r="30" spans="1:17" ht="21.95" customHeight="1" x14ac:dyDescent="0.45">
      <c r="B30" s="43"/>
      <c r="C30" s="43"/>
      <c r="D30" s="76" t="s">
        <v>18</v>
      </c>
      <c r="E30" s="80"/>
      <c r="F30" s="76"/>
      <c r="G30" s="80"/>
      <c r="H30" s="78" t="s">
        <v>54</v>
      </c>
      <c r="I30" s="80"/>
      <c r="J30" s="78"/>
      <c r="K30" s="80"/>
      <c r="L30" s="80"/>
      <c r="M30" s="80"/>
      <c r="N30" s="80"/>
    </row>
    <row r="31" spans="1:17" ht="21.95" customHeight="1" x14ac:dyDescent="0.45">
      <c r="B31" s="43"/>
      <c r="C31" s="43"/>
      <c r="D31" s="76" t="s">
        <v>33</v>
      </c>
      <c r="E31" s="80"/>
      <c r="F31" s="76" t="s">
        <v>94</v>
      </c>
      <c r="G31" s="80"/>
      <c r="H31" s="78" t="s">
        <v>55</v>
      </c>
      <c r="I31" s="80"/>
      <c r="J31" s="78" t="s">
        <v>90</v>
      </c>
      <c r="K31" s="80"/>
      <c r="L31" s="78"/>
      <c r="M31" s="80"/>
      <c r="N31" s="76" t="s">
        <v>56</v>
      </c>
    </row>
    <row r="32" spans="1:17" ht="21.95" customHeight="1" x14ac:dyDescent="0.45">
      <c r="B32" s="10" t="s">
        <v>1</v>
      </c>
      <c r="C32" s="43"/>
      <c r="D32" s="76" t="s">
        <v>32</v>
      </c>
      <c r="E32" s="80"/>
      <c r="F32" s="76" t="s">
        <v>95</v>
      </c>
      <c r="G32" s="80"/>
      <c r="H32" s="79" t="s">
        <v>57</v>
      </c>
      <c r="I32" s="80"/>
      <c r="J32" s="78" t="s">
        <v>91</v>
      </c>
      <c r="K32" s="80"/>
      <c r="L32" s="78" t="s">
        <v>84</v>
      </c>
      <c r="M32" s="80"/>
      <c r="N32" s="76" t="s">
        <v>21</v>
      </c>
    </row>
    <row r="33" spans="1:14" ht="21.95" customHeight="1" x14ac:dyDescent="0.45">
      <c r="B33" s="43"/>
      <c r="C33" s="43"/>
      <c r="D33" s="169" t="s">
        <v>70</v>
      </c>
      <c r="E33" s="169"/>
      <c r="F33" s="169"/>
      <c r="G33" s="169"/>
      <c r="H33" s="169"/>
      <c r="I33" s="169"/>
      <c r="J33" s="169"/>
      <c r="K33" s="169"/>
      <c r="L33" s="169"/>
      <c r="M33" s="169"/>
      <c r="N33" s="169"/>
    </row>
    <row r="34" spans="1:14" ht="21.95" customHeight="1" x14ac:dyDescent="0.45">
      <c r="A34" s="126" t="s">
        <v>161</v>
      </c>
      <c r="B34" s="8"/>
      <c r="C34" s="8"/>
      <c r="D34" s="81"/>
      <c r="E34" s="82"/>
      <c r="F34" s="81"/>
      <c r="G34" s="82"/>
      <c r="H34" s="83"/>
      <c r="I34" s="82"/>
      <c r="J34" s="83"/>
      <c r="K34" s="82"/>
      <c r="L34" s="83"/>
      <c r="M34" s="83"/>
      <c r="N34" s="84"/>
    </row>
    <row r="35" spans="1:14" ht="21.95" customHeight="1" x14ac:dyDescent="0.45">
      <c r="A35" s="25" t="s">
        <v>162</v>
      </c>
      <c r="B35" s="8"/>
      <c r="C35" s="8"/>
      <c r="D35" s="66">
        <v>170000</v>
      </c>
      <c r="E35" s="85"/>
      <c r="F35" s="66">
        <v>22086</v>
      </c>
      <c r="G35" s="85"/>
      <c r="H35" s="66">
        <v>-11539</v>
      </c>
      <c r="I35" s="85"/>
      <c r="J35" s="66">
        <v>2377</v>
      </c>
      <c r="K35" s="85"/>
      <c r="L35" s="66">
        <v>12991</v>
      </c>
      <c r="M35" s="86"/>
      <c r="N35" s="66">
        <f>SUM(D35:M35)</f>
        <v>195915</v>
      </c>
    </row>
    <row r="36" spans="1:14" ht="21.95" customHeight="1" x14ac:dyDescent="0.45">
      <c r="B36" s="10"/>
      <c r="C36" s="10"/>
      <c r="D36" s="67"/>
      <c r="E36" s="88"/>
      <c r="F36" s="67"/>
      <c r="G36" s="88"/>
      <c r="H36" s="67"/>
      <c r="I36" s="88"/>
      <c r="J36" s="67"/>
      <c r="K36" s="88"/>
      <c r="L36" s="67"/>
      <c r="M36" s="82"/>
      <c r="N36" s="67"/>
    </row>
    <row r="37" spans="1:14" ht="21.95" customHeight="1" x14ac:dyDescent="0.45">
      <c r="A37" s="1" t="s">
        <v>92</v>
      </c>
      <c r="B37" s="101"/>
      <c r="C37" s="101"/>
      <c r="D37" s="102"/>
      <c r="E37" s="103"/>
      <c r="F37" s="102"/>
      <c r="G37" s="103"/>
      <c r="H37" s="104"/>
      <c r="I37" s="103"/>
      <c r="J37" s="104"/>
      <c r="K37" s="103"/>
      <c r="L37" s="102"/>
      <c r="M37" s="103"/>
      <c r="N37" s="102"/>
    </row>
    <row r="38" spans="1:14" ht="21.95" customHeight="1" x14ac:dyDescent="0.45">
      <c r="A38" s="105" t="s">
        <v>96</v>
      </c>
      <c r="B38" s="101"/>
      <c r="C38" s="101"/>
      <c r="D38" s="102"/>
      <c r="E38" s="103"/>
      <c r="F38" s="102"/>
      <c r="G38" s="103"/>
      <c r="H38" s="104"/>
      <c r="I38" s="103"/>
      <c r="J38" s="104"/>
      <c r="K38" s="103"/>
      <c r="L38" s="102"/>
      <c r="M38" s="103"/>
      <c r="N38" s="102"/>
    </row>
    <row r="39" spans="1:14" ht="21.95" customHeight="1" x14ac:dyDescent="0.45">
      <c r="A39" s="106" t="s">
        <v>98</v>
      </c>
      <c r="B39" s="101">
        <v>12</v>
      </c>
      <c r="C39" s="101"/>
      <c r="D39" s="100">
        <v>0</v>
      </c>
      <c r="E39" s="107"/>
      <c r="F39" s="100">
        <v>0</v>
      </c>
      <c r="G39" s="107"/>
      <c r="H39" s="100">
        <v>0</v>
      </c>
      <c r="I39" s="107"/>
      <c r="J39" s="100">
        <v>0</v>
      </c>
      <c r="K39" s="107"/>
      <c r="L39" s="100">
        <v>-10000</v>
      </c>
      <c r="M39" s="107"/>
      <c r="N39" s="100">
        <f>SUM(D39:M39)</f>
        <v>-10000</v>
      </c>
    </row>
    <row r="40" spans="1:14" ht="21.95" customHeight="1" x14ac:dyDescent="0.45">
      <c r="A40" s="105" t="s">
        <v>97</v>
      </c>
      <c r="B40" s="101"/>
      <c r="C40" s="101"/>
      <c r="D40" s="108">
        <f>SUM(D39:D39)</f>
        <v>0</v>
      </c>
      <c r="E40" s="107"/>
      <c r="F40" s="108">
        <f>SUM(F39:F39)</f>
        <v>0</v>
      </c>
      <c r="G40" s="107"/>
      <c r="H40" s="108">
        <f>SUM(H39:H39)</f>
        <v>0</v>
      </c>
      <c r="I40" s="103"/>
      <c r="J40" s="108">
        <f>SUM(J39:J39)</f>
        <v>0</v>
      </c>
      <c r="K40" s="103"/>
      <c r="L40" s="108">
        <f>SUM(L39:L39)</f>
        <v>-10000</v>
      </c>
      <c r="M40" s="103"/>
      <c r="N40" s="108">
        <f>SUM(D40:M40)</f>
        <v>-10000</v>
      </c>
    </row>
    <row r="42" spans="1:14" ht="21.95" customHeight="1" x14ac:dyDescent="0.45">
      <c r="A42" s="25" t="s">
        <v>66</v>
      </c>
      <c r="B42" s="8"/>
      <c r="C42" s="8"/>
      <c r="D42" s="87"/>
      <c r="E42" s="70"/>
      <c r="F42" s="87"/>
      <c r="G42" s="70"/>
      <c r="H42" s="87"/>
      <c r="I42" s="88"/>
      <c r="J42" s="89"/>
      <c r="K42" s="88"/>
      <c r="L42" s="89"/>
      <c r="M42" s="82"/>
      <c r="N42" s="89"/>
    </row>
    <row r="43" spans="1:14" ht="21.95" customHeight="1" x14ac:dyDescent="0.45">
      <c r="A43" s="90" t="s">
        <v>137</v>
      </c>
      <c r="B43" s="8"/>
      <c r="C43" s="8"/>
      <c r="D43" s="67">
        <v>0</v>
      </c>
      <c r="E43" s="70"/>
      <c r="F43" s="67">
        <v>0</v>
      </c>
      <c r="G43" s="70"/>
      <c r="H43" s="67">
        <v>0</v>
      </c>
      <c r="I43" s="88"/>
      <c r="J43" s="67">
        <v>0</v>
      </c>
      <c r="K43" s="88"/>
      <c r="L43" s="67">
        <f>PL6m!D24</f>
        <v>19367</v>
      </c>
      <c r="M43" s="82"/>
      <c r="N43" s="67">
        <f t="shared" ref="N43:N47" si="0">SUM(D43:M43)</f>
        <v>19367</v>
      </c>
    </row>
    <row r="44" spans="1:14" ht="21.95" customHeight="1" x14ac:dyDescent="0.45">
      <c r="A44" s="90" t="s">
        <v>138</v>
      </c>
      <c r="B44" s="8"/>
      <c r="C44" s="8"/>
      <c r="D44" s="67">
        <v>0</v>
      </c>
      <c r="E44" s="70"/>
      <c r="F44" s="67">
        <v>0</v>
      </c>
      <c r="G44" s="70"/>
      <c r="H44" s="67">
        <v>0</v>
      </c>
      <c r="I44" s="88"/>
      <c r="J44" s="67">
        <v>0</v>
      </c>
      <c r="K44" s="88"/>
      <c r="L44" s="67">
        <f>PL6m!D31</f>
        <v>-934</v>
      </c>
      <c r="M44" s="82"/>
      <c r="N44" s="67">
        <f t="shared" si="0"/>
        <v>-934</v>
      </c>
    </row>
    <row r="45" spans="1:14" ht="21.95" customHeight="1" x14ac:dyDescent="0.45">
      <c r="A45" s="91" t="s">
        <v>67</v>
      </c>
      <c r="B45" s="92"/>
      <c r="C45" s="92"/>
      <c r="D45" s="108">
        <f>SUM(D43:D44)</f>
        <v>0</v>
      </c>
      <c r="E45" s="93"/>
      <c r="F45" s="108">
        <f>SUM(F43:F44)</f>
        <v>0</v>
      </c>
      <c r="G45" s="93"/>
      <c r="H45" s="108">
        <f>SUM(H43:H44)</f>
        <v>0</v>
      </c>
      <c r="I45" s="85"/>
      <c r="J45" s="108">
        <f>SUM(J43:J44)</f>
        <v>0</v>
      </c>
      <c r="K45" s="85"/>
      <c r="L45" s="108">
        <f>SUM(L43:L44)</f>
        <v>18433</v>
      </c>
      <c r="M45" s="86"/>
      <c r="N45" s="108">
        <f t="shared" si="0"/>
        <v>18433</v>
      </c>
    </row>
    <row r="46" spans="1:14" ht="21.95" customHeight="1" x14ac:dyDescent="0.45">
      <c r="A46" s="91"/>
      <c r="B46" s="92"/>
      <c r="C46" s="92"/>
      <c r="D46" s="99"/>
      <c r="E46" s="115"/>
      <c r="F46" s="99"/>
      <c r="G46" s="115"/>
      <c r="H46" s="99"/>
      <c r="I46" s="86"/>
      <c r="J46" s="99"/>
      <c r="K46" s="86"/>
      <c r="L46" s="99"/>
      <c r="M46" s="86"/>
      <c r="N46" s="99"/>
    </row>
    <row r="47" spans="1:14" ht="21.95" customHeight="1" thickBot="1" x14ac:dyDescent="0.5">
      <c r="A47" s="25" t="s">
        <v>163</v>
      </c>
      <c r="B47" s="8"/>
      <c r="C47" s="8"/>
      <c r="D47" s="113">
        <f>D35+D40+D45</f>
        <v>170000</v>
      </c>
      <c r="F47" s="113">
        <f>F35+F40+F45</f>
        <v>22086</v>
      </c>
      <c r="H47" s="113">
        <f>H35+H40+H45</f>
        <v>-11539</v>
      </c>
      <c r="J47" s="113">
        <f>J35+J40+J45</f>
        <v>2377</v>
      </c>
      <c r="L47" s="113">
        <f>L35+L40+L45</f>
        <v>21424</v>
      </c>
      <c r="N47" s="113">
        <f t="shared" si="0"/>
        <v>204348</v>
      </c>
    </row>
    <row r="48" spans="1:14" ht="21.95" customHeight="1" thickTop="1" x14ac:dyDescent="0.45"/>
  </sheetData>
  <mergeCells count="4">
    <mergeCell ref="D8:N8"/>
    <mergeCell ref="J4:L4"/>
    <mergeCell ref="J29:L29"/>
    <mergeCell ref="D33:N33"/>
  </mergeCells>
  <pageMargins left="0.78740157480314998" right="0.25" top="0.47244094488188998" bottom="0.511811023622047" header="0.511811023622047" footer="0.511811023622047"/>
  <pageSetup paperSize="9" scale="81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4ADF-C3B5-4D6C-A0A1-FFE69A8DC7D5}">
  <sheetPr>
    <tabColor rgb="FF92D050"/>
  </sheetPr>
  <dimension ref="A1:F95"/>
  <sheetViews>
    <sheetView tabSelected="1" zoomScale="90" zoomScaleNormal="90" zoomScaleSheetLayoutView="100" zoomScalePageLayoutView="50" workbookViewId="0">
      <selection activeCell="A2" sqref="A2:E2"/>
    </sheetView>
  </sheetViews>
  <sheetFormatPr defaultColWidth="35" defaultRowHeight="23.25" customHeight="1" x14ac:dyDescent="0.45"/>
  <cols>
    <col min="1" max="1" width="63.42578125" style="3" customWidth="1"/>
    <col min="2" max="2" width="9.140625" style="3" customWidth="1"/>
    <col min="3" max="3" width="11.42578125" style="4" customWidth="1"/>
    <col min="4" max="4" width="4.140625" style="3" customWidth="1"/>
    <col min="5" max="5" width="11.42578125" style="3" customWidth="1"/>
    <col min="6" max="6" width="35" style="5"/>
    <col min="7" max="16384" width="35" style="3"/>
  </cols>
  <sheetData>
    <row r="1" spans="1:5" ht="21.95" customHeight="1" x14ac:dyDescent="0.5">
      <c r="A1" s="173" t="s">
        <v>69</v>
      </c>
      <c r="B1" s="174"/>
      <c r="C1" s="174"/>
      <c r="D1" s="174"/>
      <c r="E1" s="174"/>
    </row>
    <row r="2" spans="1:5" ht="21.95" customHeight="1" x14ac:dyDescent="0.5">
      <c r="A2" s="173" t="s">
        <v>41</v>
      </c>
      <c r="B2" s="174"/>
      <c r="C2" s="174"/>
      <c r="D2" s="174"/>
      <c r="E2" s="174"/>
    </row>
    <row r="3" spans="1:5" ht="15" customHeight="1" x14ac:dyDescent="0.45"/>
    <row r="4" spans="1:5" ht="22.35" hidden="1" customHeight="1" x14ac:dyDescent="0.45">
      <c r="B4" s="7"/>
      <c r="C4" s="171" t="s">
        <v>48</v>
      </c>
      <c r="D4" s="171"/>
      <c r="E4" s="171"/>
    </row>
    <row r="5" spans="1:5" ht="21.75" x14ac:dyDescent="0.45">
      <c r="A5" s="16"/>
      <c r="B5" s="122"/>
      <c r="C5" s="172" t="s">
        <v>132</v>
      </c>
      <c r="D5" s="168"/>
      <c r="E5" s="168"/>
    </row>
    <row r="6" spans="1:5" ht="21.75" x14ac:dyDescent="0.45">
      <c r="A6" s="16"/>
      <c r="B6" s="122"/>
      <c r="C6" s="167" t="s">
        <v>131</v>
      </c>
      <c r="D6" s="167"/>
      <c r="E6" s="167"/>
    </row>
    <row r="7" spans="1:5" ht="21.95" customHeight="1" x14ac:dyDescent="0.45">
      <c r="A7" s="16"/>
      <c r="B7" s="121" t="s">
        <v>1</v>
      </c>
      <c r="C7" s="122">
        <f>BS!E5</f>
        <v>2564</v>
      </c>
      <c r="D7" s="122"/>
      <c r="E7" s="122">
        <f>BS!G5</f>
        <v>2563</v>
      </c>
    </row>
    <row r="8" spans="1:5" ht="21.95" customHeight="1" x14ac:dyDescent="0.45">
      <c r="A8" s="16"/>
      <c r="B8" s="122"/>
      <c r="C8" s="163" t="s">
        <v>70</v>
      </c>
      <c r="D8" s="163"/>
      <c r="E8" s="163"/>
    </row>
    <row r="9" spans="1:5" ht="21.95" customHeight="1" x14ac:dyDescent="0.45">
      <c r="A9" s="11" t="s">
        <v>22</v>
      </c>
      <c r="B9" s="122"/>
      <c r="C9" s="118"/>
      <c r="D9" s="119"/>
      <c r="E9" s="119"/>
    </row>
    <row r="10" spans="1:5" ht="21.95" customHeight="1" x14ac:dyDescent="0.45">
      <c r="A10" s="16" t="s">
        <v>141</v>
      </c>
      <c r="B10" s="122"/>
      <c r="C10" s="51">
        <f>PL6m!D24</f>
        <v>19367</v>
      </c>
      <c r="D10" s="119"/>
      <c r="E10" s="51">
        <f>PL6m!F24</f>
        <v>18605</v>
      </c>
    </row>
    <row r="11" spans="1:5" ht="21.95" customHeight="1" x14ac:dyDescent="0.45">
      <c r="A11" s="15" t="s">
        <v>143</v>
      </c>
      <c r="B11" s="122"/>
      <c r="C11" s="51"/>
      <c r="D11" s="119"/>
      <c r="E11" s="51"/>
    </row>
    <row r="12" spans="1:5" ht="21.95" customHeight="1" x14ac:dyDescent="0.45">
      <c r="A12" s="16" t="s">
        <v>71</v>
      </c>
      <c r="B12" s="121"/>
      <c r="C12" s="51">
        <f>-PL6m!D23</f>
        <v>4775</v>
      </c>
      <c r="D12" s="120"/>
      <c r="E12" s="51">
        <f>-PL6m!F23</f>
        <v>4629</v>
      </c>
    </row>
    <row r="13" spans="1:5" ht="21.95" customHeight="1" x14ac:dyDescent="0.45">
      <c r="A13" s="18" t="s">
        <v>31</v>
      </c>
      <c r="B13" s="121"/>
      <c r="C13" s="51">
        <f>-PL6m!D20</f>
        <v>4776</v>
      </c>
      <c r="D13" s="51"/>
      <c r="E13" s="51">
        <f>-PL6m!F20</f>
        <v>5830</v>
      </c>
    </row>
    <row r="14" spans="1:5" s="5" customFormat="1" ht="21.95" customHeight="1" x14ac:dyDescent="0.45">
      <c r="A14" s="16" t="s">
        <v>62</v>
      </c>
      <c r="B14" s="122"/>
      <c r="C14" s="51">
        <v>10934</v>
      </c>
      <c r="D14" s="119"/>
      <c r="E14" s="51">
        <v>10994</v>
      </c>
    </row>
    <row r="15" spans="1:5" s="5" customFormat="1" ht="21.95" customHeight="1" x14ac:dyDescent="0.45">
      <c r="A15" s="16" t="s">
        <v>166</v>
      </c>
      <c r="B15" s="16"/>
      <c r="C15" s="16"/>
      <c r="D15" s="16"/>
      <c r="E15" s="16"/>
    </row>
    <row r="16" spans="1:5" s="5" customFormat="1" ht="21.95" customHeight="1" x14ac:dyDescent="0.45">
      <c r="A16" s="16" t="s">
        <v>165</v>
      </c>
      <c r="B16" s="158">
        <v>4</v>
      </c>
      <c r="C16" s="51">
        <v>65</v>
      </c>
      <c r="D16" s="119"/>
      <c r="E16" s="51">
        <v>1167</v>
      </c>
    </row>
    <row r="17" spans="1:6" s="5" customFormat="1" ht="21.75" x14ac:dyDescent="0.45">
      <c r="A17" s="16" t="s">
        <v>129</v>
      </c>
      <c r="B17" s="159"/>
      <c r="C17" s="51"/>
      <c r="D17" s="119"/>
      <c r="E17" s="51"/>
    </row>
    <row r="18" spans="1:6" s="5" customFormat="1" ht="21.95" customHeight="1" x14ac:dyDescent="0.45">
      <c r="A18" s="18" t="s">
        <v>125</v>
      </c>
      <c r="B18" s="158"/>
      <c r="C18" s="51">
        <v>638</v>
      </c>
      <c r="D18" s="119"/>
      <c r="E18" s="51">
        <v>837</v>
      </c>
    </row>
    <row r="19" spans="1:6" s="162" customFormat="1" ht="21.95" customHeight="1" x14ac:dyDescent="0.45">
      <c r="A19" s="5" t="s">
        <v>164</v>
      </c>
      <c r="B19" s="158">
        <v>6</v>
      </c>
      <c r="C19" s="128">
        <v>5930</v>
      </c>
      <c r="D19" s="161"/>
      <c r="E19" s="128">
        <v>2094</v>
      </c>
      <c r="F19" s="161"/>
    </row>
    <row r="20" spans="1:6" s="5" customFormat="1" ht="21.95" customHeight="1" x14ac:dyDescent="0.45">
      <c r="A20" s="16" t="s">
        <v>61</v>
      </c>
      <c r="B20" s="158"/>
      <c r="C20" s="51">
        <v>5</v>
      </c>
      <c r="D20" s="119"/>
      <c r="E20" s="51">
        <v>16</v>
      </c>
    </row>
    <row r="21" spans="1:6" s="5" customFormat="1" ht="21.95" customHeight="1" x14ac:dyDescent="0.45">
      <c r="A21" s="18" t="s">
        <v>45</v>
      </c>
      <c r="B21" s="159"/>
      <c r="C21" s="57">
        <v>-22</v>
      </c>
      <c r="D21" s="119"/>
      <c r="E21" s="57">
        <v>-265</v>
      </c>
    </row>
    <row r="22" spans="1:6" s="5" customFormat="1" ht="21.75" x14ac:dyDescent="0.45">
      <c r="A22" s="16"/>
      <c r="B22" s="159"/>
      <c r="C22" s="51">
        <f>SUM(C10:C21)</f>
        <v>46468</v>
      </c>
      <c r="D22" s="119"/>
      <c r="E22" s="51">
        <f>SUM(E10:E21)</f>
        <v>43907</v>
      </c>
    </row>
    <row r="23" spans="1:6" s="5" customFormat="1" ht="21.95" customHeight="1" x14ac:dyDescent="0.45">
      <c r="A23" s="19" t="s">
        <v>37</v>
      </c>
      <c r="B23" s="159"/>
      <c r="C23" s="118"/>
      <c r="D23" s="119"/>
      <c r="E23" s="118"/>
    </row>
    <row r="24" spans="1:6" s="5" customFormat="1" ht="21.95" customHeight="1" x14ac:dyDescent="0.45">
      <c r="A24" s="16" t="s">
        <v>23</v>
      </c>
      <c r="B24" s="159"/>
      <c r="C24" s="51">
        <v>-4007</v>
      </c>
      <c r="D24" s="119"/>
      <c r="E24" s="51">
        <v>17902</v>
      </c>
    </row>
    <row r="25" spans="1:6" s="5" customFormat="1" ht="21.95" customHeight="1" x14ac:dyDescent="0.45">
      <c r="A25" s="16" t="s">
        <v>46</v>
      </c>
      <c r="B25" s="159"/>
      <c r="C25" s="51">
        <v>1422</v>
      </c>
      <c r="D25" s="119"/>
      <c r="E25" s="51">
        <v>-7468</v>
      </c>
    </row>
    <row r="26" spans="1:6" s="5" customFormat="1" ht="21.95" customHeight="1" x14ac:dyDescent="0.45">
      <c r="A26" s="16" t="s">
        <v>4</v>
      </c>
      <c r="B26" s="159"/>
      <c r="C26" s="51">
        <v>-8846</v>
      </c>
      <c r="D26" s="119"/>
      <c r="E26" s="51">
        <v>-34443</v>
      </c>
    </row>
    <row r="27" spans="1:6" s="5" customFormat="1" ht="21.95" customHeight="1" x14ac:dyDescent="0.45">
      <c r="A27" s="16" t="s">
        <v>87</v>
      </c>
      <c r="B27" s="159"/>
      <c r="C27" s="51">
        <v>69</v>
      </c>
      <c r="D27" s="119"/>
      <c r="E27" s="51">
        <v>241</v>
      </c>
    </row>
    <row r="28" spans="1:6" s="5" customFormat="1" ht="21.95" customHeight="1" x14ac:dyDescent="0.45">
      <c r="A28" s="16" t="s">
        <v>122</v>
      </c>
      <c r="B28" s="159"/>
      <c r="C28" s="51">
        <v>81</v>
      </c>
      <c r="D28" s="119"/>
      <c r="E28" s="128">
        <v>-25</v>
      </c>
    </row>
    <row r="29" spans="1:6" s="5" customFormat="1" ht="21.95" customHeight="1" x14ac:dyDescent="0.45">
      <c r="A29" s="16" t="s">
        <v>8</v>
      </c>
      <c r="B29" s="159"/>
      <c r="C29" s="51">
        <v>-817</v>
      </c>
      <c r="D29" s="119"/>
      <c r="E29" s="51">
        <v>149</v>
      </c>
    </row>
    <row r="30" spans="1:6" s="5" customFormat="1" ht="21.95" customHeight="1" x14ac:dyDescent="0.45">
      <c r="A30" s="16" t="s">
        <v>12</v>
      </c>
      <c r="B30" s="159"/>
      <c r="C30" s="51">
        <v>5040</v>
      </c>
      <c r="D30" s="120"/>
      <c r="E30" s="51">
        <v>9671</v>
      </c>
    </row>
    <row r="31" spans="1:6" s="5" customFormat="1" ht="21.95" customHeight="1" x14ac:dyDescent="0.45">
      <c r="A31" s="16" t="s">
        <v>73</v>
      </c>
      <c r="B31" s="159"/>
      <c r="C31" s="51">
        <v>13459</v>
      </c>
      <c r="D31" s="120"/>
      <c r="E31" s="51">
        <v>2439</v>
      </c>
    </row>
    <row r="32" spans="1:6" s="5" customFormat="1" ht="21.95" customHeight="1" x14ac:dyDescent="0.45">
      <c r="A32" s="16" t="s">
        <v>47</v>
      </c>
      <c r="B32" s="159"/>
      <c r="C32" s="51">
        <v>-6082</v>
      </c>
      <c r="D32" s="119"/>
      <c r="E32" s="51">
        <v>-4677</v>
      </c>
    </row>
    <row r="33" spans="1:5" s="5" customFormat="1" ht="21.95" customHeight="1" x14ac:dyDescent="0.45">
      <c r="A33" s="16" t="s">
        <v>15</v>
      </c>
      <c r="B33" s="159"/>
      <c r="C33" s="57">
        <v>-53</v>
      </c>
      <c r="D33" s="119"/>
      <c r="E33" s="57">
        <v>-158</v>
      </c>
    </row>
    <row r="34" spans="1:5" s="5" customFormat="1" ht="21.95" customHeight="1" x14ac:dyDescent="0.45">
      <c r="A34" s="20" t="s">
        <v>102</v>
      </c>
      <c r="B34" s="159"/>
      <c r="C34" s="95">
        <f>SUM(C22:C33)</f>
        <v>46734</v>
      </c>
      <c r="D34" s="119"/>
      <c r="E34" s="95">
        <f>SUM(E22:E33)</f>
        <v>27538</v>
      </c>
    </row>
    <row r="35" spans="1:5" s="135" customFormat="1" ht="21.95" customHeight="1" x14ac:dyDescent="0.45">
      <c r="A35" s="16" t="s">
        <v>145</v>
      </c>
      <c r="B35" s="133"/>
      <c r="C35" s="51"/>
      <c r="D35" s="119"/>
      <c r="E35" s="51"/>
    </row>
    <row r="36" spans="1:5" s="135" customFormat="1" ht="21.95" customHeight="1" x14ac:dyDescent="0.45">
      <c r="A36" s="16" t="s">
        <v>125</v>
      </c>
      <c r="B36" s="133"/>
      <c r="C36" s="51">
        <v>-540</v>
      </c>
      <c r="D36" s="119"/>
      <c r="E36" s="51">
        <v>0</v>
      </c>
    </row>
    <row r="37" spans="1:5" s="5" customFormat="1" ht="21.95" customHeight="1" x14ac:dyDescent="0.45">
      <c r="A37" s="16" t="s">
        <v>101</v>
      </c>
      <c r="B37" s="122"/>
      <c r="C37" s="51">
        <v>-3145</v>
      </c>
      <c r="D37" s="119"/>
      <c r="E37" s="51">
        <v>0</v>
      </c>
    </row>
    <row r="38" spans="1:5" s="5" customFormat="1" ht="21.95" customHeight="1" x14ac:dyDescent="0.45">
      <c r="A38" s="20" t="s">
        <v>103</v>
      </c>
      <c r="B38" s="122"/>
      <c r="C38" s="96">
        <f>SUM(C34:C37)</f>
        <v>43049</v>
      </c>
      <c r="D38" s="21"/>
      <c r="E38" s="96">
        <f>SUM(E34:E37)</f>
        <v>27538</v>
      </c>
    </row>
    <row r="39" spans="1:5" s="5" customFormat="1" ht="21.95" customHeight="1" x14ac:dyDescent="0.5">
      <c r="A39" s="2" t="s">
        <v>69</v>
      </c>
      <c r="B39" s="3"/>
      <c r="C39" s="4"/>
      <c r="D39" s="3"/>
      <c r="E39" s="3"/>
    </row>
    <row r="40" spans="1:5" s="5" customFormat="1" ht="21.95" customHeight="1" x14ac:dyDescent="0.5">
      <c r="A40" s="6" t="str">
        <f>A2</f>
        <v>งบกระแสเงินสด (ไม่ได้ตรวจสอบ)</v>
      </c>
      <c r="B40" s="3"/>
      <c r="C40" s="4"/>
      <c r="D40" s="3"/>
      <c r="E40" s="3"/>
    </row>
    <row r="41" spans="1:5" s="5" customFormat="1" ht="21.6" customHeight="1" x14ac:dyDescent="0.45">
      <c r="A41" s="3"/>
      <c r="B41" s="3"/>
      <c r="C41" s="4"/>
      <c r="D41" s="3"/>
      <c r="E41" s="3"/>
    </row>
    <row r="42" spans="1:5" s="5" customFormat="1" ht="22.35" hidden="1" customHeight="1" x14ac:dyDescent="0.45">
      <c r="A42" s="3"/>
      <c r="B42" s="7"/>
      <c r="C42" s="171" t="s">
        <v>48</v>
      </c>
      <c r="D42" s="171"/>
      <c r="E42" s="171"/>
    </row>
    <row r="43" spans="1:5" s="5" customFormat="1" ht="21.75" x14ac:dyDescent="0.45">
      <c r="A43" s="3"/>
      <c r="B43" s="7"/>
      <c r="C43" s="167" t="str">
        <f>C5</f>
        <v>สำหรับงวดหกเดือนสิ้นสุดวันที่</v>
      </c>
      <c r="D43" s="168"/>
      <c r="E43" s="168"/>
    </row>
    <row r="44" spans="1:5" s="5" customFormat="1" ht="21.95" customHeight="1" x14ac:dyDescent="0.45">
      <c r="A44" s="3"/>
      <c r="B44" s="121"/>
      <c r="C44" s="167" t="str">
        <f>C6</f>
        <v>30 มิถุนายน</v>
      </c>
      <c r="D44" s="167"/>
      <c r="E44" s="167"/>
    </row>
    <row r="45" spans="1:5" s="5" customFormat="1" ht="21.95" customHeight="1" x14ac:dyDescent="0.45">
      <c r="A45" s="3"/>
      <c r="B45" s="121" t="s">
        <v>1</v>
      </c>
      <c r="C45" s="9">
        <f>C7</f>
        <v>2564</v>
      </c>
      <c r="D45" s="9"/>
      <c r="E45" s="9">
        <f>E7</f>
        <v>2563</v>
      </c>
    </row>
    <row r="46" spans="1:5" s="5" customFormat="1" ht="21.95" customHeight="1" x14ac:dyDescent="0.45">
      <c r="A46" s="3"/>
      <c r="B46" s="7"/>
      <c r="C46" s="163" t="s">
        <v>70</v>
      </c>
      <c r="D46" s="163"/>
      <c r="E46" s="163"/>
    </row>
    <row r="47" spans="1:5" s="5" customFormat="1" ht="21.95" customHeight="1" x14ac:dyDescent="0.45">
      <c r="A47" s="11" t="s">
        <v>24</v>
      </c>
      <c r="B47" s="7"/>
      <c r="C47" s="12"/>
      <c r="D47" s="13"/>
      <c r="E47" s="13"/>
    </row>
    <row r="48" spans="1:5" s="5" customFormat="1" ht="21.95" customHeight="1" x14ac:dyDescent="0.45">
      <c r="A48" s="16" t="s">
        <v>59</v>
      </c>
      <c r="B48" s="7"/>
      <c r="C48" s="51">
        <v>13</v>
      </c>
      <c r="D48" s="13"/>
      <c r="E48" s="51">
        <v>2</v>
      </c>
    </row>
    <row r="49" spans="1:5" s="5" customFormat="1" ht="21.95" customHeight="1" x14ac:dyDescent="0.45">
      <c r="A49" s="16" t="s">
        <v>58</v>
      </c>
      <c r="B49" s="7"/>
      <c r="C49" s="51">
        <v>-7541</v>
      </c>
      <c r="D49" s="13"/>
      <c r="E49" s="51">
        <v>-3440</v>
      </c>
    </row>
    <row r="50" spans="1:5" s="5" customFormat="1" ht="21.95" customHeight="1" x14ac:dyDescent="0.45">
      <c r="A50" s="16" t="s">
        <v>63</v>
      </c>
      <c r="B50" s="121"/>
      <c r="C50" s="51">
        <v>-205</v>
      </c>
      <c r="D50" s="13"/>
      <c r="E50" s="51">
        <v>-537</v>
      </c>
    </row>
    <row r="51" spans="1:5" s="5" customFormat="1" ht="21.95" customHeight="1" x14ac:dyDescent="0.45">
      <c r="A51" s="16" t="s">
        <v>68</v>
      </c>
      <c r="B51" s="121"/>
      <c r="C51" s="51">
        <v>0</v>
      </c>
      <c r="D51" s="13"/>
      <c r="E51" s="51">
        <v>-10132</v>
      </c>
    </row>
    <row r="52" spans="1:5" s="5" customFormat="1" ht="21.95" customHeight="1" x14ac:dyDescent="0.45">
      <c r="A52" s="16" t="s">
        <v>169</v>
      </c>
      <c r="B52" s="121"/>
      <c r="C52" s="51">
        <v>0</v>
      </c>
      <c r="D52" s="13"/>
      <c r="E52" s="51">
        <v>15899</v>
      </c>
    </row>
    <row r="53" spans="1:5" s="5" customFormat="1" ht="21.95" customHeight="1" x14ac:dyDescent="0.45">
      <c r="A53" s="16" t="s">
        <v>170</v>
      </c>
      <c r="B53" s="158"/>
      <c r="C53" s="51"/>
      <c r="D53" s="13"/>
      <c r="E53" s="51"/>
    </row>
    <row r="54" spans="1:5" s="5" customFormat="1" ht="21.95" customHeight="1" x14ac:dyDescent="0.45">
      <c r="A54" s="16" t="s">
        <v>171</v>
      </c>
      <c r="B54" s="132">
        <v>3</v>
      </c>
      <c r="C54" s="51">
        <v>590</v>
      </c>
      <c r="D54" s="13"/>
      <c r="E54" s="51">
        <v>0</v>
      </c>
    </row>
    <row r="55" spans="1:5" s="5" customFormat="1" ht="21.95" customHeight="1" x14ac:dyDescent="0.45">
      <c r="A55" s="16" t="s">
        <v>45</v>
      </c>
      <c r="B55" s="7"/>
      <c r="C55" s="51">
        <v>22</v>
      </c>
      <c r="D55" s="13"/>
      <c r="E55" s="51">
        <v>265</v>
      </c>
    </row>
    <row r="56" spans="1:5" s="5" customFormat="1" ht="21.95" customHeight="1" x14ac:dyDescent="0.45">
      <c r="A56" s="20" t="s">
        <v>167</v>
      </c>
      <c r="B56" s="121"/>
      <c r="C56" s="96">
        <f>SUM(C48:C55)</f>
        <v>-7121</v>
      </c>
      <c r="D56" s="21"/>
      <c r="E56" s="96">
        <f>SUM(E48:E55)</f>
        <v>2057</v>
      </c>
    </row>
    <row r="57" spans="1:5" s="5" customFormat="1" ht="21.95" customHeight="1" x14ac:dyDescent="0.45">
      <c r="A57" s="20"/>
      <c r="B57" s="121"/>
      <c r="C57" s="22"/>
      <c r="D57" s="21"/>
      <c r="E57" s="22"/>
    </row>
    <row r="58" spans="1:5" s="5" customFormat="1" ht="21.95" customHeight="1" x14ac:dyDescent="0.45">
      <c r="A58" s="11" t="s">
        <v>25</v>
      </c>
      <c r="B58" s="121"/>
      <c r="C58" s="12"/>
      <c r="D58" s="13"/>
      <c r="E58" s="12"/>
    </row>
    <row r="59" spans="1:5" s="5" customFormat="1" ht="21.95" customHeight="1" x14ac:dyDescent="0.45">
      <c r="A59" s="16" t="s">
        <v>99</v>
      </c>
      <c r="B59" s="121"/>
      <c r="C59" s="51">
        <v>0</v>
      </c>
      <c r="D59" s="13"/>
      <c r="E59" s="51">
        <v>32057</v>
      </c>
    </row>
    <row r="60" spans="1:5" s="5" customFormat="1" ht="21.95" customHeight="1" x14ac:dyDescent="0.45">
      <c r="A60" s="16" t="s">
        <v>115</v>
      </c>
      <c r="B60" s="121"/>
      <c r="C60" s="51"/>
      <c r="D60" s="13"/>
      <c r="E60" s="51"/>
    </row>
    <row r="61" spans="1:5" s="5" customFormat="1" ht="21.95" customHeight="1" x14ac:dyDescent="0.45">
      <c r="A61" s="16" t="s">
        <v>116</v>
      </c>
      <c r="B61" s="121"/>
      <c r="C61" s="51">
        <v>-54870</v>
      </c>
      <c r="D61" s="13"/>
      <c r="E61" s="51">
        <v>-28096</v>
      </c>
    </row>
    <row r="62" spans="1:5" s="5" customFormat="1" ht="21.95" customHeight="1" x14ac:dyDescent="0.45">
      <c r="A62" s="3" t="s">
        <v>60</v>
      </c>
      <c r="B62" s="121"/>
      <c r="C62" s="51">
        <v>49558</v>
      </c>
      <c r="D62" s="13"/>
      <c r="E62" s="51">
        <v>19500</v>
      </c>
    </row>
    <row r="63" spans="1:5" s="5" customFormat="1" ht="21.95" customHeight="1" x14ac:dyDescent="0.45">
      <c r="A63" s="16" t="s">
        <v>117</v>
      </c>
      <c r="B63" s="121"/>
      <c r="C63" s="51">
        <v>-12603</v>
      </c>
      <c r="D63" s="13"/>
      <c r="E63" s="51">
        <v>-16986</v>
      </c>
    </row>
    <row r="64" spans="1:5" s="5" customFormat="1" ht="21.95" customHeight="1" x14ac:dyDescent="0.45">
      <c r="A64" s="16" t="s">
        <v>146</v>
      </c>
      <c r="B64" s="121">
        <v>7</v>
      </c>
      <c r="C64" s="51">
        <v>-3575</v>
      </c>
      <c r="D64" s="13"/>
      <c r="E64" s="51">
        <v>-3242</v>
      </c>
    </row>
    <row r="65" spans="1:5" s="5" customFormat="1" ht="21.95" customHeight="1" x14ac:dyDescent="0.45">
      <c r="A65" s="16" t="s">
        <v>100</v>
      </c>
      <c r="B65" s="121"/>
      <c r="C65" s="51">
        <v>-10000</v>
      </c>
      <c r="D65" s="13"/>
      <c r="E65" s="51">
        <v>-23896</v>
      </c>
    </row>
    <row r="66" spans="1:5" s="5" customFormat="1" ht="21.95" customHeight="1" x14ac:dyDescent="0.45">
      <c r="A66" s="16" t="s">
        <v>118</v>
      </c>
      <c r="B66" s="121"/>
      <c r="C66" s="51">
        <v>-4702</v>
      </c>
      <c r="D66" s="13"/>
      <c r="E66" s="51">
        <v>-5849</v>
      </c>
    </row>
    <row r="67" spans="1:5" s="5" customFormat="1" ht="21.95" customHeight="1" x14ac:dyDescent="0.45">
      <c r="A67" s="20" t="s">
        <v>105</v>
      </c>
      <c r="B67" s="7"/>
      <c r="C67" s="96">
        <f>SUM(C59:C66)</f>
        <v>-36192</v>
      </c>
      <c r="D67" s="21"/>
      <c r="E67" s="96">
        <f>SUM(E59:E66)</f>
        <v>-26512</v>
      </c>
    </row>
    <row r="68" spans="1:5" s="5" customFormat="1" ht="21.95" customHeight="1" x14ac:dyDescent="0.45">
      <c r="A68" s="20"/>
      <c r="B68" s="7"/>
      <c r="C68" s="22"/>
      <c r="D68" s="21"/>
      <c r="E68" s="23"/>
    </row>
    <row r="69" spans="1:5" s="5" customFormat="1" ht="21.95" customHeight="1" x14ac:dyDescent="0.5">
      <c r="A69" s="2" t="s">
        <v>69</v>
      </c>
      <c r="B69" s="3"/>
      <c r="C69" s="4"/>
      <c r="D69" s="3"/>
      <c r="E69" s="3"/>
    </row>
    <row r="70" spans="1:5" s="5" customFormat="1" ht="21.95" customHeight="1" x14ac:dyDescent="0.5">
      <c r="A70" s="6" t="str">
        <f>A40</f>
        <v>งบกระแสเงินสด (ไม่ได้ตรวจสอบ)</v>
      </c>
      <c r="B70" s="3"/>
      <c r="C70" s="4"/>
      <c r="D70" s="3"/>
      <c r="E70" s="3"/>
    </row>
    <row r="71" spans="1:5" s="5" customFormat="1" ht="21.6" customHeight="1" x14ac:dyDescent="0.45">
      <c r="A71" s="3"/>
      <c r="B71" s="3"/>
      <c r="C71" s="4"/>
      <c r="D71" s="3"/>
      <c r="E71" s="3"/>
    </row>
    <row r="72" spans="1:5" s="5" customFormat="1" ht="22.35" hidden="1" customHeight="1" x14ac:dyDescent="0.45">
      <c r="A72" s="3"/>
      <c r="B72" s="7"/>
      <c r="C72" s="171" t="s">
        <v>48</v>
      </c>
      <c r="D72" s="171"/>
      <c r="E72" s="171"/>
    </row>
    <row r="73" spans="1:5" s="5" customFormat="1" ht="21.95" customHeight="1" x14ac:dyDescent="0.45">
      <c r="A73" s="3"/>
      <c r="B73" s="7"/>
      <c r="C73" s="167" t="str">
        <f>C5</f>
        <v>สำหรับงวดหกเดือนสิ้นสุดวันที่</v>
      </c>
      <c r="D73" s="168"/>
      <c r="E73" s="168"/>
    </row>
    <row r="74" spans="1:5" s="5" customFormat="1" ht="21.95" customHeight="1" x14ac:dyDescent="0.45">
      <c r="A74" s="3"/>
      <c r="B74" s="121"/>
      <c r="C74" s="167" t="str">
        <f>C6</f>
        <v>30 มิถุนายน</v>
      </c>
      <c r="D74" s="167"/>
      <c r="E74" s="167"/>
    </row>
    <row r="75" spans="1:5" s="5" customFormat="1" ht="21.95" customHeight="1" x14ac:dyDescent="0.45">
      <c r="A75" s="3"/>
      <c r="B75" s="121"/>
      <c r="C75" s="9">
        <f>C7</f>
        <v>2564</v>
      </c>
      <c r="D75" s="9"/>
      <c r="E75" s="9">
        <f>E7</f>
        <v>2563</v>
      </c>
    </row>
    <row r="76" spans="1:5" s="5" customFormat="1" ht="21.95" customHeight="1" x14ac:dyDescent="0.45">
      <c r="A76" s="3"/>
      <c r="B76" s="7"/>
      <c r="C76" s="163" t="s">
        <v>70</v>
      </c>
      <c r="D76" s="163"/>
      <c r="E76" s="163"/>
    </row>
    <row r="77" spans="1:5" s="5" customFormat="1" ht="21.95" customHeight="1" x14ac:dyDescent="0.45">
      <c r="A77" s="20" t="s">
        <v>172</v>
      </c>
      <c r="B77" s="7"/>
      <c r="C77" s="95">
        <f>SUM(C38,C56,C67)</f>
        <v>-264</v>
      </c>
      <c r="D77" s="21"/>
      <c r="E77" s="95">
        <f>SUM(E38,E56,E67)</f>
        <v>3083</v>
      </c>
    </row>
    <row r="78" spans="1:5" s="5" customFormat="1" ht="21.95" customHeight="1" x14ac:dyDescent="0.45">
      <c r="A78" s="18" t="s">
        <v>119</v>
      </c>
      <c r="B78" s="7"/>
      <c r="C78" s="51">
        <v>492</v>
      </c>
      <c r="D78" s="13"/>
      <c r="E78" s="51">
        <v>137</v>
      </c>
    </row>
    <row r="79" spans="1:5" s="5" customFormat="1" ht="21.95" customHeight="1" thickBot="1" x14ac:dyDescent="0.5">
      <c r="A79" s="20" t="s">
        <v>135</v>
      </c>
      <c r="B79" s="7"/>
      <c r="C79" s="110">
        <f>SUM(C77:C78)</f>
        <v>228</v>
      </c>
      <c r="D79" s="21"/>
      <c r="E79" s="110">
        <f>SUM(E77:E78)</f>
        <v>3220</v>
      </c>
    </row>
    <row r="80" spans="1:5" s="5" customFormat="1" ht="21.95" customHeight="1" thickTop="1" x14ac:dyDescent="0.45">
      <c r="A80" s="3"/>
      <c r="B80" s="3"/>
      <c r="C80" s="12"/>
      <c r="D80" s="13"/>
      <c r="E80" s="12"/>
    </row>
    <row r="81" spans="1:6" s="5" customFormat="1" ht="21.95" customHeight="1" x14ac:dyDescent="0.45">
      <c r="A81" s="24" t="s">
        <v>74</v>
      </c>
      <c r="B81" s="3"/>
      <c r="C81" s="4"/>
      <c r="D81" s="3"/>
      <c r="E81" s="4"/>
    </row>
    <row r="82" spans="1:6" ht="21.95" customHeight="1" x14ac:dyDescent="0.45">
      <c r="A82" s="15" t="s">
        <v>75</v>
      </c>
      <c r="E82" s="4"/>
    </row>
    <row r="83" spans="1:6" ht="12" customHeight="1" x14ac:dyDescent="0.45">
      <c r="E83" s="4"/>
    </row>
    <row r="84" spans="1:6" ht="23.25" customHeight="1" x14ac:dyDescent="0.45">
      <c r="A84" s="16" t="s">
        <v>136</v>
      </c>
      <c r="C84" s="51">
        <v>8399</v>
      </c>
      <c r="E84" s="51">
        <v>2265</v>
      </c>
      <c r="F84" s="3"/>
    </row>
    <row r="85" spans="1:6" ht="23.25" customHeight="1" x14ac:dyDescent="0.45">
      <c r="A85" s="16" t="s">
        <v>120</v>
      </c>
      <c r="C85" s="51">
        <v>344</v>
      </c>
      <c r="E85" s="51">
        <v>1394</v>
      </c>
      <c r="F85" s="3"/>
    </row>
    <row r="86" spans="1:6" ht="23.25" customHeight="1" x14ac:dyDescent="0.45">
      <c r="A86" s="16" t="s">
        <v>107</v>
      </c>
      <c r="C86" s="51">
        <v>-1202</v>
      </c>
      <c r="E86" s="51">
        <v>-219</v>
      </c>
      <c r="F86" s="3"/>
    </row>
    <row r="87" spans="1:6" ht="23.25" customHeight="1" thickBot="1" x14ac:dyDescent="0.5">
      <c r="A87" s="25" t="s">
        <v>109</v>
      </c>
      <c r="C87" s="110">
        <f>SUM(C84:C86)</f>
        <v>7541</v>
      </c>
      <c r="E87" s="110">
        <f>SUM(E84:E86)</f>
        <v>3440</v>
      </c>
      <c r="F87" s="3"/>
    </row>
    <row r="88" spans="1:6" ht="23.25" customHeight="1" thickTop="1" x14ac:dyDescent="0.45"/>
    <row r="89" spans="1:6" ht="21.95" customHeight="1" x14ac:dyDescent="0.45">
      <c r="A89" s="15" t="s">
        <v>104</v>
      </c>
      <c r="E89" s="4"/>
    </row>
    <row r="90" spans="1:6" ht="12" customHeight="1" x14ac:dyDescent="0.45">
      <c r="E90" s="4"/>
    </row>
    <row r="91" spans="1:6" ht="23.25" customHeight="1" x14ac:dyDescent="0.45">
      <c r="A91" s="16" t="s">
        <v>106</v>
      </c>
      <c r="C91" s="51">
        <v>205</v>
      </c>
      <c r="E91" s="51">
        <v>512</v>
      </c>
      <c r="F91" s="3"/>
    </row>
    <row r="92" spans="1:6" ht="23.25" customHeight="1" x14ac:dyDescent="0.45">
      <c r="A92" s="16" t="s">
        <v>121</v>
      </c>
      <c r="C92" s="51">
        <v>0</v>
      </c>
      <c r="E92" s="51">
        <v>25</v>
      </c>
      <c r="F92" s="3"/>
    </row>
    <row r="93" spans="1:6" ht="23.25" customHeight="1" x14ac:dyDescent="0.45">
      <c r="A93" s="16" t="s">
        <v>108</v>
      </c>
      <c r="C93" s="51">
        <v>0</v>
      </c>
      <c r="E93" s="51">
        <v>0</v>
      </c>
      <c r="F93" s="3"/>
    </row>
    <row r="94" spans="1:6" ht="23.25" customHeight="1" thickBot="1" x14ac:dyDescent="0.5">
      <c r="A94" s="25" t="s">
        <v>110</v>
      </c>
      <c r="C94" s="110">
        <f>SUM(C91:C93)</f>
        <v>205</v>
      </c>
      <c r="E94" s="110">
        <f>SUM(E91:E93)</f>
        <v>537</v>
      </c>
      <c r="F94" s="3"/>
    </row>
    <row r="95" spans="1:6" ht="23.25" customHeight="1" thickTop="1" x14ac:dyDescent="0.45"/>
  </sheetData>
  <mergeCells count="12">
    <mergeCell ref="C76:E76"/>
    <mergeCell ref="C4:E4"/>
    <mergeCell ref="C5:E5"/>
    <mergeCell ref="C6:E6"/>
    <mergeCell ref="C8:E8"/>
    <mergeCell ref="C42:E42"/>
    <mergeCell ref="C43:E43"/>
    <mergeCell ref="C44:E44"/>
    <mergeCell ref="C46:E46"/>
    <mergeCell ref="C72:E72"/>
    <mergeCell ref="C73:E73"/>
    <mergeCell ref="C74:E74"/>
  </mergeCells>
  <pageMargins left="0.78740157480314998" right="0.78740157480314998" top="0.47244094488188998" bottom="0.511811023622047" header="0.511811023622047" footer="0.511811023622047"/>
  <pageSetup paperSize="9" scale="93" firstPageNumber="9" orientation="portrait" useFirstPageNumber="1" horizontalDpi="4294967293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8" max="16383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PL3m-Q2</vt:lpstr>
      <vt:lpstr>PL6m</vt:lpstr>
      <vt:lpstr>SH</vt:lpstr>
      <vt:lpstr>CF6m</vt:lpstr>
      <vt:lpstr>CF6m!_Hlk120336604</vt:lpstr>
      <vt:lpstr>BS!Print_Area</vt:lpstr>
      <vt:lpstr>CF6m!Print_Area</vt:lpstr>
      <vt:lpstr>'PL3m-Q2'!Print_Area</vt:lpstr>
      <vt:lpstr>PL6m!Print_Area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poonsap.af</cp:lastModifiedBy>
  <cp:lastPrinted>2021-08-10T09:09:24Z</cp:lastPrinted>
  <dcterms:created xsi:type="dcterms:W3CDTF">2006-01-06T08:39:44Z</dcterms:created>
  <dcterms:modified xsi:type="dcterms:W3CDTF">2021-10-27T03:59:24Z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