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A:\SET 2020-2021\2021\M-06\"/>
    </mc:Choice>
  </mc:AlternateContent>
  <xr:revisionPtr revIDLastSave="0" documentId="13_ncr:1_{5F61B7DA-04DE-4738-B708-3FBB07083D1E}" xr6:coauthVersionLast="45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3m" sheetId="6" r:id="rId2"/>
    <sheet name="PL6m" sheetId="4" r:id="rId3"/>
    <sheet name="SH" sheetId="2" r:id="rId4"/>
    <sheet name="CF6m" sheetId="3" r:id="rId5"/>
  </sheets>
  <definedNames>
    <definedName name="_xlnm.Print_Area" localSheetId="0">BS!$A$1:$F$71</definedName>
    <definedName name="_xlnm.Print_Area" localSheetId="4">CF6m!$A$1:$F$102</definedName>
    <definedName name="_xlnm.Print_Area" localSheetId="1">PL3m!$A$1:$F$33</definedName>
    <definedName name="_xlnm.Print_Area" localSheetId="2">PL6m!$A$1:$F$39</definedName>
    <definedName name="_xlnm.Print_Area" localSheetId="3">SH!$A$1:$N$49</definedName>
    <definedName name="Title2nd" localSheetId="0">BS!$A$1</definedName>
    <definedName name="Title2nd" localSheetId="4">CF6m!#REF!</definedName>
    <definedName name="Title2nd" localSheetId="1">PL3m!#REF!</definedName>
    <definedName name="Title2nd" localSheetId="2">PL6m!#REF!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2" l="1"/>
  <c r="N14" i="2"/>
  <c r="L16" i="2"/>
  <c r="J16" i="2"/>
  <c r="H16" i="2"/>
  <c r="F16" i="2"/>
  <c r="D16" i="2"/>
  <c r="D33" i="4"/>
  <c r="F33" i="4"/>
  <c r="N16" i="2" l="1"/>
  <c r="F45" i="2" l="1"/>
  <c r="F40" i="2"/>
  <c r="F21" i="2"/>
  <c r="F23" i="2" s="1"/>
  <c r="F47" i="2" l="1"/>
  <c r="F65" i="3"/>
  <c r="F54" i="3"/>
  <c r="D15" i="1"/>
  <c r="F17" i="6" l="1"/>
  <c r="D17" i="6"/>
  <c r="F11" i="6"/>
  <c r="D11" i="6"/>
  <c r="F11" i="3"/>
  <c r="F12" i="3"/>
  <c r="F19" i="6" l="1"/>
  <c r="F22" i="6" s="1"/>
  <c r="F24" i="6" s="1"/>
  <c r="F29" i="6" s="1"/>
  <c r="D19" i="6"/>
  <c r="D22" i="6" s="1"/>
  <c r="D24" i="6" s="1"/>
  <c r="D29" i="6" s="1"/>
  <c r="J21" i="2" l="1"/>
  <c r="J23" i="2" s="1"/>
  <c r="H21" i="2"/>
  <c r="H23" i="2" s="1"/>
  <c r="D21" i="2"/>
  <c r="D23" i="2" s="1"/>
  <c r="L20" i="2"/>
  <c r="N20" i="2" s="1"/>
  <c r="N19" i="2"/>
  <c r="N10" i="2"/>
  <c r="L21" i="2" l="1"/>
  <c r="L23" i="2" s="1"/>
  <c r="N23" i="2" s="1"/>
  <c r="N21" i="2" l="1"/>
  <c r="D12" i="3" l="1"/>
  <c r="D11" i="3"/>
  <c r="D86" i="3"/>
  <c r="F85" i="3"/>
  <c r="D85" i="3"/>
  <c r="D84" i="3"/>
  <c r="D83" i="3"/>
  <c r="D45" i="3"/>
  <c r="D43" i="3"/>
  <c r="D42" i="3"/>
  <c r="F44" i="3"/>
  <c r="D44" i="3"/>
  <c r="L40" i="2" l="1"/>
  <c r="J40" i="2"/>
  <c r="H40" i="2"/>
  <c r="D40" i="2"/>
  <c r="N39" i="2"/>
  <c r="F17" i="4" l="1"/>
  <c r="D17" i="4"/>
  <c r="F15" i="1" l="1"/>
  <c r="F33" i="1"/>
  <c r="D33" i="1"/>
  <c r="F68" i="1"/>
  <c r="F54" i="1"/>
  <c r="F46" i="1"/>
  <c r="F25" i="1"/>
  <c r="F27" i="1" l="1"/>
  <c r="F56" i="1"/>
  <c r="F70" i="1" s="1"/>
  <c r="D11" i="4" l="1"/>
  <c r="D19" i="4" s="1"/>
  <c r="D22" i="4" s="1"/>
  <c r="F11" i="4"/>
  <c r="F19" i="4" s="1"/>
  <c r="F22" i="4" s="1"/>
  <c r="F102" i="3" l="1"/>
  <c r="D102" i="3"/>
  <c r="F94" i="3"/>
  <c r="D94" i="3"/>
  <c r="D65" i="3"/>
  <c r="D54" i="3"/>
  <c r="N44" i="2"/>
  <c r="J45" i="2"/>
  <c r="J47" i="2" s="1"/>
  <c r="H45" i="2"/>
  <c r="H47" i="2" s="1"/>
  <c r="D45" i="2"/>
  <c r="D47" i="2" s="1"/>
  <c r="N40" i="2" l="1"/>
  <c r="D46" i="1" l="1"/>
  <c r="D25" i="1" l="1"/>
  <c r="D27" i="1" l="1"/>
  <c r="D54" i="1" l="1"/>
  <c r="D56" i="1" s="1"/>
  <c r="I70" i="1" l="1"/>
  <c r="D24" i="4" l="1"/>
  <c r="D35" i="4" s="1"/>
  <c r="D9" i="3" l="1"/>
  <c r="D20" i="3" s="1"/>
  <c r="D32" i="3" s="1"/>
  <c r="D35" i="3" s="1"/>
  <c r="D67" i="3" s="1"/>
  <c r="D69" i="3" s="1"/>
  <c r="L43" i="2"/>
  <c r="N43" i="2" s="1"/>
  <c r="F24" i="4"/>
  <c r="F9" i="3" l="1"/>
  <c r="F20" i="3" s="1"/>
  <c r="F32" i="3" s="1"/>
  <c r="F35" i="3" s="1"/>
  <c r="F35" i="4"/>
  <c r="L45" i="2"/>
  <c r="F67" i="3" l="1"/>
  <c r="F69" i="3" s="1"/>
  <c r="N45" i="2"/>
  <c r="L47" i="2"/>
  <c r="D68" i="1" s="1"/>
  <c r="D70" i="1" s="1"/>
  <c r="H70" i="1" s="1"/>
  <c r="N35" i="2" l="1"/>
  <c r="N47" i="2"/>
</calcChain>
</file>

<file path=xl/sharedStrings.xml><?xml version="1.0" encoding="utf-8"?>
<sst xmlns="http://schemas.openxmlformats.org/spreadsheetml/2006/main" count="273" uniqueCount="179">
  <si>
    <t xml:space="preserve">Trade accounts receivable </t>
  </si>
  <si>
    <t>Other non-current assets</t>
  </si>
  <si>
    <t xml:space="preserve">Trade accounts payable </t>
  </si>
  <si>
    <t>Inventories</t>
  </si>
  <si>
    <t>5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</si>
  <si>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</si>
  <si>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</si>
  <si>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</si>
  <si>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</si>
  <si>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</si>
  <si>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</si>
  <si>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</si>
  <si>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</si>
  <si>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</si>
  <si>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</si>
  <si>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</si>
  <si>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</si>
  <si>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</si>
  <si>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</si>
  <si>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</si>
  <si>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</si>
  <si>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</si>
  <si>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</si>
  <si>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</si>
  <si>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</si>
  <si>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</si>
  <si>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</si>
  <si>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</si>
  <si>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</si>
  <si>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</si>
  <si>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</si>
  <si>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8</t>
  </si>
  <si>
    <t>9</t>
  </si>
  <si>
    <t>6</t>
  </si>
  <si>
    <t>7</t>
  </si>
  <si>
    <t>10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</si>
  <si>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</si>
  <si>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</si>
  <si>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</si>
  <si>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</si>
  <si>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</si>
  <si>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</si>
  <si>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</si>
  <si>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</si>
  <si>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</si>
  <si>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</si>
  <si>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</si>
  <si>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Net cash from operating activities</t>
  </si>
  <si>
    <t>Other receivables</t>
  </si>
  <si>
    <t>Other payables</t>
  </si>
  <si>
    <t>31 December</t>
  </si>
  <si>
    <t>Investment properties</t>
  </si>
  <si>
    <t>Bank overdrafts and short-term loans</t>
  </si>
  <si>
    <t xml:space="preserve">   from financial institutions</t>
  </si>
  <si>
    <t>Trade accounts payable</t>
  </si>
  <si>
    <t>Long-term loans from financial institutions</t>
  </si>
  <si>
    <t>Distribution costs</t>
  </si>
  <si>
    <t>Transactions with owners, recorded directly in equity</t>
  </si>
  <si>
    <t xml:space="preserve">Acquisition of plant and equipment  </t>
  </si>
  <si>
    <t xml:space="preserve">Proceeds from sale of plant and equipment 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</si>
  <si>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</si>
  <si>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</si>
  <si>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</si>
  <si>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</si>
  <si>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</si>
  <si>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</si>
  <si>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</si>
  <si>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Revenue</t>
  </si>
  <si>
    <t>Total revenue</t>
  </si>
  <si>
    <t>JSP Pharmaceutical Manufacturing (Thailand) Public Co., Ltd.</t>
  </si>
  <si>
    <t>Contract liabilities</t>
  </si>
  <si>
    <t>Other non-current liabilities</t>
  </si>
  <si>
    <t xml:space="preserve">  Appropriated</t>
  </si>
  <si>
    <t xml:space="preserve">  Unappropriated</t>
  </si>
  <si>
    <t>Tax expense</t>
  </si>
  <si>
    <t>Legal</t>
  </si>
  <si>
    <t>reserve</t>
  </si>
  <si>
    <t>Unappropriated</t>
  </si>
  <si>
    <t>Depreciation and amortisation</t>
  </si>
  <si>
    <t>Non-current provisions for employee benefits</t>
  </si>
  <si>
    <t>Taxes paid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</si>
  <si>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</si>
  <si>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</si>
  <si>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</si>
  <si>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</si>
  <si>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</si>
  <si>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Cash paid for acquisition of intangible assets</t>
  </si>
  <si>
    <t>Contract cost assets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</si>
  <si>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</si>
  <si>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</si>
  <si>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</si>
  <si>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</si>
  <si>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</si>
  <si>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 xml:space="preserve">  Profit </t>
  </si>
  <si>
    <t>Cash and cash equivalents at 1 January</t>
  </si>
  <si>
    <t>(Unaudited)</t>
  </si>
  <si>
    <t>(in thousand Baht)</t>
  </si>
  <si>
    <t>Other non-current financial assets</t>
  </si>
  <si>
    <t>Intangible assets other than goodwill</t>
  </si>
  <si>
    <t>Current portion of lease liabilities</t>
  </si>
  <si>
    <t>Current income tax payable</t>
  </si>
  <si>
    <t>Share premium</t>
  </si>
  <si>
    <t>Retained earnings</t>
  </si>
  <si>
    <t>Statement of comprehensive income (Unaudited)</t>
  </si>
  <si>
    <t>Profit from operating activities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</si>
  <si>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</si>
  <si>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</si>
  <si>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</si>
  <si>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</si>
  <si>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</si>
  <si>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</si>
  <si>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Balance at 1 January 2020</t>
  </si>
  <si>
    <t xml:space="preserve">  Contributions by and distributions to owners </t>
  </si>
  <si>
    <t>Dividends</t>
  </si>
  <si>
    <t xml:space="preserve">  Total contributions by and distributions to owners</t>
  </si>
  <si>
    <t>Statement of cash flows (Unaudited)</t>
  </si>
  <si>
    <t>Loss on disposal of plant and equipment</t>
  </si>
  <si>
    <t>Repayment of bank overdrafts and short-term loans from</t>
  </si>
  <si>
    <t xml:space="preserve">   financial institutions - net</t>
  </si>
  <si>
    <t>Dividends paid to owners of the Company</t>
  </si>
  <si>
    <t>11</t>
  </si>
  <si>
    <t xml:space="preserve">Net cash used in financing activities  </t>
  </si>
  <si>
    <t>Total plant and equipment acquired during the period</t>
  </si>
  <si>
    <t>at beginning of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</si>
  <si>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</si>
  <si>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Total intangible assets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</si>
  <si>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period</t>
    </r>
  </si>
  <si>
    <t>Other comprehensive income (expense)</t>
  </si>
  <si>
    <t>Proceeds from issue of share capital</t>
  </si>
  <si>
    <t>Plant and equipment acquired during the period were detailed as follows:</t>
  </si>
  <si>
    <t>Intangible assets acquired during the period were detailed as follows:</t>
  </si>
  <si>
    <t>30 June</t>
  </si>
  <si>
    <t>Six-month period ended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</si>
  <si>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</si>
  <si>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</si>
  <si>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</si>
  <si>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 30 June 2020</t>
  </si>
  <si>
    <t>Balance at 30 June 2020</t>
  </si>
  <si>
    <t xml:space="preserve">Share </t>
  </si>
  <si>
    <t>4, 10</t>
  </si>
  <si>
    <t>3</t>
  </si>
  <si>
    <t>Non-current contract costs</t>
  </si>
  <si>
    <t>3, 10</t>
  </si>
  <si>
    <t>3, 7</t>
  </si>
  <si>
    <t>Lease liabilities</t>
  </si>
  <si>
    <t>Non-current contract liabilities</t>
  </si>
  <si>
    <t>Income tax relating to items that will not be reclassified</t>
  </si>
  <si>
    <t>Six-month period ended 30 June 2021</t>
  </si>
  <si>
    <t>Balance at 1 January 2021</t>
  </si>
  <si>
    <t>Balance at 30 June 2021</t>
  </si>
  <si>
    <t>4</t>
  </si>
  <si>
    <t>Proceeds from non-current assets classified as held for sale</t>
  </si>
  <si>
    <t xml:space="preserve">Payment of lease liabilities </t>
  </si>
  <si>
    <t xml:space="preserve">   subsequently to profit or loss</t>
  </si>
  <si>
    <t xml:space="preserve">   for the period, net of tax</t>
  </si>
  <si>
    <t xml:space="preserve">Issue of ordinary shares </t>
  </si>
  <si>
    <t xml:space="preserve">   in accordance with TFRS9</t>
  </si>
  <si>
    <t>Provision for loss on inventories devaluation</t>
  </si>
  <si>
    <t>Cash and cash equivalents at 30 June</t>
  </si>
  <si>
    <t>Current contract cost assets</t>
  </si>
  <si>
    <t>Non-current assets classified as held for sale</t>
  </si>
  <si>
    <t>Impairment loss determined in accordance with TFRS 9</t>
  </si>
  <si>
    <t>Loss on remeasurements of defined benefit plans</t>
  </si>
  <si>
    <t>Impairment loss recognised in profit or loss</t>
  </si>
  <si>
    <t>Employee benefits paid relating to defined benefit plans</t>
  </si>
  <si>
    <t>Contributions by and distributions to owners</t>
  </si>
  <si>
    <t>Total contributions by and distributions to owners</t>
  </si>
  <si>
    <t>Adjustments to reconcile profit to cash receipts (payments)</t>
  </si>
  <si>
    <t>Net cash generated from operating activities</t>
  </si>
  <si>
    <t>Current portion of long-term loans</t>
  </si>
  <si>
    <t xml:space="preserve">     for the period, net of tax</t>
  </si>
  <si>
    <t>Items that will not be reclassified</t>
  </si>
  <si>
    <t>Net cash (used in) from investing activities</t>
  </si>
  <si>
    <t>Net (decrease) increase in cash and cash equivalents</t>
  </si>
  <si>
    <t xml:space="preserve">  from financial institutions</t>
  </si>
  <si>
    <t>Current contract liabilities</t>
  </si>
  <si>
    <r>
      <t xml:space="preserve">Payment of a long-term loan to </t>
    </r>
    <r>
      <rPr>
        <sz val="11"/>
        <rFont val="Times New Roman"/>
        <family val="1"/>
      </rPr>
      <t>a related party</t>
    </r>
  </si>
  <si>
    <r>
      <t xml:space="preserve">Proceeds from repayment of a long-term loan to </t>
    </r>
    <r>
      <rPr>
        <sz val="11"/>
        <rFont val="Times New Roman"/>
        <family val="1"/>
      </rPr>
      <t>a related party</t>
    </r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</si>
  <si>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intangible assets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</si>
</sst>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\$#,##0_);&quot;($&quot;#,##0\)"/>
    <numFmt numFmtId="170" formatCode="_(* #,##0_);_(* \(#,##0\);_(* \-??_);_(@_)"/>
    <numFmt numFmtId="171" formatCode="_(* #,##0.0_);_(* \(#,##0.0\);_(* \-??_);_(@_)"/>
    <numFmt numFmtId="172" formatCode="_(* #,##0.00_);_(* \(#,##0.00\);_(* \-??_);_(@_)"/>
    <numFmt numFmtId="173" formatCode="#,##0.0"/>
    <numFmt numFmtId="174" formatCode="#,##0.00000000000"/>
    <numFmt numFmtId="175" formatCode="#,##0.00\ &quot;F&quot;;\-#,##0.00\ &quot;F&quot;"/>
    <numFmt numFmtId="176" formatCode="d\.m\.yy"/>
    <numFmt numFmtId="177" formatCode="0_)"/>
    <numFmt numFmtId="178" formatCode="0.0%"/>
    <numFmt numFmtId="179" formatCode="#.00"/>
    <numFmt numFmtId="180" formatCode="0&quot;  &quot;"/>
    <numFmt numFmtId="181" formatCode="#,##0\ \ \ ;[Red]\(#,##0\)\ \ ;\—\ \ \ \ "/>
    <numFmt numFmtId="182" formatCode="_-&quot;฿&quot;* #,##0_-;\-&quot;฿&quot;* #,##0_-;_-&quot;฿&quot;* &quot;-&quot;_-;_-@_-"/>
    <numFmt numFmtId="183" formatCode="&quot;ผ&quot;#,##0.00_);[Red]\(&quot;ผ&quot;#,##0.00\)"/>
  </numFmts>
  <fonts count="10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5" fontId="40" fillId="0" borderId="1" applyAlignment="0" applyProtection="0"/>
    <xf numFmtId="169" fontId="41" fillId="0" borderId="2" applyAlignment="0" applyProtection="0"/>
    <xf numFmtId="169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43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43" fontId="15" fillId="0" borderId="0" applyFont="0" applyFill="0" applyBorder="0" applyAlignment="0" applyProtection="0"/>
    <xf numFmtId="170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3" fillId="0" borderId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2" fontId="48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51" fillId="0" borderId="0"/>
    <xf numFmtId="176" fontId="49" fillId="0" borderId="0"/>
    <xf numFmtId="0" fontId="52" fillId="0" borderId="0"/>
    <xf numFmtId="0" fontId="52" fillId="0" borderId="5"/>
    <xf numFmtId="177" fontId="52" fillId="0" borderId="0" applyFill="0" applyBorder="0" applyProtection="0">
      <alignment horizontal="left"/>
    </xf>
    <xf numFmtId="177" fontId="52" fillId="0" borderId="0" applyFill="0" applyBorder="0" applyAlignment="0" applyProtection="0"/>
    <xf numFmtId="177" fontId="52" fillId="0" borderId="0" applyFill="0" applyBorder="0" applyAlignment="0" applyProtection="0"/>
    <xf numFmtId="0" fontId="53" fillId="0" borderId="0" applyNumberFormat="0" applyFill="0" applyAlignment="0" applyProtection="0"/>
    <xf numFmtId="177" fontId="54" fillId="0" borderId="0" applyFill="0" applyBorder="0" applyProtection="0">
      <alignment horizontal="left"/>
    </xf>
    <xf numFmtId="177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8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79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0" fontId="52" fillId="0" borderId="0"/>
    <xf numFmtId="180" fontId="48" fillId="0" borderId="0"/>
    <xf numFmtId="180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1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7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4" fontId="75" fillId="0" borderId="0" applyFont="0" applyFill="0" applyBorder="0" applyAlignment="0" applyProtection="0"/>
    <xf numFmtId="165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82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38">
    <xf numFmtId="0" fontId="0" fillId="0" borderId="0" xfId="0"/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8" fontId="0" fillId="0" borderId="0" xfId="133" applyNumberFormat="1" applyFont="1" applyFill="1" applyAlignment="1"/>
    <xf numFmtId="49" fontId="0" fillId="0" borderId="0" xfId="0" applyNumberFormat="1" applyFill="1" applyAlignment="1"/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37" fontId="3" fillId="0" borderId="0" xfId="320" applyNumberFormat="1" applyFont="1" applyFill="1" applyAlignment="1">
      <alignment horizontal="right"/>
    </xf>
    <xf numFmtId="0" fontId="0" fillId="0" borderId="0" xfId="0" applyFill="1" applyAlignment="1"/>
    <xf numFmtId="49" fontId="0" fillId="0" borderId="0" xfId="0" applyNumberForma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horizontal="right"/>
    </xf>
    <xf numFmtId="166" fontId="0" fillId="0" borderId="0" xfId="0" applyNumberFormat="1" applyFill="1" applyBorder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6" fontId="2" fillId="0" borderId="0" xfId="0" applyNumberFormat="1" applyFont="1" applyFill="1" applyAlignment="1"/>
    <xf numFmtId="168" fontId="0" fillId="0" borderId="0" xfId="133" quotePrefix="1" applyNumberFormat="1" applyFont="1" applyFill="1" applyAlignment="1">
      <alignment horizontal="center"/>
    </xf>
    <xf numFmtId="168" fontId="0" fillId="0" borderId="0" xfId="133" applyNumberFormat="1" applyFont="1" applyFill="1" applyBorder="1" applyAlignment="1"/>
    <xf numFmtId="168" fontId="0" fillId="0" borderId="21" xfId="133" applyNumberFormat="1" applyFont="1" applyFill="1" applyBorder="1" applyAlignment="1"/>
    <xf numFmtId="168" fontId="3" fillId="0" borderId="0" xfId="133" applyNumberFormat="1" applyFont="1" applyFill="1" applyAlignment="1"/>
    <xf numFmtId="168" fontId="7" fillId="0" borderId="0" xfId="133" applyNumberFormat="1" applyFont="1" applyFill="1" applyAlignment="1"/>
    <xf numFmtId="168" fontId="3" fillId="0" borderId="0" xfId="133" applyNumberFormat="1" applyFont="1" applyFill="1" applyAlignment="1">
      <alignment horizontal="right"/>
    </xf>
    <xf numFmtId="168" fontId="2" fillId="0" borderId="22" xfId="133" applyNumberFormat="1" applyFont="1" applyFill="1" applyBorder="1" applyAlignment="1"/>
    <xf numFmtId="168" fontId="2" fillId="0" borderId="23" xfId="133" applyNumberFormat="1" applyFont="1" applyFill="1" applyBorder="1" applyAlignment="1"/>
    <xf numFmtId="168" fontId="2" fillId="0" borderId="0" xfId="133" applyNumberFormat="1" applyFont="1" applyFill="1" applyBorder="1" applyAlignment="1"/>
    <xf numFmtId="168" fontId="2" fillId="0" borderId="21" xfId="133" applyNumberFormat="1" applyFont="1" applyFill="1" applyBorder="1" applyAlignment="1"/>
    <xf numFmtId="168" fontId="0" fillId="0" borderId="23" xfId="133" applyNumberFormat="1" applyFont="1" applyFill="1" applyBorder="1" applyAlignment="1"/>
    <xf numFmtId="168" fontId="2" fillId="0" borderId="0" xfId="133" applyNumberFormat="1" applyFont="1" applyFill="1" applyAlignment="1"/>
    <xf numFmtId="168" fontId="3" fillId="0" borderId="1" xfId="133" applyNumberFormat="1" applyFont="1" applyFill="1" applyBorder="1" applyAlignment="1"/>
    <xf numFmtId="168" fontId="3" fillId="0" borderId="0" xfId="133" quotePrefix="1" applyNumberFormat="1" applyFont="1" applyFill="1" applyBorder="1" applyAlignment="1">
      <alignment horizontal="center"/>
    </xf>
    <xf numFmtId="43" fontId="3" fillId="0" borderId="0" xfId="133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0" fontId="0" fillId="0" borderId="0" xfId="0" applyFont="1" applyFill="1" applyAlignment="1"/>
    <xf numFmtId="43" fontId="2" fillId="0" borderId="23" xfId="133" applyNumberFormat="1" applyFont="1" applyFill="1" applyBorder="1" applyAlignment="1"/>
    <xf numFmtId="43" fontId="2" fillId="0" borderId="0" xfId="133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2" fillId="0" borderId="20" xfId="133" applyNumberFormat="1" applyFont="1" applyFill="1" applyBorder="1" applyAlignment="1"/>
    <xf numFmtId="0" fontId="8" fillId="0" borderId="0" xfId="0" applyFont="1" applyFill="1" applyAlignment="1">
      <alignment horizontal="center"/>
    </xf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49" fontId="2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166" fontId="3" fillId="0" borderId="0" xfId="0" applyNumberFormat="1" applyFont="1" applyFill="1" applyAlignment="1"/>
    <xf numFmtId="49" fontId="8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8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 applyFill="1" applyAlignment="1"/>
    <xf numFmtId="168" fontId="3" fillId="0" borderId="21" xfId="133" applyNumberFormat="1" applyFont="1" applyFill="1" applyBorder="1" applyAlignment="1"/>
    <xf numFmtId="166" fontId="2" fillId="0" borderId="0" xfId="0" applyNumberFormat="1" applyFont="1" applyFill="1" applyAlignment="1">
      <alignment horizontal="right"/>
    </xf>
    <xf numFmtId="168" fontId="0" fillId="0" borderId="0" xfId="0" applyNumberFormat="1" applyFill="1" applyAlignment="1"/>
    <xf numFmtId="168" fontId="3" fillId="0" borderId="0" xfId="133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2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6" fontId="2" fillId="0" borderId="22" xfId="0" applyNumberFormat="1" applyFont="1" applyFill="1" applyBorder="1" applyAlignment="1"/>
    <xf numFmtId="49" fontId="6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/>
    <xf numFmtId="49" fontId="10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right"/>
    </xf>
    <xf numFmtId="168" fontId="0" fillId="0" borderId="0" xfId="133" quotePrefix="1" applyNumberFormat="1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8" fontId="2" fillId="0" borderId="0" xfId="133" applyNumberFormat="1" applyFont="1" applyFill="1" applyAlignment="1">
      <alignment horizontal="right"/>
    </xf>
    <xf numFmtId="43" fontId="3" fillId="0" borderId="0" xfId="133" quotePrefix="1" applyFont="1" applyFill="1" applyBorder="1" applyAlignment="1">
      <alignment horizontal="center"/>
    </xf>
    <xf numFmtId="168" fontId="3" fillId="0" borderId="0" xfId="133" quotePrefix="1" applyNumberFormat="1" applyFont="1" applyFill="1" applyBorder="1" applyAlignment="1"/>
    <xf numFmtId="166" fontId="0" fillId="0" borderId="0" xfId="0" applyNumberFormat="1" applyFont="1" applyFill="1" applyBorder="1" applyAlignment="1"/>
    <xf numFmtId="43" fontId="3" fillId="0" borderId="0" xfId="133" quotePrefix="1" applyFont="1" applyFill="1" applyBorder="1" applyAlignment="1"/>
    <xf numFmtId="43" fontId="3" fillId="0" borderId="0" xfId="133" applyFont="1" applyFill="1" applyBorder="1" applyAlignment="1"/>
    <xf numFmtId="168" fontId="2" fillId="0" borderId="0" xfId="133" quotePrefix="1" applyNumberFormat="1" applyFont="1" applyFill="1" applyBorder="1" applyAlignment="1"/>
    <xf numFmtId="168" fontId="3" fillId="0" borderId="21" xfId="133" quotePrefix="1" applyNumberFormat="1" applyFont="1" applyFill="1" applyBorder="1" applyAlignment="1"/>
    <xf numFmtId="168" fontId="3" fillId="0" borderId="0" xfId="133" quotePrefix="1" applyNumberFormat="1" applyFont="1" applyFill="1" applyAlignment="1"/>
    <xf numFmtId="0" fontId="0" fillId="0" borderId="0" xfId="0" applyFont="1" applyFill="1" applyAlignment="1">
      <alignment horizontal="right"/>
    </xf>
    <xf numFmtId="168" fontId="2" fillId="0" borderId="24" xfId="133" applyNumberFormat="1" applyFont="1" applyFill="1" applyBorder="1" applyAlignment="1"/>
    <xf numFmtId="49" fontId="92" fillId="0" borderId="0" xfId="0" applyNumberFormat="1" applyFont="1" applyFill="1" applyAlignment="1"/>
    <xf numFmtId="49" fontId="93" fillId="0" borderId="0" xfId="0" applyNumberFormat="1" applyFont="1" applyFill="1" applyAlignment="1">
      <alignment horizontal="center"/>
    </xf>
    <xf numFmtId="0" fontId="94" fillId="0" borderId="0" xfId="0" applyFont="1" applyFill="1" applyAlignment="1"/>
    <xf numFmtId="168" fontId="92" fillId="0" borderId="0" xfId="133" applyNumberFormat="1" applyFont="1" applyFill="1" applyBorder="1" applyAlignment="1"/>
    <xf numFmtId="166" fontId="92" fillId="0" borderId="0" xfId="0" applyNumberFormat="1" applyFont="1" applyFill="1" applyBorder="1" applyAlignment="1">
      <alignment horizontal="right"/>
    </xf>
    <xf numFmtId="49" fontId="95" fillId="0" borderId="0" xfId="0" applyNumberFormat="1" applyFont="1" applyFill="1" applyAlignment="1"/>
    <xf numFmtId="49" fontId="96" fillId="0" borderId="0" xfId="0" applyNumberFormat="1" applyFont="1" applyFill="1" applyAlignment="1">
      <alignment horizontal="center"/>
    </xf>
    <xf numFmtId="0" fontId="97" fillId="0" borderId="0" xfId="0" applyFont="1" applyFill="1" applyAlignment="1"/>
    <xf numFmtId="168" fontId="97" fillId="0" borderId="0" xfId="133" applyNumberFormat="1" applyFont="1" applyFill="1" applyAlignment="1"/>
    <xf numFmtId="166" fontId="97" fillId="0" borderId="0" xfId="0" applyNumberFormat="1" applyFont="1" applyFill="1" applyAlignment="1">
      <alignment horizontal="right"/>
    </xf>
    <xf numFmtId="49" fontId="98" fillId="0" borderId="0" xfId="0" applyNumberFormat="1" applyFont="1" applyFill="1" applyAlignment="1"/>
    <xf numFmtId="49" fontId="99" fillId="0" borderId="0" xfId="0" applyNumberFormat="1" applyFont="1" applyFill="1" applyAlignment="1">
      <alignment horizontal="center"/>
    </xf>
    <xf numFmtId="0" fontId="100" fillId="0" borderId="0" xfId="0" applyFont="1" applyFill="1" applyAlignment="1"/>
    <xf numFmtId="168" fontId="100" fillId="0" borderId="0" xfId="133" applyNumberFormat="1" applyFont="1" applyFill="1" applyAlignment="1"/>
    <xf numFmtId="166" fontId="100" fillId="0" borderId="0" xfId="0" applyNumberFormat="1" applyFont="1" applyFill="1" applyAlignment="1">
      <alignment horizontal="right"/>
    </xf>
    <xf numFmtId="49" fontId="101" fillId="0" borderId="0" xfId="0" applyNumberFormat="1" applyFont="1" applyFill="1" applyAlignment="1"/>
    <xf numFmtId="49" fontId="102" fillId="0" borderId="0" xfId="0" applyNumberFormat="1" applyFont="1" applyFill="1" applyAlignment="1">
      <alignment horizontal="center"/>
    </xf>
    <xf numFmtId="0" fontId="43" fillId="0" borderId="0" xfId="0" applyFont="1" applyFill="1" applyAlignment="1"/>
    <xf numFmtId="168" fontId="43" fillId="0" borderId="0" xfId="133" applyNumberFormat="1" applyFont="1" applyFill="1" applyBorder="1" applyAlignment="1"/>
    <xf numFmtId="166" fontId="4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49" fontId="0" fillId="0" borderId="0" xfId="0" applyNumberFormat="1" applyFill="1" applyAlignment="1">
      <alignment horizontal="left" indent="3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6" fontId="0" fillId="0" borderId="0" xfId="0" applyNumberFormat="1" applyFont="1" applyFill="1" applyAlignment="1"/>
    <xf numFmtId="168" fontId="2" fillId="0" borderId="22" xfId="133" quotePrefix="1" applyNumberFormat="1" applyFont="1" applyFill="1" applyBorder="1" applyAlignment="1"/>
    <xf numFmtId="168" fontId="3" fillId="0" borderId="25" xfId="133" quotePrefix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center"/>
    </xf>
    <xf numFmtId="49" fontId="0" fillId="0" borderId="0" xfId="0" applyNumberFormat="1"/>
    <xf numFmtId="43" fontId="2" fillId="0" borderId="22" xfId="133" applyFont="1" applyFill="1" applyBorder="1" applyAlignment="1"/>
    <xf numFmtId="168" fontId="92" fillId="0" borderId="0" xfId="133" applyNumberFormat="1" applyFont="1" applyFill="1" applyAlignment="1"/>
    <xf numFmtId="166" fontId="9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0" fontId="2" fillId="0" borderId="0" xfId="0" applyFont="1" applyFill="1" applyAlignment="1">
      <alignment horizontal="left" indent="1"/>
    </xf>
    <xf numFmtId="168" fontId="2" fillId="0" borderId="22" xfId="133" applyNumberFormat="1" applyFont="1" applyFill="1" applyBorder="1" applyAlignment="1">
      <alignment horizontal="center"/>
    </xf>
    <xf numFmtId="43" fontId="2" fillId="0" borderId="0" xfId="133" applyFont="1" applyFill="1"/>
    <xf numFmtId="166" fontId="2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21" xfId="0" applyFont="1" applyFill="1" applyBorder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71"/>
  <sheetViews>
    <sheetView view="pageBreakPreview" topLeftCell="A55" zoomScale="80" zoomScaleNormal="70" zoomScaleSheetLayoutView="80" zoomScalePageLayoutView="60" workbookViewId="0">
      <selection activeCell="F23" sqref="F23"/>
    </sheetView>
  </sheetViews>
  <sheetFormatPr defaultColWidth="9.1796875" defaultRowHeight="20.25" customHeight="1"/>
  <cols>
    <col min="1" max="1" width="45" style="4" customWidth="1"/>
    <col min="2" max="2" width="8.453125" style="5" bestFit="1" customWidth="1"/>
    <col min="3" max="3" width="1.54296875" style="8" customWidth="1"/>
    <col min="4" max="4" width="14.81640625" style="3" customWidth="1"/>
    <col min="5" max="5" width="1.54296875" style="8" customWidth="1"/>
    <col min="6" max="6" width="14.81640625" style="3" customWidth="1"/>
    <col min="7" max="7" width="9.1796875" style="8"/>
    <col min="8" max="8" width="12" style="8" bestFit="1" customWidth="1"/>
    <col min="9" max="9" width="9.1796875" style="8" bestFit="1" customWidth="1"/>
    <col min="10" max="16384" width="9.1796875" style="8"/>
  </cols>
  <sheetData>
    <row r="1" spans="1:6" ht="20.25" customHeight="1">
      <c r="A1" s="43" t="s">
        <v>69</v>
      </c>
    </row>
    <row r="2" spans="1:6" s="46" customFormat="1" ht="20.25" customHeight="1">
      <c r="A2" s="44" t="s">
        <v>46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15" t="s">
        <v>131</v>
      </c>
      <c r="E4" s="108"/>
      <c r="F4" s="110" t="s">
        <v>50</v>
      </c>
    </row>
    <row r="5" spans="1:6" ht="20.25" customHeight="1">
      <c r="A5" s="68" t="s">
        <v>6</v>
      </c>
      <c r="B5" s="10" t="s">
        <v>21</v>
      </c>
      <c r="C5" s="11"/>
      <c r="D5" s="16">
        <v>2021</v>
      </c>
      <c r="E5" s="16"/>
      <c r="F5" s="16">
        <v>2020</v>
      </c>
    </row>
    <row r="6" spans="1:6" ht="20.25" customHeight="1">
      <c r="A6" s="68"/>
      <c r="B6" s="10"/>
      <c r="C6" s="11"/>
      <c r="D6" s="40" t="s">
        <v>95</v>
      </c>
      <c r="E6" s="16"/>
      <c r="F6" s="40"/>
    </row>
    <row r="7" spans="1:6" ht="20.25" customHeight="1">
      <c r="A7" s="15"/>
      <c r="B7" s="10"/>
      <c r="C7" s="11"/>
      <c r="D7" s="133" t="s">
        <v>96</v>
      </c>
      <c r="E7" s="133"/>
      <c r="F7" s="133"/>
    </row>
    <row r="8" spans="1:6" ht="20.25" customHeight="1">
      <c r="A8" s="48" t="s">
        <v>7</v>
      </c>
      <c r="C8" s="6"/>
      <c r="D8" s="22"/>
      <c r="E8" s="6"/>
      <c r="F8" s="22"/>
    </row>
    <row r="9" spans="1:6" ht="20.25" customHeight="1">
      <c r="A9" s="15" t="s">
        <v>42</v>
      </c>
      <c r="C9" s="6"/>
      <c r="D9" s="24">
        <v>228</v>
      </c>
      <c r="E9" s="7"/>
      <c r="F9" s="24">
        <v>492</v>
      </c>
    </row>
    <row r="10" spans="1:6" ht="20.25" customHeight="1">
      <c r="A10" s="49" t="s">
        <v>0</v>
      </c>
      <c r="B10" s="5" t="s">
        <v>139</v>
      </c>
      <c r="C10" s="6"/>
      <c r="D10" s="24">
        <v>47679</v>
      </c>
      <c r="E10" s="7"/>
      <c r="F10" s="24">
        <v>43737</v>
      </c>
    </row>
    <row r="11" spans="1:6" ht="20.25" customHeight="1">
      <c r="A11" s="4" t="s">
        <v>48</v>
      </c>
      <c r="B11" s="5" t="s">
        <v>140</v>
      </c>
      <c r="C11" s="6"/>
      <c r="D11" s="24">
        <v>5910</v>
      </c>
      <c r="E11" s="7"/>
      <c r="F11" s="24">
        <v>7332</v>
      </c>
    </row>
    <row r="12" spans="1:6" ht="20.25" customHeight="1">
      <c r="A12" s="49" t="s">
        <v>3</v>
      </c>
      <c r="B12" s="5" t="s">
        <v>4</v>
      </c>
      <c r="C12" s="6"/>
      <c r="D12" s="24">
        <v>80801</v>
      </c>
      <c r="E12" s="7"/>
      <c r="F12" s="24">
        <v>77885</v>
      </c>
    </row>
    <row r="13" spans="1:6" ht="20.25" customHeight="1">
      <c r="A13" s="49" t="s">
        <v>159</v>
      </c>
      <c r="B13" s="5" t="s">
        <v>35</v>
      </c>
      <c r="C13" s="6"/>
      <c r="D13" s="24">
        <v>180</v>
      </c>
      <c r="E13" s="7"/>
      <c r="F13" s="24">
        <v>541</v>
      </c>
    </row>
    <row r="14" spans="1:6" ht="20.25" customHeight="1">
      <c r="A14" s="127" t="s">
        <v>160</v>
      </c>
      <c r="B14" s="5" t="s">
        <v>33</v>
      </c>
      <c r="C14" s="6"/>
      <c r="D14" s="24">
        <v>3500</v>
      </c>
      <c r="E14" s="7"/>
      <c r="F14" s="24">
        <v>0</v>
      </c>
    </row>
    <row r="15" spans="1:6" ht="20.25" customHeight="1">
      <c r="A15" s="54" t="s">
        <v>8</v>
      </c>
      <c r="C15" s="6"/>
      <c r="D15" s="25">
        <f>SUM(D9:D14)</f>
        <v>138298</v>
      </c>
      <c r="E15" s="56"/>
      <c r="F15" s="25">
        <f>SUM(F9:F14)</f>
        <v>129987</v>
      </c>
    </row>
    <row r="16" spans="1:6" ht="20.25" customHeight="1">
      <c r="A16" s="54"/>
      <c r="C16" s="6"/>
      <c r="E16" s="2"/>
    </row>
    <row r="17" spans="1:6" ht="20.25" customHeight="1">
      <c r="A17" s="48" t="s">
        <v>9</v>
      </c>
      <c r="C17" s="6"/>
      <c r="E17" s="2"/>
    </row>
    <row r="18" spans="1:6" ht="20.25" customHeight="1">
      <c r="A18" s="4" t="s">
        <v>97</v>
      </c>
      <c r="C18" s="6"/>
      <c r="D18" s="24">
        <v>8901</v>
      </c>
      <c r="E18" s="7"/>
      <c r="F18" s="24">
        <v>8982</v>
      </c>
    </row>
    <row r="19" spans="1:6" ht="20.25" customHeight="1">
      <c r="A19" s="49" t="s">
        <v>51</v>
      </c>
      <c r="C19" s="6"/>
      <c r="D19" s="24">
        <v>26840</v>
      </c>
      <c r="E19" s="7"/>
      <c r="F19" s="19">
        <v>108769</v>
      </c>
    </row>
    <row r="20" spans="1:6" ht="20.25" customHeight="1">
      <c r="A20" s="15" t="s">
        <v>29</v>
      </c>
      <c r="B20" s="5" t="s">
        <v>33</v>
      </c>
      <c r="C20" s="6"/>
      <c r="D20" s="24">
        <v>357243</v>
      </c>
      <c r="E20" s="7"/>
      <c r="F20" s="24">
        <v>214954</v>
      </c>
    </row>
    <row r="21" spans="1:6" ht="20.25" customHeight="1">
      <c r="A21" s="15" t="s">
        <v>98</v>
      </c>
      <c r="C21" s="6"/>
      <c r="D21" s="24">
        <v>4586</v>
      </c>
      <c r="E21" s="7"/>
      <c r="F21" s="24">
        <v>4769</v>
      </c>
    </row>
    <row r="22" spans="1:6" ht="20.25" customHeight="1">
      <c r="A22" s="15" t="s">
        <v>36</v>
      </c>
      <c r="C22" s="6"/>
      <c r="D22" s="24">
        <v>15701</v>
      </c>
      <c r="E22" s="7"/>
      <c r="F22" s="19">
        <v>14507</v>
      </c>
    </row>
    <row r="23" spans="1:6" ht="20.25" customHeight="1">
      <c r="A23" s="49" t="s">
        <v>141</v>
      </c>
      <c r="B23" s="5" t="s">
        <v>35</v>
      </c>
      <c r="C23" s="6"/>
      <c r="D23" s="24">
        <v>292</v>
      </c>
      <c r="E23" s="7"/>
      <c r="F23" s="24">
        <v>0</v>
      </c>
    </row>
    <row r="24" spans="1:6" ht="20.25" customHeight="1">
      <c r="A24" s="15" t="s">
        <v>1</v>
      </c>
      <c r="C24" s="6"/>
      <c r="D24" s="24">
        <v>2422</v>
      </c>
      <c r="E24" s="7"/>
      <c r="F24" s="24">
        <v>2119</v>
      </c>
    </row>
    <row r="25" spans="1:6" ht="20.25" customHeight="1">
      <c r="A25" s="54" t="s">
        <v>10</v>
      </c>
      <c r="C25" s="6"/>
      <c r="D25" s="25">
        <f>SUM(D18:D24)</f>
        <v>415985</v>
      </c>
      <c r="E25" s="56"/>
      <c r="F25" s="25">
        <f>SUM(F18:F24)</f>
        <v>354100</v>
      </c>
    </row>
    <row r="26" spans="1:6" ht="20.25" customHeight="1">
      <c r="A26" s="54"/>
      <c r="C26" s="6"/>
      <c r="E26" s="2"/>
    </row>
    <row r="27" spans="1:6" ht="20.25" customHeight="1" thickBot="1">
      <c r="A27" s="54" t="s">
        <v>11</v>
      </c>
      <c r="C27" s="6"/>
      <c r="D27" s="26">
        <f>SUM(D15+D25)</f>
        <v>554283</v>
      </c>
      <c r="E27" s="56"/>
      <c r="F27" s="26">
        <f>SUM(F15+F25)</f>
        <v>484087</v>
      </c>
    </row>
    <row r="28" spans="1:6" ht="20.25" customHeight="1" thickTop="1">
      <c r="A28" s="54"/>
      <c r="C28" s="6"/>
      <c r="D28" s="27"/>
      <c r="E28" s="56"/>
      <c r="F28" s="27"/>
    </row>
    <row r="29" spans="1:6" ht="20.25" customHeight="1">
      <c r="A29" s="43" t="s">
        <v>69</v>
      </c>
    </row>
    <row r="30" spans="1:6" s="46" customFormat="1" ht="20.25" customHeight="1">
      <c r="A30" s="44" t="s">
        <v>46</v>
      </c>
      <c r="B30" s="45"/>
      <c r="D30" s="23"/>
      <c r="F30" s="23"/>
    </row>
    <row r="31" spans="1:6" s="93" customFormat="1" ht="7.5" customHeight="1">
      <c r="A31" s="91"/>
      <c r="B31" s="92"/>
      <c r="D31" s="94"/>
      <c r="F31" s="94"/>
    </row>
    <row r="32" spans="1:6" s="46" customFormat="1" ht="17.5" customHeight="1">
      <c r="A32" s="44"/>
      <c r="B32" s="45"/>
      <c r="D32" s="125" t="s">
        <v>131</v>
      </c>
      <c r="E32" s="124"/>
      <c r="F32" s="110" t="s">
        <v>50</v>
      </c>
    </row>
    <row r="33" spans="1:6" ht="18.75" customHeight="1">
      <c r="A33" s="68" t="s">
        <v>37</v>
      </c>
      <c r="B33" s="10" t="s">
        <v>21</v>
      </c>
      <c r="C33" s="11"/>
      <c r="D33" s="16">
        <f>D5</f>
        <v>2021</v>
      </c>
      <c r="E33" s="16"/>
      <c r="F33" s="16">
        <f>F5</f>
        <v>2020</v>
      </c>
    </row>
    <row r="34" spans="1:6" ht="18" customHeight="1">
      <c r="A34" s="68"/>
      <c r="B34" s="10"/>
      <c r="C34" s="11"/>
      <c r="D34" s="40" t="s">
        <v>95</v>
      </c>
      <c r="E34" s="16"/>
      <c r="F34" s="40"/>
    </row>
    <row r="35" spans="1:6" ht="18" customHeight="1">
      <c r="A35" s="47"/>
      <c r="B35" s="10"/>
      <c r="C35" s="11"/>
      <c r="D35" s="133" t="s">
        <v>96</v>
      </c>
      <c r="E35" s="133"/>
      <c r="F35" s="133"/>
    </row>
    <row r="36" spans="1:6" ht="18" customHeight="1">
      <c r="A36" s="48" t="s">
        <v>12</v>
      </c>
      <c r="C36" s="6"/>
      <c r="D36" s="22"/>
      <c r="E36" s="6"/>
      <c r="F36" s="22"/>
    </row>
    <row r="37" spans="1:6" ht="18.75" customHeight="1">
      <c r="A37" s="4" t="s">
        <v>52</v>
      </c>
      <c r="C37" s="6"/>
      <c r="D37" s="22"/>
      <c r="E37" s="50"/>
      <c r="F37" s="22"/>
    </row>
    <row r="38" spans="1:6" ht="18.75" customHeight="1">
      <c r="A38" s="4" t="s">
        <v>53</v>
      </c>
      <c r="B38" s="5" t="s">
        <v>34</v>
      </c>
      <c r="C38" s="6"/>
      <c r="D38" s="22">
        <v>28000</v>
      </c>
      <c r="E38" s="50"/>
      <c r="F38" s="22">
        <v>82870</v>
      </c>
    </row>
    <row r="39" spans="1:6" ht="18.75" customHeight="1">
      <c r="A39" s="4" t="s">
        <v>54</v>
      </c>
      <c r="C39" s="6"/>
      <c r="D39" s="22">
        <v>34930</v>
      </c>
      <c r="E39" s="50"/>
      <c r="F39" s="22">
        <v>29890</v>
      </c>
    </row>
    <row r="40" spans="1:6" ht="18.75" customHeight="1">
      <c r="A40" s="49" t="s">
        <v>175</v>
      </c>
      <c r="B40" s="5" t="s">
        <v>142</v>
      </c>
      <c r="C40" s="6"/>
      <c r="D40" s="22">
        <v>26519</v>
      </c>
      <c r="E40" s="50"/>
      <c r="F40" s="22">
        <v>14864</v>
      </c>
    </row>
    <row r="41" spans="1:6" ht="18.75" customHeight="1">
      <c r="A41" s="4" t="s">
        <v>49</v>
      </c>
      <c r="B41" s="5" t="s">
        <v>140</v>
      </c>
      <c r="C41" s="6"/>
      <c r="D41" s="22">
        <v>16516</v>
      </c>
      <c r="E41" s="2"/>
      <c r="F41" s="22">
        <v>20954</v>
      </c>
    </row>
    <row r="42" spans="1:6" ht="18.75" customHeight="1">
      <c r="A42" s="49" t="s">
        <v>169</v>
      </c>
      <c r="C42" s="6"/>
      <c r="D42" s="22"/>
      <c r="E42" s="2"/>
      <c r="F42" s="22"/>
    </row>
    <row r="43" spans="1:6" ht="18.75" customHeight="1">
      <c r="A43" s="49" t="s">
        <v>174</v>
      </c>
      <c r="B43" s="5" t="s">
        <v>34</v>
      </c>
      <c r="C43" s="6"/>
      <c r="D43" s="22">
        <v>21619</v>
      </c>
      <c r="E43" s="50"/>
      <c r="F43" s="22">
        <v>22415</v>
      </c>
    </row>
    <row r="44" spans="1:6" ht="18.75" customHeight="1">
      <c r="A44" s="49" t="s">
        <v>99</v>
      </c>
      <c r="B44" s="5" t="s">
        <v>143</v>
      </c>
      <c r="C44" s="6"/>
      <c r="D44" s="22">
        <v>5401</v>
      </c>
      <c r="E44" s="2"/>
      <c r="F44" s="22">
        <v>6954</v>
      </c>
    </row>
    <row r="45" spans="1:6" ht="18.75" customHeight="1">
      <c r="A45" s="49" t="s">
        <v>100</v>
      </c>
      <c r="C45" s="6"/>
      <c r="D45" s="22">
        <v>5558</v>
      </c>
      <c r="E45" s="1"/>
      <c r="F45" s="22">
        <v>3089</v>
      </c>
    </row>
    <row r="46" spans="1:6" ht="18.75" customHeight="1">
      <c r="A46" s="54" t="s">
        <v>13</v>
      </c>
      <c r="C46" s="6"/>
      <c r="D46" s="25">
        <f>SUM(D38:D45)</f>
        <v>138543</v>
      </c>
      <c r="E46" s="56"/>
      <c r="F46" s="25">
        <f>SUM(F38:F45)</f>
        <v>181036</v>
      </c>
    </row>
    <row r="47" spans="1:6" s="103" customFormat="1" ht="7.5" customHeight="1">
      <c r="A47" s="101"/>
      <c r="B47" s="102"/>
      <c r="D47" s="104"/>
      <c r="E47" s="105"/>
      <c r="F47" s="104"/>
    </row>
    <row r="48" spans="1:6" ht="18.75" customHeight="1">
      <c r="A48" s="48" t="s">
        <v>14</v>
      </c>
      <c r="C48" s="6"/>
      <c r="D48" s="20"/>
      <c r="E48" s="1"/>
      <c r="F48" s="20"/>
    </row>
    <row r="49" spans="1:6" s="12" customFormat="1" ht="18.75" customHeight="1">
      <c r="A49" s="69" t="s">
        <v>55</v>
      </c>
      <c r="B49" s="10" t="s">
        <v>34</v>
      </c>
      <c r="C49" s="11"/>
      <c r="D49" s="20">
        <v>99215</v>
      </c>
      <c r="E49" s="1"/>
      <c r="F49" s="20">
        <v>61464</v>
      </c>
    </row>
    <row r="50" spans="1:6" s="12" customFormat="1" ht="18.75" customHeight="1">
      <c r="A50" s="9" t="s">
        <v>144</v>
      </c>
      <c r="B50" s="10" t="s">
        <v>143</v>
      </c>
      <c r="C50" s="11"/>
      <c r="D50" s="20">
        <v>99295</v>
      </c>
      <c r="E50" s="1"/>
      <c r="F50" s="20">
        <v>35807</v>
      </c>
    </row>
    <row r="51" spans="1:6" s="12" customFormat="1" ht="18.75" customHeight="1">
      <c r="A51" s="9" t="s">
        <v>79</v>
      </c>
      <c r="B51" s="10" t="s">
        <v>31</v>
      </c>
      <c r="C51" s="11"/>
      <c r="D51" s="20">
        <v>11078</v>
      </c>
      <c r="E51" s="1"/>
      <c r="F51" s="20">
        <v>9812</v>
      </c>
    </row>
    <row r="52" spans="1:6" s="12" customFormat="1" ht="18.75" customHeight="1">
      <c r="A52" s="9" t="s">
        <v>145</v>
      </c>
      <c r="B52" s="10" t="s">
        <v>35</v>
      </c>
      <c r="C52" s="11"/>
      <c r="D52" s="20">
        <v>1804</v>
      </c>
      <c r="E52" s="1"/>
      <c r="F52" s="20">
        <v>0</v>
      </c>
    </row>
    <row r="53" spans="1:6" s="12" customFormat="1" ht="18.75" customHeight="1">
      <c r="A53" s="9" t="s">
        <v>71</v>
      </c>
      <c r="B53" s="10"/>
      <c r="C53" s="11"/>
      <c r="D53" s="21">
        <v>0</v>
      </c>
      <c r="E53" s="1"/>
      <c r="F53" s="21">
        <v>53</v>
      </c>
    </row>
    <row r="54" spans="1:6" ht="18.75" customHeight="1">
      <c r="A54" s="54" t="s">
        <v>45</v>
      </c>
      <c r="C54" s="6"/>
      <c r="D54" s="28">
        <f>SUM(D49:D53)</f>
        <v>211392</v>
      </c>
      <c r="E54" s="56"/>
      <c r="F54" s="28">
        <f>SUM(F49:F53)</f>
        <v>107136</v>
      </c>
    </row>
    <row r="55" spans="1:6" s="88" customFormat="1" ht="8" customHeight="1">
      <c r="A55" s="86"/>
      <c r="B55" s="87"/>
      <c r="D55" s="89"/>
      <c r="E55" s="90"/>
      <c r="F55" s="89"/>
    </row>
    <row r="56" spans="1:6" ht="18" customHeight="1">
      <c r="A56" s="54" t="s">
        <v>15</v>
      </c>
      <c r="C56" s="6"/>
      <c r="D56" s="28">
        <f>D46+D54</f>
        <v>349935</v>
      </c>
      <c r="E56" s="56"/>
      <c r="F56" s="28">
        <f>F46+F54</f>
        <v>288172</v>
      </c>
    </row>
    <row r="57" spans="1:6" s="93" customFormat="1" ht="7.5" customHeight="1">
      <c r="A57" s="91"/>
      <c r="B57" s="92"/>
      <c r="D57" s="94"/>
      <c r="E57" s="95"/>
      <c r="F57" s="94"/>
    </row>
    <row r="58" spans="1:6" ht="18" customHeight="1">
      <c r="A58" s="48" t="s">
        <v>38</v>
      </c>
      <c r="C58" s="6"/>
      <c r="E58" s="2"/>
    </row>
    <row r="59" spans="1:6" ht="18.75" customHeight="1">
      <c r="A59" s="15" t="s">
        <v>20</v>
      </c>
      <c r="B59" s="5" t="s">
        <v>32</v>
      </c>
      <c r="C59" s="6"/>
      <c r="E59" s="2"/>
    </row>
    <row r="60" spans="1:6" ht="18.75" customHeight="1" thickBot="1">
      <c r="A60" s="49" t="s">
        <v>89</v>
      </c>
      <c r="C60" s="6"/>
      <c r="D60" s="29">
        <v>227500</v>
      </c>
      <c r="E60" s="2"/>
      <c r="F60" s="29">
        <v>213000</v>
      </c>
    </row>
    <row r="61" spans="1:6" ht="18.75" customHeight="1" thickTop="1">
      <c r="A61" s="49" t="s">
        <v>90</v>
      </c>
      <c r="C61" s="6"/>
      <c r="D61" s="3">
        <v>170000</v>
      </c>
      <c r="E61" s="2"/>
      <c r="F61" s="3">
        <v>170000</v>
      </c>
    </row>
    <row r="62" spans="1:6" ht="18.75" customHeight="1">
      <c r="A62" s="49" t="s">
        <v>101</v>
      </c>
      <c r="C62" s="6"/>
      <c r="D62" s="3">
        <v>22086</v>
      </c>
      <c r="E62" s="2"/>
      <c r="F62" s="3">
        <v>22086</v>
      </c>
    </row>
    <row r="63" spans="1:6" ht="18.75" customHeight="1">
      <c r="A63" s="49" t="s">
        <v>88</v>
      </c>
      <c r="C63" s="6"/>
      <c r="D63" s="3">
        <v>-11539</v>
      </c>
      <c r="E63" s="2"/>
      <c r="F63" s="3">
        <v>-11539</v>
      </c>
    </row>
    <row r="64" spans="1:6" ht="18.75" customHeight="1">
      <c r="A64" s="49" t="s">
        <v>102</v>
      </c>
      <c r="C64" s="6"/>
      <c r="E64" s="2"/>
    </row>
    <row r="65" spans="1:9" ht="18.75" customHeight="1">
      <c r="A65" s="49" t="s">
        <v>72</v>
      </c>
      <c r="C65" s="6"/>
      <c r="E65" s="2"/>
    </row>
    <row r="66" spans="1:9" ht="18.75" customHeight="1">
      <c r="A66" s="49" t="s">
        <v>91</v>
      </c>
      <c r="C66" s="6"/>
      <c r="D66" s="3">
        <v>2377</v>
      </c>
      <c r="E66" s="2"/>
      <c r="F66" s="3">
        <v>2377</v>
      </c>
    </row>
    <row r="67" spans="1:9" ht="18.5" customHeight="1">
      <c r="A67" s="49" t="s">
        <v>73</v>
      </c>
      <c r="C67" s="6"/>
      <c r="D67" s="3">
        <v>21424</v>
      </c>
      <c r="E67" s="2"/>
      <c r="F67" s="3">
        <v>12991</v>
      </c>
      <c r="H67" s="57"/>
      <c r="I67" s="57"/>
    </row>
    <row r="68" spans="1:9" ht="18" customHeight="1">
      <c r="A68" s="54" t="s">
        <v>39</v>
      </c>
      <c r="C68" s="6"/>
      <c r="D68" s="25">
        <f>SUM(D61:D67)</f>
        <v>204348</v>
      </c>
      <c r="E68" s="56"/>
      <c r="F68" s="25">
        <f>SUM(F61:F67)</f>
        <v>195915</v>
      </c>
    </row>
    <row r="69" spans="1:9" s="98" customFormat="1" ht="7.5" customHeight="1">
      <c r="A69" s="96"/>
      <c r="B69" s="97"/>
      <c r="D69" s="99"/>
      <c r="E69" s="100"/>
      <c r="F69" s="99"/>
    </row>
    <row r="70" spans="1:9" ht="18" customHeight="1" thickBot="1">
      <c r="A70" s="54" t="s">
        <v>40</v>
      </c>
      <c r="C70" s="6"/>
      <c r="D70" s="26">
        <f>SUM(D56+D68)</f>
        <v>554283</v>
      </c>
      <c r="E70" s="56"/>
      <c r="F70" s="26">
        <f>SUM(F56+F68)</f>
        <v>484087</v>
      </c>
      <c r="H70" s="57">
        <f>D70-D27</f>
        <v>0</v>
      </c>
      <c r="I70" s="57">
        <f>F70-F27</f>
        <v>0</v>
      </c>
    </row>
    <row r="71" spans="1:9" ht="20.25" customHeight="1" thickTop="1">
      <c r="A71" s="54"/>
      <c r="C71" s="6"/>
      <c r="D71" s="27"/>
      <c r="E71" s="71"/>
      <c r="F71" s="27"/>
    </row>
  </sheetData>
  <mergeCells count="2">
    <mergeCell ref="D7:F7"/>
    <mergeCell ref="D35:F35"/>
  </mergeCells>
  <phoneticPr fontId="4" type="noConversion"/>
  <pageMargins left="0.78740157480314998" right="0.78740157480314998" top="0.47244094488188998" bottom="0.511811023622047" header="0.511811023622047" footer="0.511811023622047"/>
  <pageSetup paperSize="9" firstPageNumber="2" orientation="portrait" useFirstPageNumber="1" r:id="rId1"/>
  <headerFooter scaleWithDoc="0" alignWithMargins="0">
    <oddFooter>&amp;L&amp;9  The accompanying notes form an integral part of the interim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143-D7F4-4E5B-9036-E5CACF9FBA93}">
  <sheetPr>
    <tabColor rgb="FF92D050"/>
  </sheetPr>
  <dimension ref="A1:F32"/>
  <sheetViews>
    <sheetView view="pageBreakPreview" zoomScale="70" zoomScaleNormal="80" zoomScaleSheetLayoutView="70" workbookViewId="0">
      <selection activeCell="F1" sqref="F1:F1048576"/>
    </sheetView>
  </sheetViews>
  <sheetFormatPr defaultColWidth="9.1796875" defaultRowHeight="20.25" customHeight="1"/>
  <cols>
    <col min="1" max="1" width="48.1796875" style="4" customWidth="1"/>
    <col min="2" max="2" width="8.453125" style="5" bestFit="1" customWidth="1"/>
    <col min="3" max="3" width="1.54296875" style="8" customWidth="1"/>
    <col min="4" max="4" width="12.81640625" style="3" customWidth="1"/>
    <col min="5" max="5" width="1.54296875" style="8" customWidth="1"/>
    <col min="6" max="6" width="12.81640625" style="3" customWidth="1"/>
    <col min="7" max="7" width="9.1796875" style="8"/>
    <col min="8" max="8" width="12" style="8" bestFit="1" customWidth="1"/>
    <col min="9" max="9" width="9.1796875" style="8" bestFit="1" customWidth="1"/>
    <col min="10" max="16384" width="9.1796875" style="8"/>
  </cols>
  <sheetData>
    <row r="1" spans="1:6" ht="20.25" customHeight="1">
      <c r="A1" s="43" t="s">
        <v>69</v>
      </c>
    </row>
    <row r="2" spans="1:6" s="46" customFormat="1" ht="20.25" customHeight="1">
      <c r="A2" s="44" t="s">
        <v>103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34" t="s">
        <v>106</v>
      </c>
      <c r="E4" s="134"/>
      <c r="F4" s="134"/>
    </row>
    <row r="5" spans="1:6" s="46" customFormat="1" ht="20.25" customHeight="1">
      <c r="A5" s="44"/>
      <c r="B5" s="45"/>
      <c r="D5" s="135" t="s">
        <v>131</v>
      </c>
      <c r="E5" s="135"/>
      <c r="F5" s="135"/>
    </row>
    <row r="6" spans="1:6" ht="20.25" customHeight="1">
      <c r="A6" s="47"/>
      <c r="B6" s="10" t="s">
        <v>21</v>
      </c>
      <c r="C6" s="11"/>
      <c r="D6" s="16">
        <v>2021</v>
      </c>
      <c r="E6" s="16"/>
      <c r="F6" s="16">
        <v>2020</v>
      </c>
    </row>
    <row r="7" spans="1:6" ht="20.25" customHeight="1">
      <c r="A7" s="47"/>
      <c r="B7" s="10"/>
      <c r="C7" s="11"/>
      <c r="D7" s="133" t="s">
        <v>96</v>
      </c>
      <c r="E7" s="133"/>
      <c r="F7" s="133"/>
    </row>
    <row r="8" spans="1:6" ht="20.25" customHeight="1">
      <c r="A8" s="48" t="s">
        <v>67</v>
      </c>
      <c r="C8" s="6"/>
      <c r="D8" s="22"/>
      <c r="E8" s="6"/>
      <c r="F8" s="22"/>
    </row>
    <row r="9" spans="1:6" ht="20.25" customHeight="1">
      <c r="A9" s="15" t="s">
        <v>22</v>
      </c>
      <c r="B9" s="5">
        <v>10</v>
      </c>
      <c r="C9" s="6"/>
      <c r="D9" s="3">
        <v>112552</v>
      </c>
      <c r="E9" s="2"/>
      <c r="F9" s="3">
        <v>122406</v>
      </c>
    </row>
    <row r="10" spans="1:6" ht="20.25" customHeight="1">
      <c r="A10" s="15" t="s">
        <v>23</v>
      </c>
      <c r="C10" s="6"/>
      <c r="D10" s="3">
        <v>1232</v>
      </c>
      <c r="E10" s="2"/>
      <c r="F10" s="3">
        <v>2455</v>
      </c>
    </row>
    <row r="11" spans="1:6" ht="20.25" customHeight="1">
      <c r="A11" s="54" t="s">
        <v>68</v>
      </c>
      <c r="C11" s="6"/>
      <c r="D11" s="25">
        <f>SUM(D9:D10)</f>
        <v>113784</v>
      </c>
      <c r="E11" s="56"/>
      <c r="F11" s="25">
        <f>SUM(F9:F10)</f>
        <v>124861</v>
      </c>
    </row>
    <row r="12" spans="1:6" ht="20.25" customHeight="1">
      <c r="A12" s="54"/>
      <c r="C12" s="6"/>
      <c r="E12" s="2"/>
    </row>
    <row r="13" spans="1:6" ht="20.25" customHeight="1">
      <c r="A13" s="48" t="s">
        <v>16</v>
      </c>
      <c r="C13" s="6"/>
      <c r="E13" s="2"/>
    </row>
    <row r="14" spans="1:6" ht="20.25" customHeight="1">
      <c r="A14" s="15" t="s">
        <v>24</v>
      </c>
      <c r="B14" s="5">
        <v>5</v>
      </c>
      <c r="C14" s="6"/>
      <c r="D14" s="3">
        <v>73957</v>
      </c>
      <c r="E14" s="2"/>
      <c r="F14" s="3">
        <v>85956</v>
      </c>
    </row>
    <row r="15" spans="1:6" ht="20.25" customHeight="1">
      <c r="A15" s="49" t="s">
        <v>56</v>
      </c>
      <c r="C15" s="6"/>
      <c r="D15" s="22">
        <v>10494</v>
      </c>
      <c r="E15" s="2"/>
      <c r="F15" s="22">
        <v>11300</v>
      </c>
    </row>
    <row r="16" spans="1:6" ht="20.25" customHeight="1">
      <c r="A16" s="15" t="s">
        <v>43</v>
      </c>
      <c r="C16" s="6"/>
      <c r="D16" s="22">
        <v>11920</v>
      </c>
      <c r="E16" s="2"/>
      <c r="F16" s="22">
        <v>13561</v>
      </c>
    </row>
    <row r="17" spans="1:6" ht="20.25" customHeight="1">
      <c r="A17" s="54" t="s">
        <v>17</v>
      </c>
      <c r="C17" s="6"/>
      <c r="D17" s="25">
        <f>SUM(D14:D16)</f>
        <v>96371</v>
      </c>
      <c r="E17" s="56"/>
      <c r="F17" s="25">
        <f>SUM(F14:F16)</f>
        <v>110817</v>
      </c>
    </row>
    <row r="18" spans="1:6" ht="20.25" customHeight="1">
      <c r="A18" s="15"/>
      <c r="C18" s="6"/>
      <c r="E18" s="2"/>
    </row>
    <row r="19" spans="1:6" ht="20.25" customHeight="1">
      <c r="A19" s="54" t="s">
        <v>104</v>
      </c>
      <c r="B19" s="70"/>
      <c r="C19" s="63"/>
      <c r="D19" s="30">
        <f>D11-D17</f>
        <v>17413</v>
      </c>
      <c r="E19" s="56"/>
      <c r="F19" s="30">
        <f>F11-F17</f>
        <v>14044</v>
      </c>
    </row>
    <row r="20" spans="1:6" ht="20.25" customHeight="1">
      <c r="A20" s="4" t="s">
        <v>44</v>
      </c>
      <c r="B20" s="5">
        <v>10</v>
      </c>
      <c r="C20" s="6"/>
      <c r="D20" s="72">
        <v>-2318</v>
      </c>
      <c r="E20" s="2"/>
      <c r="F20" s="72">
        <v>-2618</v>
      </c>
    </row>
    <row r="21" spans="1:6" ht="20.25" customHeight="1">
      <c r="A21" s="127" t="s">
        <v>161</v>
      </c>
      <c r="B21" s="5">
        <v>4</v>
      </c>
      <c r="C21" s="6"/>
      <c r="D21" s="21">
        <v>-239</v>
      </c>
      <c r="E21" s="2"/>
      <c r="F21" s="21">
        <v>-1237</v>
      </c>
    </row>
    <row r="22" spans="1:6" ht="20.25" customHeight="1">
      <c r="A22" s="54" t="s">
        <v>133</v>
      </c>
      <c r="C22" s="6"/>
      <c r="D22" s="30">
        <f>SUM(D19:D21)</f>
        <v>14856</v>
      </c>
      <c r="E22" s="56"/>
      <c r="F22" s="30">
        <f>SUM(F19:F21)</f>
        <v>10189</v>
      </c>
    </row>
    <row r="23" spans="1:6" ht="20.25" customHeight="1">
      <c r="A23" s="49" t="s">
        <v>74</v>
      </c>
      <c r="C23" s="6"/>
      <c r="D23" s="21">
        <v>-2967</v>
      </c>
      <c r="E23" s="2"/>
      <c r="F23" s="21">
        <v>-2064</v>
      </c>
    </row>
    <row r="24" spans="1:6" ht="20.25" customHeight="1" thickBot="1">
      <c r="A24" s="54" t="s">
        <v>134</v>
      </c>
      <c r="B24" s="70"/>
      <c r="C24" s="63"/>
      <c r="D24" s="41">
        <f>SUM(D22:D23)</f>
        <v>11889</v>
      </c>
      <c r="E24" s="18"/>
      <c r="F24" s="41">
        <f>SUM(F22:F23)</f>
        <v>8125</v>
      </c>
    </row>
    <row r="25" spans="1:6" ht="20.25" customHeight="1" thickTop="1">
      <c r="A25" s="54"/>
      <c r="B25" s="70"/>
      <c r="C25" s="63"/>
      <c r="D25" s="30"/>
      <c r="E25" s="18"/>
      <c r="F25" s="30"/>
    </row>
    <row r="26" spans="1:6" ht="20.25" customHeight="1">
      <c r="A26" s="54" t="s">
        <v>127</v>
      </c>
      <c r="B26" s="70"/>
      <c r="C26" s="63"/>
      <c r="D26" s="30"/>
      <c r="E26" s="18"/>
      <c r="F26" s="30"/>
    </row>
    <row r="27" spans="1:6" ht="20.25" customHeight="1">
      <c r="A27" s="54" t="s">
        <v>170</v>
      </c>
      <c r="C27" s="6"/>
      <c r="D27" s="27">
        <v>0</v>
      </c>
      <c r="E27" s="1"/>
      <c r="F27" s="27">
        <v>0</v>
      </c>
    </row>
    <row r="28" spans="1:6" ht="20.25" customHeight="1">
      <c r="A28" s="54"/>
      <c r="C28" s="6"/>
      <c r="D28" s="27"/>
      <c r="E28" s="2"/>
      <c r="F28" s="27"/>
    </row>
    <row r="29" spans="1:6" ht="20.25" customHeight="1" thickBot="1">
      <c r="A29" s="54" t="s">
        <v>105</v>
      </c>
      <c r="C29" s="6"/>
      <c r="D29" s="26">
        <f>+D24+D27</f>
        <v>11889</v>
      </c>
      <c r="E29" s="56"/>
      <c r="F29" s="26">
        <f>+F24+F27</f>
        <v>8125</v>
      </c>
    </row>
    <row r="30" spans="1:6" ht="20.25" customHeight="1" thickTop="1">
      <c r="A30" s="54"/>
      <c r="C30" s="6"/>
      <c r="D30" s="30"/>
      <c r="E30" s="56"/>
      <c r="F30" s="30"/>
    </row>
    <row r="31" spans="1:6" ht="20.25" customHeight="1" thickBot="1">
      <c r="A31" s="54" t="s">
        <v>135</v>
      </c>
      <c r="B31" s="5" t="s">
        <v>120</v>
      </c>
      <c r="C31" s="6"/>
      <c r="D31" s="36">
        <v>0.03</v>
      </c>
      <c r="E31" s="71"/>
      <c r="F31" s="36">
        <v>0.02</v>
      </c>
    </row>
    <row r="32" spans="1:6" ht="20.25" customHeight="1" thickTop="1">
      <c r="A32" s="54"/>
      <c r="C32" s="6"/>
      <c r="D32" s="27"/>
      <c r="E32" s="71"/>
      <c r="F32" s="27"/>
    </row>
  </sheetData>
  <mergeCells count="3">
    <mergeCell ref="D4:F4"/>
    <mergeCell ref="D5:F5"/>
    <mergeCell ref="D7:F7"/>
  </mergeCells>
  <pageMargins left="0.78740157480314998" right="0.78740157480314998" top="0.47244094488188998" bottom="0.511811023622047" header="0.511811023622047" footer="0.511811023622047"/>
  <pageSetup paperSize="9" firstPageNumber="4" orientation="portrait" useFirstPageNumber="1" r:id="rId1"/>
  <headerFooter alignWithMargins="0">
    <oddFooter>&amp;L&amp;9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sheetPr>
    <tabColor rgb="FF92D050"/>
  </sheetPr>
  <dimension ref="A1:F38"/>
  <sheetViews>
    <sheetView view="pageBreakPreview" zoomScale="80" zoomScaleNormal="80" zoomScaleSheetLayoutView="80" workbookViewId="0">
      <selection activeCell="D14" sqref="D14"/>
    </sheetView>
  </sheetViews>
  <sheetFormatPr defaultColWidth="9.1796875" defaultRowHeight="20.25" customHeight="1"/>
  <cols>
    <col min="1" max="1" width="48.1796875" style="4" customWidth="1"/>
    <col min="2" max="2" width="8.453125" style="5" bestFit="1" customWidth="1"/>
    <col min="3" max="3" width="1.54296875" style="8" customWidth="1"/>
    <col min="4" max="4" width="12.81640625" style="3" customWidth="1"/>
    <col min="5" max="5" width="1.54296875" style="8" customWidth="1"/>
    <col min="6" max="6" width="12.81640625" style="3" customWidth="1"/>
    <col min="7" max="7" width="9.1796875" style="8"/>
    <col min="8" max="8" width="12" style="8" bestFit="1" customWidth="1"/>
    <col min="9" max="9" width="9.1796875" style="8" bestFit="1" customWidth="1"/>
    <col min="10" max="16384" width="9.1796875" style="8"/>
  </cols>
  <sheetData>
    <row r="1" spans="1:6" ht="20.25" customHeight="1">
      <c r="A1" s="43" t="s">
        <v>69</v>
      </c>
    </row>
    <row r="2" spans="1:6" s="46" customFormat="1" ht="20.25" customHeight="1">
      <c r="A2" s="44" t="s">
        <v>103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18.649999999999999" customHeight="1">
      <c r="A4" s="44"/>
      <c r="B4" s="45"/>
      <c r="D4" s="134" t="s">
        <v>132</v>
      </c>
      <c r="E4" s="134"/>
      <c r="F4" s="134"/>
    </row>
    <row r="5" spans="1:6" s="46" customFormat="1" ht="17.149999999999999" customHeight="1">
      <c r="A5" s="44"/>
      <c r="B5" s="45"/>
      <c r="D5" s="135" t="s">
        <v>131</v>
      </c>
      <c r="E5" s="135"/>
      <c r="F5" s="135"/>
    </row>
    <row r="6" spans="1:6" ht="16.5" customHeight="1">
      <c r="A6" s="47"/>
      <c r="B6" s="10" t="s">
        <v>21</v>
      </c>
      <c r="C6" s="11"/>
      <c r="D6" s="16">
        <v>2021</v>
      </c>
      <c r="E6" s="16"/>
      <c r="F6" s="16">
        <v>2020</v>
      </c>
    </row>
    <row r="7" spans="1:6" ht="20.25" customHeight="1">
      <c r="A7" s="47"/>
      <c r="B7" s="10"/>
      <c r="C7" s="11"/>
      <c r="D7" s="133" t="s">
        <v>96</v>
      </c>
      <c r="E7" s="133"/>
      <c r="F7" s="133"/>
    </row>
    <row r="8" spans="1:6" ht="20.25" customHeight="1">
      <c r="A8" s="48" t="s">
        <v>67</v>
      </c>
      <c r="C8" s="6"/>
      <c r="D8" s="22"/>
      <c r="E8" s="6"/>
      <c r="F8" s="22"/>
    </row>
    <row r="9" spans="1:6" ht="20.25" customHeight="1">
      <c r="A9" s="15" t="s">
        <v>22</v>
      </c>
      <c r="B9" s="5">
        <v>10</v>
      </c>
      <c r="C9" s="6"/>
      <c r="D9" s="3">
        <v>207364</v>
      </c>
      <c r="E9" s="2"/>
      <c r="F9" s="3">
        <v>246088</v>
      </c>
    </row>
    <row r="10" spans="1:6" ht="20.25" customHeight="1">
      <c r="A10" s="15" t="s">
        <v>23</v>
      </c>
      <c r="C10" s="6"/>
      <c r="D10" s="3">
        <v>2175</v>
      </c>
      <c r="E10" s="2"/>
      <c r="F10" s="3">
        <v>5013</v>
      </c>
    </row>
    <row r="11" spans="1:6" ht="20.25" customHeight="1">
      <c r="A11" s="54" t="s">
        <v>68</v>
      </c>
      <c r="C11" s="6"/>
      <c r="D11" s="25">
        <f>SUM(D9:D10)</f>
        <v>209539</v>
      </c>
      <c r="E11" s="56"/>
      <c r="F11" s="25">
        <f>SUM(F9:F10)</f>
        <v>251101</v>
      </c>
    </row>
    <row r="12" spans="1:6" ht="16.5" customHeight="1">
      <c r="A12" s="54"/>
      <c r="C12" s="6"/>
      <c r="E12" s="2"/>
    </row>
    <row r="13" spans="1:6" ht="20.25" customHeight="1">
      <c r="A13" s="48" t="s">
        <v>16</v>
      </c>
      <c r="C13" s="6"/>
      <c r="E13" s="2"/>
    </row>
    <row r="14" spans="1:6" ht="20.25" customHeight="1">
      <c r="A14" s="15" t="s">
        <v>24</v>
      </c>
      <c r="B14" s="5">
        <v>5</v>
      </c>
      <c r="C14" s="6"/>
      <c r="D14" s="3">
        <v>134723</v>
      </c>
      <c r="E14" s="2"/>
      <c r="F14" s="3">
        <v>171812</v>
      </c>
    </row>
    <row r="15" spans="1:6" ht="20.25" customHeight="1">
      <c r="A15" s="49" t="s">
        <v>56</v>
      </c>
      <c r="C15" s="6"/>
      <c r="D15" s="22">
        <v>21857</v>
      </c>
      <c r="E15" s="2"/>
      <c r="F15" s="22">
        <v>23911</v>
      </c>
    </row>
    <row r="16" spans="1:6" ht="20.25" customHeight="1">
      <c r="A16" s="15" t="s">
        <v>43</v>
      </c>
      <c r="C16" s="6"/>
      <c r="D16" s="22">
        <v>23976</v>
      </c>
      <c r="E16" s="2"/>
      <c r="F16" s="22">
        <v>25147</v>
      </c>
    </row>
    <row r="17" spans="1:6" ht="20.25" customHeight="1">
      <c r="A17" s="54" t="s">
        <v>17</v>
      </c>
      <c r="C17" s="6"/>
      <c r="D17" s="25">
        <f>SUM(D14:D16)</f>
        <v>180556</v>
      </c>
      <c r="E17" s="56"/>
      <c r="F17" s="25">
        <f>SUM(F14:F16)</f>
        <v>220870</v>
      </c>
    </row>
    <row r="18" spans="1:6" ht="18" customHeight="1">
      <c r="A18" s="15"/>
      <c r="C18" s="6"/>
      <c r="E18" s="2"/>
    </row>
    <row r="19" spans="1:6" ht="20.25" customHeight="1">
      <c r="A19" s="54" t="s">
        <v>104</v>
      </c>
      <c r="B19" s="70"/>
      <c r="C19" s="63"/>
      <c r="D19" s="30">
        <f>D11-D17</f>
        <v>28983</v>
      </c>
      <c r="E19" s="56"/>
      <c r="F19" s="30">
        <f>F11-F17</f>
        <v>30231</v>
      </c>
    </row>
    <row r="20" spans="1:6" ht="20.25" customHeight="1">
      <c r="A20" s="4" t="s">
        <v>44</v>
      </c>
      <c r="B20" s="5">
        <v>10</v>
      </c>
      <c r="C20" s="6"/>
      <c r="D20" s="72">
        <v>-4776</v>
      </c>
      <c r="E20" s="2"/>
      <c r="F20" s="72">
        <v>-5830</v>
      </c>
    </row>
    <row r="21" spans="1:6" ht="20.25" customHeight="1">
      <c r="A21" s="127" t="s">
        <v>161</v>
      </c>
      <c r="B21" s="5">
        <v>4</v>
      </c>
      <c r="C21" s="6"/>
      <c r="D21" s="21">
        <v>-65</v>
      </c>
      <c r="E21" s="2"/>
      <c r="F21" s="21">
        <v>-1167</v>
      </c>
    </row>
    <row r="22" spans="1:6" ht="20.25" customHeight="1">
      <c r="A22" s="54" t="s">
        <v>133</v>
      </c>
      <c r="C22" s="6"/>
      <c r="D22" s="30">
        <f>SUM(D19:D21)</f>
        <v>24142</v>
      </c>
      <c r="E22" s="56"/>
      <c r="F22" s="30">
        <f>SUM(F19:F21)</f>
        <v>23234</v>
      </c>
    </row>
    <row r="23" spans="1:6" ht="20.25" customHeight="1">
      <c r="A23" s="49" t="s">
        <v>74</v>
      </c>
      <c r="C23" s="6"/>
      <c r="D23" s="21">
        <v>-4775</v>
      </c>
      <c r="E23" s="2"/>
      <c r="F23" s="21">
        <v>-4629</v>
      </c>
    </row>
    <row r="24" spans="1:6" ht="20.25" customHeight="1" thickBot="1">
      <c r="A24" s="54" t="s">
        <v>134</v>
      </c>
      <c r="B24" s="70"/>
      <c r="C24" s="63"/>
      <c r="D24" s="41">
        <f>SUM(D22:D23)</f>
        <v>19367</v>
      </c>
      <c r="E24" s="18"/>
      <c r="F24" s="41">
        <f>SUM(F22:F23)</f>
        <v>18605</v>
      </c>
    </row>
    <row r="25" spans="1:6" ht="16.5" customHeight="1" thickTop="1">
      <c r="A25" s="54"/>
      <c r="B25" s="70"/>
      <c r="C25" s="63"/>
      <c r="D25" s="30"/>
      <c r="E25" s="18"/>
      <c r="F25" s="30"/>
    </row>
    <row r="26" spans="1:6" ht="20.25" customHeight="1">
      <c r="A26" s="54" t="s">
        <v>127</v>
      </c>
      <c r="C26" s="6"/>
      <c r="D26" s="27"/>
      <c r="E26" s="1"/>
      <c r="F26" s="27"/>
    </row>
    <row r="27" spans="1:6" ht="20.25" customHeight="1">
      <c r="A27" s="48" t="s">
        <v>171</v>
      </c>
      <c r="C27" s="6"/>
      <c r="D27" s="27"/>
      <c r="E27" s="1"/>
      <c r="F27" s="27"/>
    </row>
    <row r="28" spans="1:6" ht="20.25" customHeight="1">
      <c r="A28" s="48" t="s">
        <v>153</v>
      </c>
      <c r="C28" s="6"/>
      <c r="D28" s="27"/>
      <c r="E28" s="1"/>
      <c r="F28" s="27"/>
    </row>
    <row r="29" spans="1:6" ht="20.25" customHeight="1">
      <c r="A29" s="4" t="s">
        <v>162</v>
      </c>
      <c r="B29" s="5">
        <v>8</v>
      </c>
      <c r="C29" s="6"/>
      <c r="D29" s="72">
        <v>-1168</v>
      </c>
      <c r="E29" s="2"/>
      <c r="F29" s="72">
        <v>0</v>
      </c>
    </row>
    <row r="30" spans="1:6" ht="20.25" customHeight="1">
      <c r="A30" s="127" t="s">
        <v>146</v>
      </c>
      <c r="C30" s="5"/>
      <c r="D30" s="5"/>
      <c r="E30" s="5"/>
      <c r="F30" s="5"/>
    </row>
    <row r="31" spans="1:6" ht="20.25" customHeight="1">
      <c r="A31" s="128" t="s">
        <v>153</v>
      </c>
      <c r="C31" s="6"/>
      <c r="D31" s="21">
        <v>234</v>
      </c>
      <c r="E31" s="2"/>
      <c r="F31" s="21">
        <v>0</v>
      </c>
    </row>
    <row r="32" spans="1:6" ht="20.25" customHeight="1">
      <c r="A32" s="54" t="s">
        <v>127</v>
      </c>
      <c r="C32" s="6"/>
      <c r="D32" s="27"/>
      <c r="E32" s="1"/>
      <c r="F32" s="27"/>
    </row>
    <row r="33" spans="1:6" ht="20.25" customHeight="1" thickBot="1">
      <c r="A33" s="47" t="s">
        <v>154</v>
      </c>
      <c r="C33" s="6"/>
      <c r="D33" s="26">
        <f>SUM(D29:D31)</f>
        <v>-934</v>
      </c>
      <c r="E33" s="2"/>
      <c r="F33" s="26">
        <f>SUM(F29:F31)</f>
        <v>0</v>
      </c>
    </row>
    <row r="34" spans="1:6" ht="16.5" customHeight="1" thickTop="1">
      <c r="A34" s="54"/>
      <c r="C34" s="6"/>
      <c r="D34" s="27"/>
      <c r="E34" s="2"/>
      <c r="F34" s="27"/>
    </row>
    <row r="35" spans="1:6" ht="20.25" customHeight="1" thickBot="1">
      <c r="A35" s="54" t="s">
        <v>105</v>
      </c>
      <c r="C35" s="6"/>
      <c r="D35" s="26">
        <f>SUM(D24,D33)</f>
        <v>18433</v>
      </c>
      <c r="E35" s="56"/>
      <c r="F35" s="26">
        <f>SUM(F24,F33)</f>
        <v>18605</v>
      </c>
    </row>
    <row r="36" spans="1:6" s="88" customFormat="1" ht="16.5" customHeight="1" thickTop="1">
      <c r="A36" s="86"/>
      <c r="B36" s="87"/>
      <c r="D36" s="122"/>
      <c r="E36" s="123"/>
      <c r="F36" s="122"/>
    </row>
    <row r="37" spans="1:6" ht="20.25" customHeight="1" thickBot="1">
      <c r="A37" s="54" t="s">
        <v>135</v>
      </c>
      <c r="B37" s="5" t="s">
        <v>120</v>
      </c>
      <c r="C37" s="6"/>
      <c r="D37" s="36">
        <v>0.06</v>
      </c>
      <c r="E37" s="71"/>
      <c r="F37" s="36">
        <v>0.06</v>
      </c>
    </row>
    <row r="38" spans="1:6" ht="20.25" customHeight="1" thickTop="1">
      <c r="A38" s="54"/>
      <c r="C38" s="6"/>
      <c r="D38" s="27"/>
      <c r="E38" s="71"/>
      <c r="F38" s="27"/>
    </row>
  </sheetData>
  <mergeCells count="3">
    <mergeCell ref="D7:F7"/>
    <mergeCell ref="D5:F5"/>
    <mergeCell ref="D4:F4"/>
  </mergeCells>
  <pageMargins left="0.78740157480314998" right="0.78740157480314998" top="0.47244094488188998" bottom="0.511811023622047" header="0.511811023622047" footer="0.511811023622047"/>
  <pageSetup paperSize="9" firstPageNumber="5" orientation="portrait" useFirstPageNumber="1" r:id="rId1"/>
  <headerFooter alignWithMargins="0">
    <oddFooter>&amp;L&amp;9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48"/>
  <sheetViews>
    <sheetView view="pageBreakPreview" topLeftCell="A37" zoomScale="80" zoomScaleNormal="60" zoomScaleSheetLayoutView="80" workbookViewId="0">
      <selection activeCell="A14" sqref="A14"/>
    </sheetView>
  </sheetViews>
  <sheetFormatPr defaultColWidth="9.1796875" defaultRowHeight="20.25" customHeight="1"/>
  <cols>
    <col min="1" max="1" width="54.81640625" style="8" customWidth="1"/>
    <col min="2" max="2" width="9.453125" style="42" customWidth="1"/>
    <col min="3" max="3" width="1.453125" style="42" customWidth="1"/>
    <col min="4" max="4" width="14.1796875" style="8" customWidth="1"/>
    <col min="5" max="5" width="1.453125" style="8" customWidth="1"/>
    <col min="6" max="6" width="14.1796875" style="8" customWidth="1"/>
    <col min="7" max="7" width="1.453125" style="8" customWidth="1"/>
    <col min="8" max="8" width="18.81640625" style="8" customWidth="1"/>
    <col min="9" max="9" width="1.453125" style="8" customWidth="1"/>
    <col min="10" max="10" width="14.1796875" style="8" customWidth="1"/>
    <col min="11" max="11" width="1.453125" style="8" customWidth="1"/>
    <col min="12" max="12" width="14.1796875" style="8" customWidth="1"/>
    <col min="13" max="13" width="1.453125" style="8" customWidth="1"/>
    <col min="14" max="14" width="14.1796875" style="8" customWidth="1"/>
    <col min="15" max="16384" width="9.1796875" style="8"/>
  </cols>
  <sheetData>
    <row r="1" spans="1:14" s="60" customFormat="1" ht="20.25" customHeight="1">
      <c r="A1" s="43" t="s">
        <v>69</v>
      </c>
      <c r="B1" s="59"/>
      <c r="C1" s="59"/>
    </row>
    <row r="2" spans="1:14" s="62" customFormat="1" ht="20.25" customHeight="1">
      <c r="A2" s="44" t="s">
        <v>107</v>
      </c>
      <c r="B2" s="61"/>
      <c r="C2" s="61"/>
    </row>
    <row r="3" spans="1:14" s="62" customFormat="1" ht="13" customHeight="1">
      <c r="A3" s="44"/>
      <c r="B3" s="61"/>
      <c r="C3" s="61"/>
    </row>
    <row r="4" spans="1:14" s="35" customFormat="1" ht="20.25" customHeight="1">
      <c r="A4" s="54"/>
      <c r="B4" s="5"/>
      <c r="C4" s="5"/>
      <c r="J4" s="137" t="s">
        <v>102</v>
      </c>
      <c r="K4" s="137"/>
      <c r="L4" s="137"/>
    </row>
    <row r="5" spans="1:14" ht="20.25" customHeight="1">
      <c r="A5" s="63"/>
      <c r="B5" s="114"/>
      <c r="C5" s="114"/>
      <c r="D5" s="16" t="s">
        <v>5</v>
      </c>
      <c r="E5" s="16"/>
      <c r="F5" s="40"/>
      <c r="G5" s="16"/>
      <c r="H5" s="38" t="s">
        <v>61</v>
      </c>
      <c r="I5" s="11"/>
      <c r="J5" s="11"/>
      <c r="K5" s="11"/>
      <c r="L5" s="11"/>
      <c r="M5" s="16"/>
    </row>
    <row r="6" spans="1:14" ht="20.25" customHeight="1">
      <c r="A6" s="63"/>
      <c r="B6" s="114"/>
      <c r="C6" s="114"/>
      <c r="D6" s="16" t="s">
        <v>19</v>
      </c>
      <c r="E6" s="16"/>
      <c r="F6" s="40" t="s">
        <v>138</v>
      </c>
      <c r="G6" s="16"/>
      <c r="H6" s="39" t="s">
        <v>62</v>
      </c>
      <c r="J6" s="39" t="s">
        <v>75</v>
      </c>
      <c r="M6" s="16"/>
      <c r="N6" s="16"/>
    </row>
    <row r="7" spans="1:14" ht="20.25" customHeight="1">
      <c r="A7" s="63"/>
      <c r="B7" s="65"/>
      <c r="C7" s="114"/>
      <c r="D7" s="16" t="s">
        <v>18</v>
      </c>
      <c r="E7" s="16"/>
      <c r="F7" s="40" t="s">
        <v>109</v>
      </c>
      <c r="G7" s="16"/>
      <c r="H7" s="40" t="s">
        <v>63</v>
      </c>
      <c r="I7" s="16"/>
      <c r="J7" s="40" t="s">
        <v>76</v>
      </c>
      <c r="K7" s="16"/>
      <c r="L7" s="40" t="s">
        <v>77</v>
      </c>
      <c r="M7" s="16"/>
      <c r="N7" s="39" t="s">
        <v>41</v>
      </c>
    </row>
    <row r="8" spans="1:14" ht="20.25" customHeight="1">
      <c r="A8" s="63"/>
      <c r="B8" s="119"/>
      <c r="C8" s="119"/>
      <c r="D8" s="136" t="s">
        <v>96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</row>
    <row r="9" spans="1:14" ht="20.25" customHeight="1">
      <c r="A9" s="63" t="s">
        <v>136</v>
      </c>
      <c r="B9" s="116"/>
      <c r="C9" s="116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20.25" customHeight="1">
      <c r="A10" s="63" t="s">
        <v>111</v>
      </c>
      <c r="B10" s="116"/>
      <c r="C10" s="116"/>
      <c r="D10" s="75">
        <v>160000</v>
      </c>
      <c r="E10" s="18"/>
      <c r="F10" s="75">
        <v>0</v>
      </c>
      <c r="G10" s="18"/>
      <c r="H10" s="75">
        <v>-11539</v>
      </c>
      <c r="I10" s="18"/>
      <c r="J10" s="75">
        <v>823</v>
      </c>
      <c r="K10" s="17"/>
      <c r="L10" s="75">
        <v>15639</v>
      </c>
      <c r="M10" s="17"/>
      <c r="N10" s="75">
        <f>SUM(D10:M10)</f>
        <v>164923</v>
      </c>
    </row>
    <row r="11" spans="1:14" ht="20.25" customHeight="1">
      <c r="A11" s="63"/>
      <c r="B11" s="117"/>
      <c r="C11" s="117"/>
      <c r="D11" s="75"/>
      <c r="E11" s="18"/>
      <c r="F11" s="75"/>
      <c r="G11" s="18"/>
      <c r="H11" s="75"/>
      <c r="I11" s="18"/>
      <c r="J11" s="75"/>
      <c r="K11" s="17"/>
      <c r="L11" s="75"/>
      <c r="M11" s="17"/>
      <c r="N11" s="75"/>
    </row>
    <row r="12" spans="1:14" ht="20.25" customHeight="1">
      <c r="A12" s="63" t="s">
        <v>57</v>
      </c>
      <c r="B12" s="126"/>
      <c r="C12" s="126"/>
      <c r="D12" s="17"/>
      <c r="E12" s="18"/>
      <c r="F12" s="17"/>
      <c r="G12" s="18"/>
      <c r="H12" s="17"/>
      <c r="I12" s="18"/>
      <c r="J12" s="17"/>
      <c r="K12" s="17"/>
      <c r="L12" s="17"/>
      <c r="M12" s="17"/>
      <c r="N12" s="17"/>
    </row>
    <row r="13" spans="1:14" ht="20.25" customHeight="1">
      <c r="A13" s="129" t="s">
        <v>165</v>
      </c>
      <c r="B13" s="126"/>
      <c r="C13" s="126"/>
      <c r="D13" s="75"/>
      <c r="E13" s="18"/>
      <c r="F13" s="75"/>
      <c r="G13" s="18"/>
      <c r="H13" s="75"/>
      <c r="I13" s="18"/>
      <c r="J13" s="75"/>
      <c r="K13" s="17"/>
      <c r="L13" s="75"/>
      <c r="M13" s="17"/>
      <c r="N13" s="75"/>
    </row>
    <row r="14" spans="1:14" ht="20.25" customHeight="1">
      <c r="A14" s="106" t="s">
        <v>155</v>
      </c>
      <c r="B14" s="126"/>
      <c r="C14" s="126"/>
      <c r="D14" s="24">
        <v>10000</v>
      </c>
      <c r="E14" s="111"/>
      <c r="F14" s="24">
        <v>22086</v>
      </c>
      <c r="G14" s="111"/>
      <c r="H14" s="24">
        <v>0</v>
      </c>
      <c r="I14" s="111"/>
      <c r="J14" s="24">
        <v>0</v>
      </c>
      <c r="K14" s="78"/>
      <c r="L14" s="24">
        <v>0</v>
      </c>
      <c r="M14" s="17"/>
      <c r="N14" s="24">
        <f>SUM(D14:L14)</f>
        <v>32086</v>
      </c>
    </row>
    <row r="15" spans="1:14" ht="20.25" customHeight="1">
      <c r="A15" s="106" t="s">
        <v>113</v>
      </c>
      <c r="B15" s="126"/>
      <c r="C15" s="126"/>
      <c r="D15" s="24">
        <v>0</v>
      </c>
      <c r="E15" s="111"/>
      <c r="F15" s="24">
        <v>0</v>
      </c>
      <c r="G15" s="111"/>
      <c r="H15" s="24">
        <v>0</v>
      </c>
      <c r="I15" s="111"/>
      <c r="J15" s="24">
        <v>0</v>
      </c>
      <c r="K15" s="78"/>
      <c r="L15" s="24">
        <v>-24478</v>
      </c>
      <c r="M15" s="17"/>
      <c r="N15" s="24">
        <f>SUM(D15:L15)</f>
        <v>-24478</v>
      </c>
    </row>
    <row r="16" spans="1:14" ht="20.25" customHeight="1">
      <c r="A16" s="129" t="s">
        <v>166</v>
      </c>
      <c r="B16" s="126"/>
      <c r="C16" s="126"/>
      <c r="D16" s="130">
        <f>SUM(D14:D15)</f>
        <v>10000</v>
      </c>
      <c r="E16" s="131"/>
      <c r="F16" s="130">
        <f>SUM(F14:F15)</f>
        <v>22086</v>
      </c>
      <c r="G16" s="131"/>
      <c r="H16" s="130">
        <f>SUM(H14:H15)</f>
        <v>0</v>
      </c>
      <c r="I16" s="132"/>
      <c r="J16" s="130">
        <f>SUM(J14:J15)</f>
        <v>0</v>
      </c>
      <c r="K16" s="132"/>
      <c r="L16" s="130">
        <f>SUM(L14:L15)</f>
        <v>-24478</v>
      </c>
      <c r="M16" s="132"/>
      <c r="N16" s="130">
        <f>SUM(N14:N15)</f>
        <v>7608</v>
      </c>
    </row>
    <row r="17" spans="1:15" ht="20.25" customHeight="1">
      <c r="A17" s="63"/>
      <c r="B17" s="126"/>
      <c r="C17" s="126"/>
    </row>
    <row r="18" spans="1:15" ht="20.25" customHeight="1">
      <c r="A18" s="63" t="s">
        <v>110</v>
      </c>
      <c r="B18" s="126"/>
      <c r="C18" s="126"/>
    </row>
    <row r="19" spans="1:15" ht="20.25" customHeight="1">
      <c r="A19" s="118" t="s">
        <v>93</v>
      </c>
      <c r="B19" s="126"/>
      <c r="C19" s="126"/>
      <c r="D19" s="77">
        <v>0</v>
      </c>
      <c r="E19" s="78"/>
      <c r="F19" s="77">
        <v>0</v>
      </c>
      <c r="G19" s="78"/>
      <c r="H19" s="79">
        <v>0</v>
      </c>
      <c r="I19" s="78"/>
      <c r="J19" s="77">
        <v>0</v>
      </c>
      <c r="K19" s="77"/>
      <c r="L19" s="77">
        <v>18605</v>
      </c>
      <c r="M19" s="80"/>
      <c r="N19" s="77">
        <f>SUM(D19:M19)</f>
        <v>18605</v>
      </c>
      <c r="O19" s="34"/>
    </row>
    <row r="20" spans="1:15" ht="20.25" customHeight="1">
      <c r="A20" s="118" t="s">
        <v>92</v>
      </c>
      <c r="B20" s="116"/>
      <c r="C20" s="116"/>
      <c r="D20" s="82">
        <v>0</v>
      </c>
      <c r="E20" s="78"/>
      <c r="F20" s="82">
        <v>0</v>
      </c>
      <c r="G20" s="78"/>
      <c r="H20" s="82">
        <v>0</v>
      </c>
      <c r="I20" s="78"/>
      <c r="J20" s="82">
        <v>0</v>
      </c>
      <c r="K20" s="77"/>
      <c r="L20" s="82">
        <f>PL6m!F72</f>
        <v>0</v>
      </c>
      <c r="M20" s="80"/>
      <c r="N20" s="82">
        <f>SUM(D20:M20)</f>
        <v>0</v>
      </c>
      <c r="O20" s="34"/>
    </row>
    <row r="21" spans="1:15" ht="20.25" customHeight="1">
      <c r="A21" s="63" t="s">
        <v>105</v>
      </c>
      <c r="B21" s="66"/>
      <c r="C21" s="66"/>
      <c r="D21" s="112">
        <f>SUM(D19:D20)</f>
        <v>0</v>
      </c>
      <c r="E21" s="17"/>
      <c r="F21" s="112">
        <f>SUM(F19:F20)</f>
        <v>0</v>
      </c>
      <c r="G21" s="17"/>
      <c r="H21" s="112">
        <f>SUM(H19:H20)</f>
        <v>0</v>
      </c>
      <c r="I21" s="17"/>
      <c r="J21" s="112">
        <f>SUM(J19:J20)</f>
        <v>0</v>
      </c>
      <c r="K21" s="81"/>
      <c r="L21" s="112">
        <f>SUM(L19:L20)</f>
        <v>18605</v>
      </c>
      <c r="M21" s="37"/>
      <c r="N21" s="112">
        <f>SUM(D21:M21)</f>
        <v>18605</v>
      </c>
      <c r="O21" s="34"/>
    </row>
    <row r="22" spans="1:15" ht="20.25" customHeight="1">
      <c r="A22" s="63"/>
      <c r="B22" s="66"/>
      <c r="C22" s="66"/>
      <c r="D22" s="81"/>
      <c r="E22" s="17"/>
      <c r="F22" s="81"/>
      <c r="G22" s="17"/>
      <c r="H22" s="81"/>
      <c r="I22" s="17"/>
      <c r="J22" s="81"/>
      <c r="K22" s="81"/>
      <c r="L22" s="81"/>
      <c r="M22" s="37"/>
      <c r="N22" s="81"/>
      <c r="O22" s="34"/>
    </row>
    <row r="23" spans="1:15" s="63" customFormat="1" ht="20.25" customHeight="1" thickBot="1">
      <c r="A23" s="63" t="s">
        <v>137</v>
      </c>
      <c r="B23" s="66"/>
      <c r="C23" s="66"/>
      <c r="D23" s="26">
        <f>SUM(D10,D16,D21)</f>
        <v>170000</v>
      </c>
      <c r="E23" s="18"/>
      <c r="F23" s="26">
        <f>SUM(F10,F16,F21)</f>
        <v>22086</v>
      </c>
      <c r="G23" s="18"/>
      <c r="H23" s="26">
        <f>SUM(H10,H16,H21)</f>
        <v>-11539</v>
      </c>
      <c r="I23" s="18"/>
      <c r="J23" s="26">
        <f>SUM(J10,J16,J21)</f>
        <v>823</v>
      </c>
      <c r="K23" s="27"/>
      <c r="L23" s="26">
        <f>SUM(L10,L16,L21)</f>
        <v>9766</v>
      </c>
      <c r="M23" s="18"/>
      <c r="N23" s="26">
        <f>SUM(D23:L23)</f>
        <v>191136</v>
      </c>
    </row>
    <row r="24" spans="1:15" ht="20.25" customHeight="1" thickTop="1"/>
    <row r="26" spans="1:15" s="60" customFormat="1" ht="20.25" customHeight="1">
      <c r="A26" s="43" t="s">
        <v>69</v>
      </c>
      <c r="B26" s="59"/>
      <c r="C26" s="59"/>
    </row>
    <row r="27" spans="1:15" s="62" customFormat="1" ht="20.25" customHeight="1">
      <c r="A27" s="44" t="s">
        <v>107</v>
      </c>
      <c r="B27" s="61"/>
      <c r="C27" s="61"/>
    </row>
    <row r="28" spans="1:15" s="62" customFormat="1" ht="13" customHeight="1">
      <c r="A28" s="44"/>
      <c r="B28" s="61"/>
      <c r="C28" s="61"/>
    </row>
    <row r="29" spans="1:15" s="35" customFormat="1" ht="20.25" customHeight="1">
      <c r="A29" s="54"/>
      <c r="B29" s="5"/>
      <c r="C29" s="5"/>
      <c r="J29" s="137" t="s">
        <v>102</v>
      </c>
      <c r="K29" s="137"/>
      <c r="L29" s="137"/>
    </row>
    <row r="30" spans="1:15" ht="20.25" customHeight="1">
      <c r="A30" s="63"/>
      <c r="B30" s="64"/>
      <c r="C30" s="64"/>
      <c r="D30" s="16" t="s">
        <v>5</v>
      </c>
      <c r="E30" s="16"/>
      <c r="F30" s="16"/>
      <c r="G30" s="16"/>
      <c r="H30" s="38" t="s">
        <v>61</v>
      </c>
      <c r="I30" s="11"/>
      <c r="J30" s="11"/>
      <c r="K30" s="11"/>
      <c r="L30" s="11"/>
      <c r="M30" s="16"/>
    </row>
    <row r="31" spans="1:15" ht="20.25" customHeight="1">
      <c r="A31" s="63"/>
      <c r="B31" s="64"/>
      <c r="C31" s="64"/>
      <c r="D31" s="16" t="s">
        <v>19</v>
      </c>
      <c r="E31" s="16"/>
      <c r="F31" s="40" t="s">
        <v>108</v>
      </c>
      <c r="G31" s="16"/>
      <c r="H31" s="39" t="s">
        <v>62</v>
      </c>
      <c r="J31" s="39" t="s">
        <v>75</v>
      </c>
      <c r="M31" s="16"/>
      <c r="N31" s="16"/>
    </row>
    <row r="32" spans="1:15" ht="20.25" customHeight="1">
      <c r="A32" s="63"/>
      <c r="B32" s="65" t="s">
        <v>21</v>
      </c>
      <c r="C32" s="64"/>
      <c r="D32" s="16" t="s">
        <v>18</v>
      </c>
      <c r="E32" s="16"/>
      <c r="F32" s="40" t="s">
        <v>109</v>
      </c>
      <c r="G32" s="16"/>
      <c r="H32" s="40" t="s">
        <v>63</v>
      </c>
      <c r="I32" s="16"/>
      <c r="J32" s="40" t="s">
        <v>76</v>
      </c>
      <c r="K32" s="16"/>
      <c r="L32" s="40" t="s">
        <v>77</v>
      </c>
      <c r="M32" s="16"/>
      <c r="N32" s="39" t="s">
        <v>41</v>
      </c>
    </row>
    <row r="33" spans="1:14" ht="20.25" customHeight="1">
      <c r="A33" s="63"/>
      <c r="D33" s="136" t="s">
        <v>96</v>
      </c>
      <c r="E33" s="136"/>
      <c r="F33" s="136"/>
      <c r="G33" s="136"/>
      <c r="H33" s="136"/>
      <c r="I33" s="136"/>
      <c r="J33" s="136"/>
      <c r="K33" s="136"/>
      <c r="L33" s="136"/>
      <c r="M33" s="136"/>
      <c r="N33" s="136"/>
    </row>
    <row r="34" spans="1:14" ht="20.25" customHeight="1">
      <c r="A34" s="63" t="s">
        <v>147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20.25" customHeight="1">
      <c r="A35" s="63" t="s">
        <v>148</v>
      </c>
      <c r="D35" s="75">
        <v>170000</v>
      </c>
      <c r="E35" s="18"/>
      <c r="F35" s="75">
        <v>22086</v>
      </c>
      <c r="G35" s="18"/>
      <c r="H35" s="75">
        <v>-11539</v>
      </c>
      <c r="I35" s="18"/>
      <c r="J35" s="75">
        <v>2377</v>
      </c>
      <c r="K35" s="17"/>
      <c r="L35" s="75">
        <v>12991</v>
      </c>
      <c r="M35" s="17"/>
      <c r="N35" s="75">
        <f>SUM(D35:M35)</f>
        <v>195915</v>
      </c>
    </row>
    <row r="36" spans="1:14" s="35" customFormat="1" ht="13" customHeight="1">
      <c r="B36" s="109"/>
      <c r="C36" s="109"/>
      <c r="D36" s="24"/>
      <c r="E36" s="111"/>
      <c r="F36" s="24"/>
      <c r="G36" s="111"/>
      <c r="H36" s="24"/>
      <c r="I36" s="111"/>
      <c r="J36" s="24"/>
      <c r="K36" s="78"/>
      <c r="L36" s="24"/>
      <c r="M36" s="78"/>
      <c r="N36" s="24"/>
    </row>
    <row r="37" spans="1:14" ht="20.25" customHeight="1">
      <c r="A37" s="63" t="s">
        <v>57</v>
      </c>
      <c r="D37" s="17"/>
      <c r="E37" s="18"/>
      <c r="F37" s="17"/>
      <c r="G37" s="18"/>
      <c r="H37" s="17"/>
      <c r="I37" s="18"/>
      <c r="J37" s="17"/>
      <c r="K37" s="17"/>
      <c r="L37" s="17"/>
      <c r="M37" s="17"/>
      <c r="N37" s="17"/>
    </row>
    <row r="38" spans="1:14" ht="20.25" customHeight="1">
      <c r="A38" s="63" t="s">
        <v>112</v>
      </c>
      <c r="D38" s="17"/>
      <c r="E38" s="18"/>
      <c r="F38" s="17"/>
      <c r="G38" s="18"/>
      <c r="H38" s="17"/>
      <c r="I38" s="18"/>
      <c r="J38" s="17"/>
      <c r="K38" s="17"/>
      <c r="L38" s="17"/>
      <c r="M38" s="17"/>
      <c r="N38" s="17"/>
    </row>
    <row r="39" spans="1:14" ht="20.25" customHeight="1">
      <c r="A39" s="106" t="s">
        <v>113</v>
      </c>
      <c r="B39" s="109">
        <v>12</v>
      </c>
      <c r="C39" s="109"/>
      <c r="D39" s="32">
        <v>0</v>
      </c>
      <c r="E39" s="1"/>
      <c r="F39" s="32">
        <v>0</v>
      </c>
      <c r="G39" s="1"/>
      <c r="H39" s="76">
        <v>0</v>
      </c>
      <c r="I39" s="73"/>
      <c r="J39" s="32">
        <v>0</v>
      </c>
      <c r="K39" s="32"/>
      <c r="L39" s="32">
        <v>-10000</v>
      </c>
      <c r="M39" s="33"/>
      <c r="N39" s="1">
        <f>SUM(D39:M39)</f>
        <v>-10000</v>
      </c>
    </row>
    <row r="40" spans="1:14" ht="20.25" customHeight="1">
      <c r="A40" s="63" t="s">
        <v>114</v>
      </c>
      <c r="B40" s="66"/>
      <c r="C40" s="66"/>
      <c r="D40" s="121">
        <f>SUM(D39:D39)</f>
        <v>0</v>
      </c>
      <c r="E40" s="18"/>
      <c r="F40" s="121">
        <f>SUM(F39:F39)</f>
        <v>0</v>
      </c>
      <c r="G40" s="18"/>
      <c r="H40" s="25">
        <f>SUM(H39:H39)</f>
        <v>0</v>
      </c>
      <c r="I40" s="18"/>
      <c r="J40" s="25">
        <f>SUM(J39:J39)</f>
        <v>0</v>
      </c>
      <c r="K40" s="37"/>
      <c r="L40" s="25">
        <f>SUM(L39:L39)</f>
        <v>-10000</v>
      </c>
      <c r="M40" s="18"/>
      <c r="N40" s="67">
        <f>SUM(D40:M40)</f>
        <v>-10000</v>
      </c>
    </row>
    <row r="41" spans="1:14" ht="13" customHeight="1"/>
    <row r="42" spans="1:14" ht="20.25" customHeight="1">
      <c r="A42" s="63" t="s">
        <v>110</v>
      </c>
    </row>
    <row r="43" spans="1:14" ht="20.25" customHeight="1">
      <c r="A43" s="118" t="s">
        <v>93</v>
      </c>
      <c r="D43" s="77">
        <v>0</v>
      </c>
      <c r="E43" s="78"/>
      <c r="F43" s="77">
        <v>0</v>
      </c>
      <c r="G43" s="78"/>
      <c r="H43" s="79">
        <v>0</v>
      </c>
      <c r="I43" s="78"/>
      <c r="J43" s="77">
        <v>0</v>
      </c>
      <c r="K43" s="77"/>
      <c r="L43" s="77">
        <f>PL6m!D24</f>
        <v>19367</v>
      </c>
      <c r="M43" s="80"/>
      <c r="N43" s="77">
        <f>SUM(D43:M43)</f>
        <v>19367</v>
      </c>
    </row>
    <row r="44" spans="1:14" ht="20.25" customHeight="1">
      <c r="A44" s="118" t="s">
        <v>92</v>
      </c>
      <c r="D44" s="82">
        <v>0</v>
      </c>
      <c r="E44" s="78"/>
      <c r="F44" s="82">
        <v>0</v>
      </c>
      <c r="G44" s="78"/>
      <c r="H44" s="82">
        <v>0</v>
      </c>
      <c r="I44" s="78"/>
      <c r="J44" s="82">
        <v>0</v>
      </c>
      <c r="K44" s="77"/>
      <c r="L44" s="82">
        <v>-934</v>
      </c>
      <c r="M44" s="80"/>
      <c r="N44" s="82">
        <f>SUM(D44:M44)</f>
        <v>-934</v>
      </c>
    </row>
    <row r="45" spans="1:14" ht="20.25" customHeight="1">
      <c r="A45" s="63" t="s">
        <v>105</v>
      </c>
      <c r="D45" s="112">
        <f>SUM(D43:D44)</f>
        <v>0</v>
      </c>
      <c r="E45" s="17"/>
      <c r="F45" s="112">
        <f>SUM(F43:F44)</f>
        <v>0</v>
      </c>
      <c r="G45" s="17"/>
      <c r="H45" s="112">
        <f>SUM(H43:H44)</f>
        <v>0</v>
      </c>
      <c r="I45" s="17"/>
      <c r="J45" s="112">
        <f>SUM(J43:J44)</f>
        <v>0</v>
      </c>
      <c r="K45" s="81"/>
      <c r="L45" s="112">
        <f>SUM(L43:L44)</f>
        <v>18433</v>
      </c>
      <c r="M45" s="37"/>
      <c r="N45" s="112">
        <f>SUM(D45:M45)</f>
        <v>18433</v>
      </c>
    </row>
    <row r="46" spans="1:14" ht="13" customHeight="1">
      <c r="A46" s="35"/>
      <c r="D46" s="113"/>
      <c r="E46" s="78"/>
      <c r="F46" s="113"/>
      <c r="G46" s="78"/>
      <c r="H46" s="113"/>
      <c r="I46" s="78"/>
      <c r="J46" s="113"/>
      <c r="K46" s="77"/>
      <c r="L46" s="113"/>
      <c r="M46" s="80"/>
      <c r="N46" s="113"/>
    </row>
    <row r="47" spans="1:14" ht="20.25" customHeight="1" thickBot="1">
      <c r="A47" s="63" t="s">
        <v>149</v>
      </c>
      <c r="B47" s="66"/>
      <c r="C47" s="66"/>
      <c r="D47" s="26">
        <f>D35+D40+D45</f>
        <v>170000</v>
      </c>
      <c r="E47" s="18"/>
      <c r="F47" s="26">
        <f>F35+F40+F45</f>
        <v>22086</v>
      </c>
      <c r="G47" s="18"/>
      <c r="H47" s="26">
        <f>H35+H40+H45</f>
        <v>-11539</v>
      </c>
      <c r="I47" s="18"/>
      <c r="J47" s="26">
        <f>J35+J40+J45</f>
        <v>2377</v>
      </c>
      <c r="K47" s="27"/>
      <c r="L47" s="26">
        <f>L35+L40+L45</f>
        <v>21424</v>
      </c>
      <c r="M47" s="18"/>
      <c r="N47" s="26">
        <f>SUM(D47:M47)</f>
        <v>204348</v>
      </c>
    </row>
    <row r="48" spans="1:14" ht="20.25" customHeight="1" thickTop="1"/>
  </sheetData>
  <mergeCells count="4">
    <mergeCell ref="D33:N33"/>
    <mergeCell ref="J29:L29"/>
    <mergeCell ref="J4:L4"/>
    <mergeCell ref="D8:N8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80" firstPageNumber="6" orientation="landscape" useFirstPageNumber="1" r:id="rId1"/>
  <headerFooter alignWithMargins="0">
    <oddFooter>&amp;L&amp;9The accompanying notes form an integral part of the interim financial statements.
&amp;C&amp;P</oddFooter>
  </headerFooter>
  <rowBreaks count="1" manualBreakCount="1">
    <brk id="2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103"/>
  <sheetViews>
    <sheetView tabSelected="1" view="pageBreakPreview" topLeftCell="A40" zoomScale="70" zoomScaleNormal="85" zoomScaleSheetLayoutView="70" zoomScalePageLayoutView="50" workbookViewId="0">
      <selection activeCell="F50" sqref="F50"/>
    </sheetView>
  </sheetViews>
  <sheetFormatPr defaultColWidth="9.1796875" defaultRowHeight="20.25" customHeight="1"/>
  <cols>
    <col min="1" max="1" width="49.453125" style="4" customWidth="1"/>
    <col min="2" max="2" width="8.453125" style="5" customWidth="1"/>
    <col min="3" max="3" width="1.54296875" style="8" customWidth="1"/>
    <col min="4" max="4" width="12.81640625" style="3" customWidth="1"/>
    <col min="5" max="5" width="1.54296875" style="8" customWidth="1"/>
    <col min="6" max="6" width="12.81640625" style="3" customWidth="1"/>
    <col min="7" max="16384" width="9.1796875" style="8"/>
  </cols>
  <sheetData>
    <row r="1" spans="1:6" ht="20.25" customHeight="1">
      <c r="A1" s="43" t="s">
        <v>69</v>
      </c>
    </row>
    <row r="2" spans="1:6" s="46" customFormat="1" ht="20.25" customHeight="1">
      <c r="A2" s="44" t="s">
        <v>115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34" t="s">
        <v>132</v>
      </c>
      <c r="E4" s="134"/>
      <c r="F4" s="134"/>
    </row>
    <row r="5" spans="1:6" s="46" customFormat="1" ht="20.25" customHeight="1">
      <c r="A5" s="44"/>
      <c r="B5" s="45"/>
      <c r="D5" s="135" t="s">
        <v>131</v>
      </c>
      <c r="E5" s="134"/>
      <c r="F5" s="134"/>
    </row>
    <row r="6" spans="1:6" ht="20.25" customHeight="1">
      <c r="A6" s="47"/>
      <c r="B6" s="10" t="s">
        <v>21</v>
      </c>
      <c r="C6" s="11"/>
      <c r="D6" s="16">
        <v>2021</v>
      </c>
      <c r="E6" s="16"/>
      <c r="F6" s="16">
        <v>2020</v>
      </c>
    </row>
    <row r="7" spans="1:6" ht="20.25" customHeight="1">
      <c r="A7" s="47"/>
      <c r="B7" s="10"/>
      <c r="C7" s="11"/>
      <c r="D7" s="133" t="s">
        <v>96</v>
      </c>
      <c r="E7" s="133"/>
      <c r="F7" s="133"/>
    </row>
    <row r="8" spans="1:6" ht="20.25" customHeight="1">
      <c r="A8" s="48" t="s">
        <v>25</v>
      </c>
      <c r="C8" s="13"/>
      <c r="D8" s="22"/>
      <c r="F8" s="22"/>
    </row>
    <row r="9" spans="1:6" ht="20.25" customHeight="1">
      <c r="A9" s="49" t="s">
        <v>134</v>
      </c>
      <c r="C9" s="13"/>
      <c r="D9" s="22">
        <f>PL6m!D24</f>
        <v>19367</v>
      </c>
      <c r="E9" s="50"/>
      <c r="F9" s="22">
        <f>PL6m!F24</f>
        <v>18605</v>
      </c>
    </row>
    <row r="10" spans="1:6" ht="20.25" customHeight="1">
      <c r="A10" s="51" t="s">
        <v>167</v>
      </c>
      <c r="C10" s="13"/>
      <c r="D10" s="22"/>
      <c r="E10" s="34"/>
      <c r="F10" s="22"/>
    </row>
    <row r="11" spans="1:6" ht="20.25" customHeight="1">
      <c r="A11" s="4" t="s">
        <v>74</v>
      </c>
      <c r="C11" s="13"/>
      <c r="D11" s="22">
        <f>-PL6m!D23</f>
        <v>4775</v>
      </c>
      <c r="E11" s="14"/>
      <c r="F11" s="22">
        <f>-PL6m!F23</f>
        <v>4629</v>
      </c>
    </row>
    <row r="12" spans="1:6" ht="20.25" customHeight="1">
      <c r="A12" s="49" t="s">
        <v>44</v>
      </c>
      <c r="C12" s="13"/>
      <c r="D12" s="22">
        <f>-PL6m!D20</f>
        <v>4776</v>
      </c>
      <c r="E12" s="34"/>
      <c r="F12" s="22">
        <f>-PL6m!F20</f>
        <v>5830</v>
      </c>
    </row>
    <row r="13" spans="1:6" ht="20.25" customHeight="1">
      <c r="A13" s="49" t="s">
        <v>78</v>
      </c>
      <c r="C13" s="13"/>
      <c r="D13" s="22">
        <v>10934</v>
      </c>
      <c r="E13" s="52"/>
      <c r="F13" s="22">
        <v>10994</v>
      </c>
    </row>
    <row r="14" spans="1:6" ht="20.25" customHeight="1">
      <c r="A14" s="127" t="s">
        <v>163</v>
      </c>
      <c r="C14" s="13"/>
      <c r="D14" s="22"/>
      <c r="E14" s="52"/>
      <c r="F14" s="22"/>
    </row>
    <row r="15" spans="1:6" ht="20.25" customHeight="1">
      <c r="A15" s="127" t="s">
        <v>156</v>
      </c>
      <c r="B15" s="5" t="s">
        <v>150</v>
      </c>
      <c r="C15" s="13"/>
      <c r="D15" s="22">
        <v>65</v>
      </c>
      <c r="E15" s="34"/>
      <c r="F15" s="22">
        <v>1167</v>
      </c>
    </row>
    <row r="16" spans="1:6" ht="20.25" customHeight="1">
      <c r="A16" s="49" t="s">
        <v>82</v>
      </c>
      <c r="C16" s="13"/>
      <c r="D16" s="22">
        <v>638</v>
      </c>
      <c r="E16" s="34"/>
      <c r="F16" s="83">
        <v>837</v>
      </c>
    </row>
    <row r="17" spans="1:6" ht="20.25" customHeight="1">
      <c r="A17" s="127" t="s">
        <v>157</v>
      </c>
      <c r="B17" s="5" t="s">
        <v>33</v>
      </c>
      <c r="C17" s="13"/>
      <c r="D17" s="53">
        <v>5930</v>
      </c>
      <c r="E17" s="52"/>
      <c r="F17" s="22">
        <v>2094</v>
      </c>
    </row>
    <row r="18" spans="1:6" ht="20.25" customHeight="1">
      <c r="A18" s="4" t="s">
        <v>116</v>
      </c>
      <c r="C18" s="13"/>
      <c r="D18" s="22">
        <v>5</v>
      </c>
      <c r="E18" s="52"/>
      <c r="F18" s="22">
        <v>16</v>
      </c>
    </row>
    <row r="19" spans="1:6" ht="20.25" customHeight="1">
      <c r="A19" s="15" t="s">
        <v>30</v>
      </c>
      <c r="C19" s="13"/>
      <c r="D19" s="22">
        <v>-22</v>
      </c>
      <c r="E19" s="14"/>
      <c r="F19" s="22">
        <v>-265</v>
      </c>
    </row>
    <row r="20" spans="1:6" ht="20.25" customHeight="1">
      <c r="A20" s="54"/>
      <c r="C20" s="13"/>
      <c r="D20" s="31">
        <f>SUM(D9:D19)</f>
        <v>46468</v>
      </c>
      <c r="E20" s="2"/>
      <c r="F20" s="31">
        <f>SUM(F9:F19)</f>
        <v>43907</v>
      </c>
    </row>
    <row r="21" spans="1:6" ht="20.25" customHeight="1">
      <c r="A21" s="51" t="s">
        <v>26</v>
      </c>
      <c r="C21" s="13"/>
      <c r="D21" s="22"/>
      <c r="E21" s="34"/>
      <c r="F21" s="22"/>
    </row>
    <row r="22" spans="1:6" ht="20.25" customHeight="1">
      <c r="A22" s="15" t="s">
        <v>0</v>
      </c>
      <c r="C22" s="13"/>
      <c r="D22" s="22">
        <v>-4007</v>
      </c>
      <c r="E22" s="34"/>
      <c r="F22" s="22">
        <v>17902</v>
      </c>
    </row>
    <row r="23" spans="1:6" ht="20.25" customHeight="1">
      <c r="A23" s="4" t="s">
        <v>48</v>
      </c>
      <c r="C23" s="13"/>
      <c r="D23" s="22">
        <v>1422</v>
      </c>
      <c r="E23" s="34"/>
      <c r="F23" s="22">
        <v>-7468</v>
      </c>
    </row>
    <row r="24" spans="1:6" ht="20.25" customHeight="1">
      <c r="A24" s="15" t="s">
        <v>3</v>
      </c>
      <c r="C24" s="13"/>
      <c r="D24" s="22">
        <v>-8846</v>
      </c>
      <c r="E24" s="34"/>
      <c r="F24" s="22">
        <v>-34443</v>
      </c>
    </row>
    <row r="25" spans="1:6" ht="20.25" customHeight="1">
      <c r="A25" s="49" t="s">
        <v>87</v>
      </c>
      <c r="C25" s="13"/>
      <c r="D25" s="22">
        <v>69</v>
      </c>
      <c r="E25" s="34"/>
      <c r="F25" s="22">
        <v>241</v>
      </c>
    </row>
    <row r="26" spans="1:6" ht="20.25" customHeight="1">
      <c r="A26" s="49" t="s">
        <v>97</v>
      </c>
      <c r="C26" s="13"/>
      <c r="D26" s="22">
        <v>81</v>
      </c>
      <c r="E26" s="34"/>
      <c r="F26" s="22">
        <v>-25</v>
      </c>
    </row>
    <row r="27" spans="1:6" ht="20.25" customHeight="1">
      <c r="A27" s="15" t="s">
        <v>1</v>
      </c>
      <c r="C27" s="13"/>
      <c r="D27" s="22">
        <v>-817</v>
      </c>
      <c r="E27" s="34"/>
      <c r="F27" s="22">
        <v>149</v>
      </c>
    </row>
    <row r="28" spans="1:6" ht="20.25" customHeight="1">
      <c r="A28" s="15" t="s">
        <v>2</v>
      </c>
      <c r="C28" s="13"/>
      <c r="D28" s="22">
        <v>5040</v>
      </c>
      <c r="E28" s="34"/>
      <c r="F28" s="22">
        <v>9671</v>
      </c>
    </row>
    <row r="29" spans="1:6" ht="20.25" customHeight="1">
      <c r="A29" s="49" t="s">
        <v>70</v>
      </c>
      <c r="C29" s="13"/>
      <c r="D29" s="22">
        <v>13459</v>
      </c>
      <c r="E29" s="34"/>
      <c r="F29" s="22">
        <v>2439</v>
      </c>
    </row>
    <row r="30" spans="1:6" ht="20.25" customHeight="1">
      <c r="A30" s="4" t="s">
        <v>49</v>
      </c>
      <c r="C30" s="13"/>
      <c r="D30" s="22">
        <v>-6082</v>
      </c>
      <c r="E30" s="34"/>
      <c r="F30" s="22">
        <v>-4677</v>
      </c>
    </row>
    <row r="31" spans="1:6" ht="20.25" customHeight="1">
      <c r="A31" s="4" t="s">
        <v>14</v>
      </c>
      <c r="C31" s="13"/>
      <c r="D31" s="55">
        <v>-53</v>
      </c>
      <c r="E31" s="14"/>
      <c r="F31" s="55">
        <v>-158</v>
      </c>
    </row>
    <row r="32" spans="1:6" ht="20.25" customHeight="1">
      <c r="A32" s="54" t="s">
        <v>168</v>
      </c>
      <c r="C32" s="13"/>
      <c r="D32" s="30">
        <f>SUM(D20:D31)</f>
        <v>46734</v>
      </c>
      <c r="E32" s="14"/>
      <c r="F32" s="30">
        <f>SUM(F20:F31)</f>
        <v>27538</v>
      </c>
    </row>
    <row r="33" spans="1:6" ht="20.25" customHeight="1">
      <c r="A33" s="49" t="s">
        <v>164</v>
      </c>
      <c r="C33" s="13"/>
      <c r="D33" s="22">
        <v>-540</v>
      </c>
      <c r="E33" s="34"/>
      <c r="F33" s="22">
        <v>0</v>
      </c>
    </row>
    <row r="34" spans="1:6" ht="20.25" customHeight="1">
      <c r="A34" s="49" t="s">
        <v>80</v>
      </c>
      <c r="C34" s="13"/>
      <c r="D34" s="22">
        <v>-3145</v>
      </c>
      <c r="E34" s="34"/>
      <c r="F34" s="22">
        <v>0</v>
      </c>
    </row>
    <row r="35" spans="1:6" ht="20.25" customHeight="1">
      <c r="A35" s="54" t="s">
        <v>47</v>
      </c>
      <c r="C35" s="13"/>
      <c r="D35" s="25">
        <f>SUM(D32:D34)</f>
        <v>43049</v>
      </c>
      <c r="E35" s="56"/>
      <c r="F35" s="25">
        <f>SUM(F32:F34)</f>
        <v>27538</v>
      </c>
    </row>
    <row r="36" spans="1:6" ht="20.25" customHeight="1">
      <c r="A36" s="54"/>
      <c r="C36" s="13"/>
      <c r="D36" s="27"/>
      <c r="E36" s="56"/>
      <c r="F36" s="27"/>
    </row>
    <row r="37" spans="1:6" ht="20.25" customHeight="1">
      <c r="A37" s="54"/>
      <c r="C37" s="13"/>
      <c r="D37" s="27"/>
      <c r="E37" s="56"/>
      <c r="F37" s="27"/>
    </row>
    <row r="38" spans="1:6" ht="20.25" customHeight="1">
      <c r="A38" s="54"/>
      <c r="C38" s="13"/>
      <c r="D38" s="27"/>
      <c r="E38" s="56"/>
      <c r="F38" s="27"/>
    </row>
    <row r="39" spans="1:6" ht="20.25" customHeight="1">
      <c r="A39" s="43" t="s">
        <v>69</v>
      </c>
    </row>
    <row r="40" spans="1:6" s="46" customFormat="1" ht="20.25" customHeight="1">
      <c r="A40" s="44" t="s">
        <v>115</v>
      </c>
      <c r="B40" s="45"/>
      <c r="D40" s="23"/>
      <c r="F40" s="23"/>
    </row>
    <row r="41" spans="1:6" s="46" customFormat="1" ht="20.25" customHeight="1">
      <c r="A41" s="44"/>
      <c r="B41" s="45"/>
      <c r="D41" s="23"/>
      <c r="F41" s="23"/>
    </row>
    <row r="42" spans="1:6" s="46" customFormat="1" ht="20.149999999999999" customHeight="1">
      <c r="A42" s="44"/>
      <c r="B42" s="45"/>
      <c r="D42" s="134" t="str">
        <f>D4</f>
        <v>Six-month period ended</v>
      </c>
      <c r="E42" s="134"/>
      <c r="F42" s="134"/>
    </row>
    <row r="43" spans="1:6" s="46" customFormat="1" ht="20.25" customHeight="1">
      <c r="A43" s="44"/>
      <c r="B43" s="45"/>
      <c r="D43" s="135" t="str">
        <f>D5</f>
        <v>30 June</v>
      </c>
      <c r="E43" s="134"/>
      <c r="F43" s="134"/>
    </row>
    <row r="44" spans="1:6" ht="20.25" customHeight="1">
      <c r="A44" s="47"/>
      <c r="B44" s="10" t="s">
        <v>21</v>
      </c>
      <c r="C44" s="11"/>
      <c r="D44" s="16">
        <f>D6</f>
        <v>2021</v>
      </c>
      <c r="E44" s="16"/>
      <c r="F44" s="16">
        <f>F6</f>
        <v>2020</v>
      </c>
    </row>
    <row r="45" spans="1:6" ht="20.25" customHeight="1">
      <c r="A45" s="47"/>
      <c r="B45" s="10"/>
      <c r="C45" s="11"/>
      <c r="D45" s="133" t="str">
        <f>D7</f>
        <v>(in thousand Baht)</v>
      </c>
      <c r="E45" s="133"/>
      <c r="F45" s="133"/>
    </row>
    <row r="46" spans="1:6" ht="20.25" customHeight="1">
      <c r="A46" s="48" t="s">
        <v>27</v>
      </c>
      <c r="C46" s="13"/>
      <c r="D46" s="22"/>
      <c r="E46" s="34"/>
      <c r="F46" s="22"/>
    </row>
    <row r="47" spans="1:6" ht="20.25" customHeight="1">
      <c r="A47" s="4" t="s">
        <v>59</v>
      </c>
      <c r="C47" s="13"/>
      <c r="D47" s="22">
        <v>13</v>
      </c>
      <c r="E47" s="34"/>
      <c r="F47" s="22">
        <v>2</v>
      </c>
    </row>
    <row r="48" spans="1:6" ht="20.25" customHeight="1">
      <c r="A48" s="49" t="s">
        <v>58</v>
      </c>
      <c r="C48" s="13"/>
      <c r="D48" s="22">
        <v>-7541</v>
      </c>
      <c r="E48" s="34"/>
      <c r="F48" s="22">
        <v>-3440</v>
      </c>
    </row>
    <row r="49" spans="1:6" ht="20.25" customHeight="1">
      <c r="A49" s="49" t="s">
        <v>81</v>
      </c>
      <c r="C49" s="13"/>
      <c r="D49" s="22">
        <v>-205</v>
      </c>
      <c r="E49" s="34"/>
      <c r="F49" s="22">
        <v>-537</v>
      </c>
    </row>
    <row r="50" spans="1:6" ht="20.25" customHeight="1">
      <c r="A50" s="49" t="s">
        <v>176</v>
      </c>
      <c r="C50" s="13"/>
      <c r="D50" s="22">
        <v>0</v>
      </c>
      <c r="E50" s="34"/>
      <c r="F50" s="22">
        <v>-10132</v>
      </c>
    </row>
    <row r="51" spans="1:6" ht="20.25" customHeight="1">
      <c r="A51" s="49" t="s">
        <v>177</v>
      </c>
      <c r="C51" s="13"/>
      <c r="D51" s="22">
        <v>0</v>
      </c>
      <c r="E51" s="34"/>
      <c r="F51" s="22">
        <v>15899</v>
      </c>
    </row>
    <row r="52" spans="1:6" ht="20.25" customHeight="1">
      <c r="A52" s="49" t="s">
        <v>151</v>
      </c>
      <c r="B52" s="5" t="s">
        <v>140</v>
      </c>
      <c r="C52" s="13"/>
      <c r="D52" s="22">
        <v>590</v>
      </c>
      <c r="E52" s="34"/>
      <c r="F52" s="22">
        <v>0</v>
      </c>
    </row>
    <row r="53" spans="1:6" ht="20.25" customHeight="1">
      <c r="A53" s="4" t="s">
        <v>64</v>
      </c>
      <c r="C53" s="13"/>
      <c r="D53" s="22">
        <v>22</v>
      </c>
      <c r="E53" s="34"/>
      <c r="F53" s="22">
        <v>265</v>
      </c>
    </row>
    <row r="54" spans="1:6" ht="20.25" customHeight="1">
      <c r="A54" s="54" t="s">
        <v>172</v>
      </c>
      <c r="C54" s="13"/>
      <c r="D54" s="25">
        <f>SUM(D47:D53)</f>
        <v>-7121</v>
      </c>
      <c r="E54" s="56"/>
      <c r="F54" s="25">
        <f>SUM(F47:F53)</f>
        <v>2057</v>
      </c>
    </row>
    <row r="55" spans="1:6" ht="20.25" customHeight="1">
      <c r="A55" s="54"/>
      <c r="C55" s="13"/>
      <c r="D55" s="27"/>
      <c r="E55" s="56"/>
      <c r="F55" s="27"/>
    </row>
    <row r="56" spans="1:6" ht="20.25" customHeight="1">
      <c r="A56" s="48" t="s">
        <v>28</v>
      </c>
      <c r="C56" s="13"/>
      <c r="D56" s="22"/>
      <c r="E56" s="34"/>
      <c r="F56" s="22"/>
    </row>
    <row r="57" spans="1:6" ht="20.25" customHeight="1">
      <c r="A57" s="49" t="s">
        <v>128</v>
      </c>
      <c r="C57" s="13"/>
      <c r="D57" s="22">
        <v>0</v>
      </c>
      <c r="E57" s="34"/>
      <c r="F57" s="22">
        <v>32057</v>
      </c>
    </row>
    <row r="58" spans="1:6" ht="20.25" customHeight="1">
      <c r="A58" s="49" t="s">
        <v>117</v>
      </c>
      <c r="C58" s="13"/>
      <c r="D58" s="22"/>
      <c r="E58" s="34"/>
      <c r="F58" s="22"/>
    </row>
    <row r="59" spans="1:6" ht="20.25" customHeight="1">
      <c r="A59" s="49" t="s">
        <v>118</v>
      </c>
      <c r="C59" s="13"/>
      <c r="D59" s="22">
        <v>-54870</v>
      </c>
      <c r="E59" s="34"/>
      <c r="F59" s="22">
        <v>-28096</v>
      </c>
    </row>
    <row r="60" spans="1:6" ht="20.25" customHeight="1">
      <c r="A60" s="49" t="s">
        <v>65</v>
      </c>
      <c r="C60" s="13"/>
      <c r="D60" s="22">
        <v>49558</v>
      </c>
      <c r="E60" s="34"/>
      <c r="F60" s="22">
        <v>19500</v>
      </c>
    </row>
    <row r="61" spans="1:6" ht="20.25" customHeight="1">
      <c r="A61" s="49" t="s">
        <v>66</v>
      </c>
      <c r="C61" s="13"/>
      <c r="D61" s="22">
        <v>-12603</v>
      </c>
      <c r="E61" s="34"/>
      <c r="F61" s="22">
        <v>-16986</v>
      </c>
    </row>
    <row r="62" spans="1:6" ht="20.25" customHeight="1">
      <c r="A62" s="49" t="s">
        <v>152</v>
      </c>
      <c r="B62" s="5" t="s">
        <v>34</v>
      </c>
      <c r="C62" s="13"/>
      <c r="D62" s="22">
        <v>-3575</v>
      </c>
      <c r="E62" s="34"/>
      <c r="F62" s="22">
        <v>-3242</v>
      </c>
    </row>
    <row r="63" spans="1:6" ht="20.25" customHeight="1">
      <c r="A63" s="49" t="s">
        <v>119</v>
      </c>
      <c r="C63" s="13"/>
      <c r="D63" s="22">
        <v>-10000</v>
      </c>
      <c r="E63" s="34"/>
      <c r="F63" s="22">
        <v>-23896</v>
      </c>
    </row>
    <row r="64" spans="1:6" ht="20.25" customHeight="1">
      <c r="A64" s="15" t="s">
        <v>60</v>
      </c>
      <c r="C64" s="13"/>
      <c r="D64" s="22">
        <v>-4702</v>
      </c>
      <c r="E64" s="34"/>
      <c r="F64" s="22">
        <v>-5849</v>
      </c>
    </row>
    <row r="65" spans="1:6" ht="20.25" customHeight="1">
      <c r="A65" s="54" t="s">
        <v>121</v>
      </c>
      <c r="C65" s="13"/>
      <c r="D65" s="25">
        <f>SUM(D57:D64)</f>
        <v>-36192</v>
      </c>
      <c r="E65" s="56"/>
      <c r="F65" s="25">
        <f>SUM(E57:F64)</f>
        <v>-26512</v>
      </c>
    </row>
    <row r="66" spans="1:6" ht="20.25" customHeight="1">
      <c r="A66" s="49"/>
      <c r="C66" s="13"/>
      <c r="D66" s="22"/>
      <c r="E66" s="34"/>
      <c r="F66" s="22"/>
    </row>
    <row r="67" spans="1:6" ht="20.25" customHeight="1">
      <c r="A67" s="54" t="s">
        <v>173</v>
      </c>
      <c r="C67" s="13"/>
      <c r="D67" s="30">
        <f>SUM(D65,D54,D35)</f>
        <v>-264</v>
      </c>
      <c r="E67" s="34"/>
      <c r="F67" s="30">
        <f>SUM(F65,F54,F35)</f>
        <v>3083</v>
      </c>
    </row>
    <row r="68" spans="1:6" ht="20.25" customHeight="1">
      <c r="A68" s="4" t="s">
        <v>94</v>
      </c>
      <c r="C68" s="13"/>
      <c r="D68" s="58">
        <v>492</v>
      </c>
      <c r="E68" s="14"/>
      <c r="F68" s="58">
        <v>137</v>
      </c>
    </row>
    <row r="69" spans="1:6" ht="20.25" customHeight="1" thickBot="1">
      <c r="A69" s="54" t="s">
        <v>158</v>
      </c>
      <c r="C69" s="13"/>
      <c r="D69" s="41">
        <f>SUM(D67:D68)</f>
        <v>228</v>
      </c>
      <c r="E69" s="56"/>
      <c r="F69" s="41">
        <f>SUM(F67:F68)</f>
        <v>3220</v>
      </c>
    </row>
    <row r="70" spans="1:6" ht="14.25" customHeight="1" thickTop="1">
      <c r="A70" s="54"/>
      <c r="C70" s="13"/>
      <c r="D70" s="27"/>
      <c r="E70" s="56"/>
      <c r="F70" s="27"/>
    </row>
    <row r="71" spans="1:6" ht="14.25" customHeight="1">
      <c r="A71" s="54"/>
      <c r="C71" s="13"/>
      <c r="D71" s="27"/>
      <c r="E71" s="56"/>
      <c r="F71" s="27"/>
    </row>
    <row r="72" spans="1:6" ht="14.25" customHeight="1">
      <c r="A72" s="54"/>
      <c r="C72" s="13"/>
      <c r="D72" s="27"/>
      <c r="E72" s="56"/>
      <c r="F72" s="27"/>
    </row>
    <row r="73" spans="1:6" ht="14.25" customHeight="1">
      <c r="A73" s="54"/>
      <c r="C73" s="13"/>
      <c r="D73" s="27"/>
      <c r="E73" s="56"/>
      <c r="F73" s="27"/>
    </row>
    <row r="74" spans="1:6" ht="14.25" customHeight="1">
      <c r="A74" s="54"/>
      <c r="C74" s="13"/>
      <c r="D74" s="27"/>
      <c r="E74" s="56"/>
      <c r="F74" s="27"/>
    </row>
    <row r="75" spans="1:6" ht="14.25" customHeight="1">
      <c r="A75" s="54"/>
      <c r="C75" s="13"/>
      <c r="D75" s="27"/>
      <c r="E75" s="56"/>
      <c r="F75" s="27"/>
    </row>
    <row r="76" spans="1:6" ht="14.25" customHeight="1">
      <c r="A76" s="54"/>
      <c r="C76" s="13"/>
      <c r="D76" s="27"/>
      <c r="E76" s="56"/>
      <c r="F76" s="27"/>
    </row>
    <row r="77" spans="1:6" ht="14.25" customHeight="1">
      <c r="A77" s="54"/>
      <c r="C77" s="13"/>
      <c r="D77" s="27"/>
      <c r="E77" s="56"/>
      <c r="F77" s="27"/>
    </row>
    <row r="78" spans="1:6" ht="14.25" customHeight="1">
      <c r="A78" s="54"/>
      <c r="C78" s="13"/>
      <c r="D78" s="27"/>
      <c r="E78" s="56"/>
      <c r="F78" s="27"/>
    </row>
    <row r="79" spans="1:6" ht="14.25" customHeight="1">
      <c r="A79" s="54"/>
      <c r="C79" s="13"/>
      <c r="D79" s="27"/>
      <c r="E79" s="56"/>
      <c r="F79" s="27"/>
    </row>
    <row r="80" spans="1:6" ht="20.25" customHeight="1">
      <c r="A80" s="43" t="s">
        <v>69</v>
      </c>
    </row>
    <row r="81" spans="1:6" s="46" customFormat="1" ht="20.25" customHeight="1">
      <c r="A81" s="44" t="s">
        <v>115</v>
      </c>
      <c r="B81" s="45"/>
      <c r="D81" s="23"/>
      <c r="F81" s="23"/>
    </row>
    <row r="82" spans="1:6" s="46" customFormat="1" ht="20.25" customHeight="1">
      <c r="A82" s="44"/>
      <c r="B82" s="45"/>
      <c r="D82" s="23"/>
      <c r="F82" s="23"/>
    </row>
    <row r="83" spans="1:6" s="46" customFormat="1" ht="20.149999999999999" customHeight="1">
      <c r="A83" s="44"/>
      <c r="B83" s="45"/>
      <c r="D83" s="134" t="str">
        <f>D4</f>
        <v>Six-month period ended</v>
      </c>
      <c r="E83" s="134"/>
      <c r="F83" s="134"/>
    </row>
    <row r="84" spans="1:6" s="46" customFormat="1" ht="20.25" customHeight="1">
      <c r="A84" s="44"/>
      <c r="B84" s="45"/>
      <c r="D84" s="135" t="str">
        <f>D5</f>
        <v>30 June</v>
      </c>
      <c r="E84" s="134"/>
      <c r="F84" s="134"/>
    </row>
    <row r="85" spans="1:6" ht="20.25" customHeight="1">
      <c r="A85" s="47"/>
      <c r="B85" s="10"/>
      <c r="C85" s="11"/>
      <c r="D85" s="16">
        <f>D6</f>
        <v>2021</v>
      </c>
      <c r="E85" s="16"/>
      <c r="F85" s="16">
        <f>F6</f>
        <v>2020</v>
      </c>
    </row>
    <row r="86" spans="1:6" ht="20.25" customHeight="1">
      <c r="A86" s="47"/>
      <c r="B86" s="10"/>
      <c r="C86" s="11"/>
      <c r="D86" s="133" t="str">
        <f>D7</f>
        <v>(in thousand Baht)</v>
      </c>
      <c r="E86" s="133"/>
      <c r="F86" s="133"/>
    </row>
    <row r="87" spans="1:6" ht="20.25" customHeight="1">
      <c r="A87" s="48" t="s">
        <v>83</v>
      </c>
      <c r="C87" s="13"/>
      <c r="D87" s="22"/>
      <c r="E87" s="34"/>
      <c r="F87" s="22"/>
    </row>
    <row r="88" spans="1:6" s="35" customFormat="1" ht="20.25" customHeight="1">
      <c r="A88" s="51" t="s">
        <v>129</v>
      </c>
      <c r="B88" s="5"/>
      <c r="C88" s="84"/>
      <c r="D88" s="22"/>
      <c r="E88" s="74"/>
      <c r="F88" s="22"/>
    </row>
    <row r="89" spans="1:6" ht="18.649999999999999" customHeight="1"/>
    <row r="90" spans="1:6" ht="20.25" customHeight="1">
      <c r="A90" s="4" t="s">
        <v>122</v>
      </c>
      <c r="D90" s="3">
        <v>8399</v>
      </c>
      <c r="F90" s="3">
        <v>2265</v>
      </c>
    </row>
    <row r="91" spans="1:6" ht="20.25" customHeight="1">
      <c r="A91" s="4" t="s">
        <v>84</v>
      </c>
      <c r="D91" s="8"/>
      <c r="F91" s="22"/>
    </row>
    <row r="92" spans="1:6" ht="20.25" customHeight="1">
      <c r="A92" s="107" t="s">
        <v>123</v>
      </c>
      <c r="D92" s="22">
        <v>344</v>
      </c>
      <c r="F92" s="22">
        <v>1394</v>
      </c>
    </row>
    <row r="93" spans="1:6" ht="20.25" customHeight="1">
      <c r="A93" s="4" t="s">
        <v>124</v>
      </c>
      <c r="D93" s="22">
        <v>-1202</v>
      </c>
      <c r="F93" s="22">
        <v>-219</v>
      </c>
    </row>
    <row r="94" spans="1:6" ht="20.25" customHeight="1" thickBot="1">
      <c r="A94" s="54" t="s">
        <v>85</v>
      </c>
      <c r="B94" s="70"/>
      <c r="C94" s="63"/>
      <c r="D94" s="85">
        <f>SUM(D90:D93)</f>
        <v>7541</v>
      </c>
      <c r="E94" s="63"/>
      <c r="F94" s="85">
        <f>SUM(F90:F93)</f>
        <v>3440</v>
      </c>
    </row>
    <row r="95" spans="1:6" ht="20.25" customHeight="1" thickTop="1">
      <c r="D95" s="22"/>
      <c r="F95" s="22"/>
    </row>
    <row r="96" spans="1:6" ht="20.25" customHeight="1">
      <c r="A96" s="51" t="s">
        <v>130</v>
      </c>
      <c r="C96" s="84"/>
      <c r="D96" s="22"/>
      <c r="E96" s="74"/>
      <c r="F96" s="22"/>
    </row>
    <row r="98" spans="1:6" ht="20.25" customHeight="1">
      <c r="A98" s="4" t="s">
        <v>125</v>
      </c>
      <c r="D98" s="3">
        <v>205</v>
      </c>
      <c r="F98" s="3">
        <v>512</v>
      </c>
    </row>
    <row r="99" spans="1:6" ht="20.25" customHeight="1">
      <c r="A99" s="127" t="s">
        <v>178</v>
      </c>
    </row>
    <row r="100" spans="1:6" ht="20.25" customHeight="1">
      <c r="A100" s="107" t="s">
        <v>123</v>
      </c>
      <c r="D100" s="3">
        <v>0</v>
      </c>
      <c r="F100" s="3">
        <v>25</v>
      </c>
    </row>
    <row r="101" spans="1:6" ht="20.25" customHeight="1">
      <c r="A101" s="120" t="s">
        <v>126</v>
      </c>
      <c r="D101" s="22">
        <v>0</v>
      </c>
      <c r="F101" s="22">
        <v>0</v>
      </c>
    </row>
    <row r="102" spans="1:6" ht="20.25" customHeight="1" thickBot="1">
      <c r="A102" s="54" t="s">
        <v>86</v>
      </c>
      <c r="B102" s="70"/>
      <c r="C102" s="63"/>
      <c r="D102" s="85">
        <f>SUM(D98:D101)</f>
        <v>205</v>
      </c>
      <c r="E102" s="63"/>
      <c r="F102" s="85">
        <f>SUM(F98:F101)</f>
        <v>537</v>
      </c>
    </row>
    <row r="103" spans="1:6" ht="20.25" customHeight="1" thickTop="1"/>
  </sheetData>
  <mergeCells count="9">
    <mergeCell ref="D83:F83"/>
    <mergeCell ref="D84:F84"/>
    <mergeCell ref="D86:F86"/>
    <mergeCell ref="D45:F45"/>
    <mergeCell ref="D4:F4"/>
    <mergeCell ref="D5:F5"/>
    <mergeCell ref="D7:F7"/>
    <mergeCell ref="D42:F42"/>
    <mergeCell ref="D43:F43"/>
  </mergeCells>
  <pageMargins left="0.78740157480314998" right="0.78740157480314998" top="0.47244094488188998" bottom="0.511811023622047" header="0.511811023622047" footer="0.511811023622047"/>
  <pageSetup paperSize="9" firstPageNumber="8" fitToHeight="0" orientation="portrait" useFirstPageNumber="1" r:id="rId1"/>
  <headerFooter scaleWithDoc="0" alignWithMargins="0">
    <oddFooter>&amp;L&amp;9The accompanying notes form an integral part of the interim financial statements.&amp;11
&amp;C&amp;P</oddFooter>
  </headerFooter>
  <rowBreaks count="2" manualBreakCount="2">
    <brk id="38" max="16383" man="1"/>
    <brk id="7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PL3m</vt:lpstr>
      <vt:lpstr>PL6m</vt:lpstr>
      <vt:lpstr>SH</vt:lpstr>
      <vt:lpstr>CF6m</vt:lpstr>
      <vt:lpstr>BS!Print_Area</vt:lpstr>
      <vt:lpstr>CF6m!Print_Area</vt:lpstr>
      <vt:lpstr>PL3m!Print_Area</vt:lpstr>
      <vt:lpstr>PL6m!Print_Area</vt:lpstr>
      <vt:lpstr>SH!Print_Area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2021-10-28T06:25:16Z</cp:lastPrinted>
  <dcterms:created xsi:type="dcterms:W3CDTF">2005-04-07T06:23:50Z</dcterms:created>
  <dcterms:modified xsi:type="dcterms:W3CDTF">2021-10-28T06:25:30Z</dcterms:modified>
</cp:coreProperties>
</file>